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570" yWindow="-240" windowWidth="14940" windowHeight="12915" tabRatio="730" activeTab="14"/>
  </bookViews>
  <sheets>
    <sheet name="Пр1" sheetId="1" r:id="rId1"/>
    <sheet name="Пр2" sheetId="2" r:id="rId2"/>
    <sheet name="Пр_3" sheetId="3" r:id="rId3"/>
    <sheet name="Пр4" sheetId="4" r:id="rId4"/>
    <sheet name="Пр5" sheetId="5" r:id="rId5"/>
    <sheet name="Пр6" sheetId="6" r:id="rId6"/>
    <sheet name="Пр7" sheetId="7" state="hidden" r:id="rId7"/>
    <sheet name="Пр 7" sheetId="11" r:id="rId8"/>
    <sheet name="Пр8" sheetId="13" r:id="rId9"/>
    <sheet name="Пр9" sheetId="14" r:id="rId10"/>
    <sheet name="Пр.10" sheetId="15" r:id="rId11"/>
    <sheet name="Пр.11" sheetId="16" r:id="rId12"/>
    <sheet name="Пр12" sheetId="21" r:id="rId13"/>
    <sheet name="Пр13" sheetId="45" r:id="rId14"/>
    <sheet name="Пр14" sheetId="56" r:id="rId15"/>
    <sheet name="КВСР" sheetId="31" state="hidden" r:id="rId16"/>
    <sheet name="КФСР" sheetId="51" state="hidden" r:id="rId17"/>
    <sheet name="Программа" sheetId="53" state="hidden" r:id="rId18"/>
    <sheet name="Направление" sheetId="52" state="hidden" r:id="rId19"/>
    <sheet name="КВР" sheetId="33" state="hidden" r:id="rId20"/>
  </sheets>
  <definedNames>
    <definedName name="_GoBack" localSheetId="6">Пр7!$A$34</definedName>
    <definedName name="_xlnm._FilterDatabase" localSheetId="15">КВСР!$A$2:$B$1166</definedName>
    <definedName name="_xlnm._FilterDatabase" localSheetId="16">КФСР!$A$1400:$B$1478</definedName>
    <definedName name="_xlnm._FilterDatabase" localSheetId="10" hidden="1">Пр.10!$E$1:$E$565</definedName>
    <definedName name="_xlnm._FilterDatabase" localSheetId="11">Пр.11!$C$1:$D$243</definedName>
    <definedName name="_xlnm._FilterDatabase" localSheetId="0" hidden="1">Пр1!$A$9:$L$153</definedName>
    <definedName name="_xlnm._FilterDatabase" localSheetId="12" hidden="1">Пр12!$F$1:$I$161</definedName>
    <definedName name="_xlnm._FilterDatabase" localSheetId="1" hidden="1">Пр2!$A$9:$O$135</definedName>
    <definedName name="_xlnm._FilterDatabase" localSheetId="4" hidden="1">Пр5!$A$9:$E$26</definedName>
    <definedName name="_xlnm._FilterDatabase" localSheetId="9" hidden="1">Пр9!$A$8:$I$982</definedName>
    <definedName name="Z_66DBF0AC_E9A0_482F_9E41_1928B6CA83DC_.wvu.Cols" localSheetId="2">Пр_3!#REF!</definedName>
    <definedName name="Z_66DBF0AC_E9A0_482F_9E41_1928B6CA83DC_.wvu.Cols" localSheetId="4">Пр5!#REF!</definedName>
    <definedName name="Z_66DBF0AC_E9A0_482F_9E41_1928B6CA83DC_.wvu.FilterData" localSheetId="9">Пр9!$A$9:$F$968</definedName>
    <definedName name="Z_66DBF0AC_E9A0_482F_9E41_1928B6CA83DC_.wvu.Rows" localSheetId="4">Пр5!#REF!,Пр5!#REF!</definedName>
    <definedName name="Z_91923F83_3A6B_4204_9891_178562AB34F1_.wvu.Cols" localSheetId="2">Пр_3!#REF!</definedName>
    <definedName name="Z_91923F83_3A6B_4204_9891_178562AB34F1_.wvu.Cols" localSheetId="4">Пр5!#REF!</definedName>
    <definedName name="Z_91923F83_3A6B_4204_9891_178562AB34F1_.wvu.FilterData" localSheetId="9">Пр9!$A$9:$F$968</definedName>
    <definedName name="Z_91923F83_3A6B_4204_9891_178562AB34F1_.wvu.PrintArea" localSheetId="2">Пр_3!$A$1:$B$120</definedName>
    <definedName name="Z_91923F83_3A6B_4204_9891_178562AB34F1_.wvu.PrintArea" localSheetId="0">Пр1!$A$1:$I$153</definedName>
    <definedName name="Z_91923F83_3A6B_4204_9891_178562AB34F1_.wvu.PrintArea" localSheetId="9">Пр9!$A$1:$F$968</definedName>
    <definedName name="Z_91923F83_3A6B_4204_9891_178562AB34F1_.wvu.Rows" localSheetId="2">Пр_3!$23:$23</definedName>
    <definedName name="Z_91923F83_3A6B_4204_9891_178562AB34F1_.wvu.Rows" localSheetId="4">Пр5!#REF!,Пр5!#REF!</definedName>
    <definedName name="Z_A5E41FC9_89B1_40D2_B587_57BC4C5E4715_.wvu.Cols" localSheetId="2">Пр_3!#REF!</definedName>
    <definedName name="Z_A5E41FC9_89B1_40D2_B587_57BC4C5E4715_.wvu.Cols" localSheetId="4">Пр5!#REF!</definedName>
    <definedName name="Z_A5E41FC9_89B1_40D2_B587_57BC4C5E4715_.wvu.FilterData" localSheetId="9">Пр9!$A$9:$F$968</definedName>
    <definedName name="Z_A5E41FC9_89B1_40D2_B587_57BC4C5E4715_.wvu.PrintArea" localSheetId="2">Пр_3!$A$1:$B$120</definedName>
    <definedName name="Z_A5E41FC9_89B1_40D2_B587_57BC4C5E4715_.wvu.PrintArea" localSheetId="0">Пр1!$A$1:$I$153</definedName>
    <definedName name="Z_A5E41FC9_89B1_40D2_B587_57BC4C5E4715_.wvu.PrintArea" localSheetId="9">Пр9!$A$1:$F$968</definedName>
    <definedName name="Z_A5E41FC9_89B1_40D2_B587_57BC4C5E4715_.wvu.Rows" localSheetId="2">Пр_3!$23:$23</definedName>
    <definedName name="Z_A5E41FC9_89B1_40D2_B587_57BC4C5E4715_.wvu.Rows" localSheetId="4">Пр5!#REF!,Пр5!#REF!</definedName>
    <definedName name="Z_B3311466_F005_49F1_A579_3E6CECE305A8_.wvu.Cols" localSheetId="2">Пр_3!#REF!</definedName>
    <definedName name="Z_B3311466_F005_49F1_A579_3E6CECE305A8_.wvu.Cols" localSheetId="4">Пр5!#REF!</definedName>
    <definedName name="Z_B3311466_F005_49F1_A579_3E6CECE305A8_.wvu.FilterData" localSheetId="9">Пр9!$A$9:$F$968</definedName>
    <definedName name="Z_B3311466_F005_49F1_A579_3E6CECE305A8_.wvu.PrintArea" localSheetId="2">Пр_3!$A$1:$B$120</definedName>
    <definedName name="Z_B3311466_F005_49F1_A579_3E6CECE305A8_.wvu.PrintArea" localSheetId="0">Пр1!$A$1:$I$153</definedName>
    <definedName name="Z_B3311466_F005_49F1_A579_3E6CECE305A8_.wvu.PrintArea" localSheetId="9">Пр9!$A$1:$F$968</definedName>
    <definedName name="Z_B3311466_F005_49F1_A579_3E6CECE305A8_.wvu.Rows" localSheetId="2">Пр_3!$23:$23</definedName>
    <definedName name="Z_B3311466_F005_49F1_A579_3E6CECE305A8_.wvu.Rows" localSheetId="4">Пр5!#REF!,Пр5!#REF!</definedName>
    <definedName name="Z_E51CBA0A_8A1C_44BF_813B_86B1F7C678D3_.wvu.FilterData" localSheetId="9">Пр9!$A$9:$F$968</definedName>
    <definedName name="Z_E5662E33_D4B0_43EA_9B06_C8DA9DFDBEF6_.wvu.Cols" localSheetId="2">Пр_3!#REF!</definedName>
    <definedName name="Z_E5662E33_D4B0_43EA_9B06_C8DA9DFDBEF6_.wvu.Cols" localSheetId="4">Пр5!#REF!</definedName>
    <definedName name="Z_E5662E33_D4B0_43EA_9B06_C8DA9DFDBEF6_.wvu.FilterData" localSheetId="9">Пр9!$A$9:$F$968</definedName>
    <definedName name="Z_E5662E33_D4B0_43EA_9B06_C8DA9DFDBEF6_.wvu.PrintArea" localSheetId="2">Пр_3!$A$1:$B$120</definedName>
    <definedName name="Z_E5662E33_D4B0_43EA_9B06_C8DA9DFDBEF6_.wvu.PrintArea" localSheetId="0">Пр1!$A$1:$I$153</definedName>
    <definedName name="Z_E5662E33_D4B0_43EA_9B06_C8DA9DFDBEF6_.wvu.PrintArea" localSheetId="4">Пр5!$A$1:$B$23</definedName>
    <definedName name="Z_E5662E33_D4B0_43EA_9B06_C8DA9DFDBEF6_.wvu.PrintArea" localSheetId="9">Пр9!$A$1:$F$968</definedName>
    <definedName name="Z_E5662E33_D4B0_43EA_9B06_C8DA9DFDBEF6_.wvu.Rows" localSheetId="2">Пр_3!$23:$23</definedName>
    <definedName name="Z_E5662E33_D4B0_43EA_9B06_C8DA9DFDBEF6_.wvu.Rows" localSheetId="4">Пр5!#REF!,Пр5!#REF!</definedName>
    <definedName name="Z_F3607253_7816_4CF7_9CFD_2ADFFAD916F8_.wvu.Cols" localSheetId="2">Пр_3!#REF!</definedName>
    <definedName name="Z_F3607253_7816_4CF7_9CFD_2ADFFAD916F8_.wvu.Cols" localSheetId="4">Пр5!#REF!</definedName>
    <definedName name="Z_F3607253_7816_4CF7_9CFD_2ADFFAD916F8_.wvu.FilterData" localSheetId="9">Пр9!$A$9:$F$968</definedName>
    <definedName name="Z_F3607253_7816_4CF7_9CFD_2ADFFAD916F8_.wvu.PrintArea" localSheetId="2">Пр_3!$A$1:$B$120</definedName>
    <definedName name="Z_F3607253_7816_4CF7_9CFD_2ADFFAD916F8_.wvu.PrintArea" localSheetId="0">Пр1!$A$1:$I$153</definedName>
    <definedName name="Z_F3607253_7816_4CF7_9CFD_2ADFFAD916F8_.wvu.PrintArea" localSheetId="9">Пр9!$A$1:$F$968</definedName>
    <definedName name="Z_F3607253_7816_4CF7_9CFD_2ADFFAD916F8_.wvu.Rows" localSheetId="2">Пр_3!$23:$23</definedName>
    <definedName name="Z_F3607253_7816_4CF7_9CFD_2ADFFAD916F8_.wvu.Rows" localSheetId="4">Пр5!#REF!,Пр5!#REF!</definedName>
    <definedName name="_xlnm.Print_Titles" localSheetId="10">Пр.10!$8:$9</definedName>
    <definedName name="_xlnm.Print_Titles" localSheetId="9">Пр9!$8:$9</definedName>
    <definedName name="_xlnm.Print_Area" localSheetId="19">КВР!$A$1820:$B$1930</definedName>
    <definedName name="_xlnm.Print_Area" localSheetId="15">КВСР!$A$1000:$B$1167</definedName>
    <definedName name="_xlnm.Print_Area" localSheetId="16">КФСР!$A$1:$B$1501</definedName>
    <definedName name="_xlnm.Print_Area" localSheetId="7">'Пр 7'!$A$1:$C$136</definedName>
    <definedName name="_xlnm.Print_Area" localSheetId="10">Пр.10!$A$1:$L$564</definedName>
    <definedName name="_xlnm.Print_Area" localSheetId="11">Пр.11!$B$1:$F$172</definedName>
    <definedName name="_xlnm.Print_Area" localSheetId="2">Пр_3!$A$1:$E$122</definedName>
    <definedName name="_xlnm.Print_Area" localSheetId="0">Пр1!$A$1:$L$153</definedName>
    <definedName name="_xlnm.Print_Area" localSheetId="12">Пр12!$A$1:$I$161</definedName>
    <definedName name="_xlnm.Print_Area" localSheetId="13">Пр13!$A$1:$B$16</definedName>
    <definedName name="_xlnm.Print_Area" localSheetId="14">Пр14!$A$1:$D$25</definedName>
    <definedName name="_xlnm.Print_Area" localSheetId="1">Пр2!$A$1:$O$135</definedName>
    <definedName name="_xlnm.Print_Area" localSheetId="3">Пр4!$A$1:$H$123</definedName>
    <definedName name="_xlnm.Print_Area" localSheetId="4">Пр5!$A$1:$E$26</definedName>
    <definedName name="_xlnm.Print_Area" localSheetId="5">Пр6!$A$1:$H$24</definedName>
    <definedName name="_xlnm.Print_Area" localSheetId="6">Пр7!$A$1:$E$31</definedName>
    <definedName name="_xlnm.Print_Area" localSheetId="9">Пр9!$A$1:$I$982</definedName>
  </definedNames>
  <calcPr calcId="125725"/>
</workbook>
</file>

<file path=xl/calcChain.xml><?xml version="1.0" encoding="utf-8"?>
<calcChain xmlns="http://schemas.openxmlformats.org/spreadsheetml/2006/main">
  <c r="G254" i="15"/>
  <c r="B16" i="16" l="1"/>
  <c r="H169" i="14" l="1"/>
  <c r="H168"/>
  <c r="G47" i="21"/>
  <c r="D47"/>
  <c r="H888" i="14"/>
  <c r="H873"/>
  <c r="H816"/>
  <c r="J34" i="15"/>
  <c r="J33" s="1"/>
  <c r="J32" s="1"/>
  <c r="G34"/>
  <c r="G33" s="1"/>
  <c r="G32" s="1"/>
  <c r="A83" i="14"/>
  <c r="H82"/>
  <c r="H81" s="1"/>
  <c r="A32" i="15"/>
  <c r="A33"/>
  <c r="A34"/>
  <c r="A35"/>
  <c r="G18"/>
  <c r="J197"/>
  <c r="J196" s="1"/>
  <c r="J195" s="1"/>
  <c r="G197"/>
  <c r="G196" s="1"/>
  <c r="G195" s="1"/>
  <c r="A195"/>
  <c r="A196"/>
  <c r="A197"/>
  <c r="A198"/>
  <c r="G44"/>
  <c r="G45"/>
  <c r="H41"/>
  <c r="I41"/>
  <c r="J41"/>
  <c r="G41"/>
  <c r="A41"/>
  <c r="A42"/>
  <c r="J254"/>
  <c r="G22"/>
  <c r="J266" l="1"/>
  <c r="J240"/>
  <c r="H18" i="14" l="1"/>
  <c r="H86"/>
  <c r="H88"/>
  <c r="H85"/>
  <c r="G57" i="15"/>
  <c r="H105" i="14"/>
  <c r="H102"/>
  <c r="G54" i="15"/>
  <c r="G51"/>
  <c r="H99" i="14"/>
  <c r="H290"/>
  <c r="H288"/>
  <c r="A288"/>
  <c r="A289"/>
  <c r="A290"/>
  <c r="A291"/>
  <c r="H116"/>
  <c r="B128" i="21"/>
  <c r="B129"/>
  <c r="B130"/>
  <c r="B131"/>
  <c r="H392" i="14"/>
  <c r="H359"/>
  <c r="B154" i="21"/>
  <c r="G146"/>
  <c r="G147"/>
  <c r="G148"/>
  <c r="G149"/>
  <c r="G150"/>
  <c r="G151"/>
  <c r="D146"/>
  <c r="D147"/>
  <c r="D148"/>
  <c r="D149"/>
  <c r="D150"/>
  <c r="D151"/>
  <c r="H19" i="14" l="1"/>
  <c r="H425" l="1"/>
  <c r="B154" i="16"/>
  <c r="B165"/>
  <c r="B146" i="21"/>
  <c r="B147"/>
  <c r="B148"/>
  <c r="B149"/>
  <c r="B150"/>
  <c r="B151"/>
  <c r="B152"/>
  <c r="B153"/>
  <c r="B155"/>
  <c r="B156"/>
  <c r="B157"/>
  <c r="A185" i="14"/>
  <c r="A186"/>
  <c r="A187"/>
  <c r="H217" i="15" l="1"/>
  <c r="I217"/>
  <c r="J217"/>
  <c r="G217"/>
  <c r="A217"/>
  <c r="A218"/>
  <c r="G207"/>
  <c r="H320" i="14"/>
  <c r="H319"/>
  <c r="H324"/>
  <c r="G351" i="15"/>
  <c r="G266"/>
  <c r="H277"/>
  <c r="I277"/>
  <c r="J277"/>
  <c r="G277"/>
  <c r="A277"/>
  <c r="A278"/>
  <c r="J303"/>
  <c r="G303"/>
  <c r="G240"/>
  <c r="H238"/>
  <c r="A241"/>
  <c r="J239"/>
  <c r="J238" s="1"/>
  <c r="G239"/>
  <c r="G238" s="1"/>
  <c r="H352"/>
  <c r="I352"/>
  <c r="J352"/>
  <c r="G352"/>
  <c r="A352"/>
  <c r="A353"/>
  <c r="J327"/>
  <c r="J326" s="1"/>
  <c r="G327"/>
  <c r="G326" s="1"/>
  <c r="A328"/>
  <c r="A327"/>
  <c r="A326"/>
  <c r="H405" i="14"/>
  <c r="H404" s="1"/>
  <c r="H403" s="1"/>
  <c r="A403" l="1"/>
  <c r="A404"/>
  <c r="A405"/>
  <c r="E37" i="16"/>
  <c r="B37"/>
  <c r="H500" i="14"/>
  <c r="H782" l="1"/>
  <c r="H980" l="1"/>
  <c r="B163" i="16"/>
  <c r="B164"/>
  <c r="B166"/>
  <c r="B167"/>
  <c r="B168"/>
  <c r="J171" i="15"/>
  <c r="J170" s="1"/>
  <c r="G171"/>
  <c r="G170" s="1"/>
  <c r="J167"/>
  <c r="J166" s="1"/>
  <c r="G167"/>
  <c r="G166" s="1"/>
  <c r="A165"/>
  <c r="A166"/>
  <c r="A167"/>
  <c r="A168"/>
  <c r="A169"/>
  <c r="A170"/>
  <c r="A171"/>
  <c r="A172"/>
  <c r="K139"/>
  <c r="J149"/>
  <c r="G149"/>
  <c r="A149"/>
  <c r="J231"/>
  <c r="G231"/>
  <c r="J229"/>
  <c r="G229"/>
  <c r="A229"/>
  <c r="A230"/>
  <c r="A231"/>
  <c r="A232"/>
  <c r="J169" l="1"/>
  <c r="G130" i="21" s="1"/>
  <c r="G131"/>
  <c r="G165" i="15"/>
  <c r="D128" i="21" s="1"/>
  <c r="D129"/>
  <c r="G169" i="15"/>
  <c r="D130" i="21" s="1"/>
  <c r="D131"/>
  <c r="J165" i="15"/>
  <c r="G128" i="21" s="1"/>
  <c r="G129"/>
  <c r="J76" i="15"/>
  <c r="J75" s="1"/>
  <c r="G76"/>
  <c r="G75" s="1"/>
  <c r="J73"/>
  <c r="J72" s="1"/>
  <c r="G73"/>
  <c r="G72" s="1"/>
  <c r="H70"/>
  <c r="H67" s="1"/>
  <c r="H66" s="1"/>
  <c r="I70"/>
  <c r="I67" s="1"/>
  <c r="I66" s="1"/>
  <c r="J70"/>
  <c r="J68"/>
  <c r="G70"/>
  <c r="G68"/>
  <c r="A72"/>
  <c r="A73"/>
  <c r="A74"/>
  <c r="A75"/>
  <c r="A76"/>
  <c r="A77"/>
  <c r="A68"/>
  <c r="A69"/>
  <c r="A70"/>
  <c r="A71"/>
  <c r="H129"/>
  <c r="I129"/>
  <c r="J129"/>
  <c r="G129"/>
  <c r="A129"/>
  <c r="A130"/>
  <c r="H362"/>
  <c r="I362"/>
  <c r="J362"/>
  <c r="G362"/>
  <c r="A362"/>
  <c r="A363"/>
  <c r="A364"/>
  <c r="J194"/>
  <c r="J193" s="1"/>
  <c r="J192" s="1"/>
  <c r="G194"/>
  <c r="G193" s="1"/>
  <c r="G192" s="1"/>
  <c r="H189"/>
  <c r="I189"/>
  <c r="A189"/>
  <c r="A190"/>
  <c r="A191"/>
  <c r="A192"/>
  <c r="A193"/>
  <c r="A194"/>
  <c r="J528"/>
  <c r="G528"/>
  <c r="J521"/>
  <c r="G521"/>
  <c r="J501"/>
  <c r="G501"/>
  <c r="G540"/>
  <c r="J536"/>
  <c r="G536"/>
  <c r="H524"/>
  <c r="I524"/>
  <c r="J524"/>
  <c r="G524"/>
  <c r="A524"/>
  <c r="A525"/>
  <c r="H896" i="14"/>
  <c r="B23" i="21"/>
  <c r="H931" i="14"/>
  <c r="H927"/>
  <c r="H103" i="15"/>
  <c r="J103"/>
  <c r="G103"/>
  <c r="G67" l="1"/>
  <c r="G66" s="1"/>
  <c r="J67"/>
  <c r="J66" s="1"/>
  <c r="J191"/>
  <c r="J190" s="1"/>
  <c r="J189" s="1"/>
  <c r="G23" i="21"/>
  <c r="G191" i="15"/>
  <c r="G190" s="1"/>
  <c r="G189" s="1"/>
  <c r="D23" i="21"/>
  <c r="A104" i="15"/>
  <c r="J118"/>
  <c r="G118"/>
  <c r="H108"/>
  <c r="I108"/>
  <c r="J108"/>
  <c r="G108"/>
  <c r="A108"/>
  <c r="A109"/>
  <c r="A94"/>
  <c r="A95"/>
  <c r="A96"/>
  <c r="A97"/>
  <c r="J96"/>
  <c r="J95" s="1"/>
  <c r="J94" s="1"/>
  <c r="G96"/>
  <c r="G95" s="1"/>
  <c r="G94" s="1"/>
  <c r="A269" i="14"/>
  <c r="A265"/>
  <c r="B134" i="16"/>
  <c r="B135"/>
  <c r="B136"/>
  <c r="B137"/>
  <c r="H266" i="14"/>
  <c r="A266"/>
  <c r="A267"/>
  <c r="H270"/>
  <c r="H269" s="1"/>
  <c r="A270"/>
  <c r="A271"/>
  <c r="A268"/>
  <c r="A264"/>
  <c r="H219"/>
  <c r="A245"/>
  <c r="A246"/>
  <c r="H245"/>
  <c r="H268" l="1"/>
  <c r="E136" i="16" s="1"/>
  <c r="E137"/>
  <c r="H265" i="14"/>
  <c r="A153"/>
  <c r="A154"/>
  <c r="A155"/>
  <c r="A156"/>
  <c r="A157"/>
  <c r="A158"/>
  <c r="A159"/>
  <c r="H158"/>
  <c r="H157" s="1"/>
  <c r="H155"/>
  <c r="H154" s="1"/>
  <c r="H187"/>
  <c r="A188"/>
  <c r="H167"/>
  <c r="A168"/>
  <c r="H183"/>
  <c r="A184"/>
  <c r="H264" l="1"/>
  <c r="E134" i="16" s="1"/>
  <c r="E135"/>
  <c r="H182" i="14"/>
  <c r="E166" i="16" s="1"/>
  <c r="H153" i="14"/>
  <c r="M99" i="2" l="1"/>
  <c r="J99"/>
  <c r="O126"/>
  <c r="O124"/>
  <c r="O123"/>
  <c r="O122"/>
  <c r="O119"/>
  <c r="O118"/>
  <c r="O109"/>
  <c r="J104" i="1" l="1"/>
  <c r="H419" i="14" l="1"/>
  <c r="G425" i="15"/>
  <c r="G423"/>
  <c r="H674" i="14"/>
  <c r="H198"/>
  <c r="H116" i="15" l="1"/>
  <c r="I116"/>
  <c r="J116"/>
  <c r="G116"/>
  <c r="M50" i="2" l="1"/>
  <c r="J50"/>
  <c r="O57"/>
  <c r="H144" i="14" l="1"/>
  <c r="H221"/>
  <c r="A220" l="1"/>
  <c r="H442" i="15" l="1"/>
  <c r="J442"/>
  <c r="G442"/>
  <c r="J34" i="1" l="1"/>
  <c r="D68" i="16"/>
  <c r="B68"/>
  <c r="J64" i="1"/>
  <c r="J50"/>
  <c r="J46"/>
  <c r="K151"/>
  <c r="J151"/>
  <c r="J45" l="1"/>
  <c r="J44" s="1"/>
  <c r="B73" i="16"/>
  <c r="H243" i="14"/>
  <c r="I244"/>
  <c r="I243" s="1"/>
  <c r="A243"/>
  <c r="A244"/>
  <c r="L181" i="15"/>
  <c r="L180" s="1"/>
  <c r="L179" s="1"/>
  <c r="L178" s="1"/>
  <c r="L177" s="1"/>
  <c r="K58" i="2" l="1"/>
  <c r="M58"/>
  <c r="N58"/>
  <c r="J58"/>
  <c r="N50"/>
  <c r="G123" i="15"/>
  <c r="H123"/>
  <c r="J123"/>
  <c r="I121"/>
  <c r="J121"/>
  <c r="K121"/>
  <c r="G121"/>
  <c r="J120" l="1"/>
  <c r="G155" i="21" s="1"/>
  <c r="G120" i="15"/>
  <c r="D155" i="21" s="1"/>
  <c r="H240" i="14"/>
  <c r="H239" s="1"/>
  <c r="A240"/>
  <c r="I241"/>
  <c r="I240" s="1"/>
  <c r="I239" s="1"/>
  <c r="F73" i="16" s="1"/>
  <c r="A239" i="14"/>
  <c r="A241"/>
  <c r="O52" i="2"/>
  <c r="L52"/>
  <c r="O54"/>
  <c r="A321" i="14"/>
  <c r="A322"/>
  <c r="I321"/>
  <c r="F43" i="16"/>
  <c r="F63"/>
  <c r="E63"/>
  <c r="D81"/>
  <c r="E81"/>
  <c r="F81"/>
  <c r="D82"/>
  <c r="E82"/>
  <c r="F82"/>
  <c r="D83"/>
  <c r="E83"/>
  <c r="F83"/>
  <c r="D84"/>
  <c r="E84"/>
  <c r="F84"/>
  <c r="D85"/>
  <c r="E85"/>
  <c r="F85"/>
  <c r="D86"/>
  <c r="E86"/>
  <c r="F86"/>
  <c r="D87"/>
  <c r="E87"/>
  <c r="F87"/>
  <c r="D88"/>
  <c r="E88"/>
  <c r="F88"/>
  <c r="D89"/>
  <c r="E89"/>
  <c r="F89"/>
  <c r="B81"/>
  <c r="B82"/>
  <c r="B83"/>
  <c r="B84"/>
  <c r="B85"/>
  <c r="B86"/>
  <c r="B87"/>
  <c r="B88"/>
  <c r="B89"/>
  <c r="B90"/>
  <c r="D67"/>
  <c r="E67"/>
  <c r="F67"/>
  <c r="D71"/>
  <c r="E71"/>
  <c r="F71"/>
  <c r="D72"/>
  <c r="E72"/>
  <c r="F72"/>
  <c r="D74"/>
  <c r="E74"/>
  <c r="F74"/>
  <c r="D75"/>
  <c r="E75"/>
  <c r="F75"/>
  <c r="B67"/>
  <c r="B69"/>
  <c r="B70"/>
  <c r="B71"/>
  <c r="B72"/>
  <c r="B74"/>
  <c r="B75"/>
  <c r="A125" i="15"/>
  <c r="A126"/>
  <c r="A127"/>
  <c r="A128"/>
  <c r="A131"/>
  <c r="A132"/>
  <c r="L132"/>
  <c r="L131" s="1"/>
  <c r="L128" s="1"/>
  <c r="L127" s="1"/>
  <c r="L126" s="1"/>
  <c r="L125" s="1"/>
  <c r="I132"/>
  <c r="I131" s="1"/>
  <c r="K131"/>
  <c r="K128" s="1"/>
  <c r="K127" s="1"/>
  <c r="K126" s="1"/>
  <c r="K125" s="1"/>
  <c r="J131"/>
  <c r="H131"/>
  <c r="G131"/>
  <c r="A120"/>
  <c r="A121"/>
  <c r="A122"/>
  <c r="A123"/>
  <c r="A124"/>
  <c r="L122"/>
  <c r="L121" s="1"/>
  <c r="K123"/>
  <c r="L123" s="1"/>
  <c r="L124"/>
  <c r="H121"/>
  <c r="H120" s="1"/>
  <c r="I124"/>
  <c r="I123" s="1"/>
  <c r="I120" s="1"/>
  <c r="A232" i="14"/>
  <c r="A233"/>
  <c r="A234"/>
  <c r="H233"/>
  <c r="H232" s="1"/>
  <c r="E68" i="16" s="1"/>
  <c r="I234" i="14"/>
  <c r="I233" s="1"/>
  <c r="I232" s="1"/>
  <c r="F68" i="16" s="1"/>
  <c r="A208" i="14"/>
  <c r="A209"/>
  <c r="H204"/>
  <c r="H208"/>
  <c r="I209"/>
  <c r="I208" s="1"/>
  <c r="H206"/>
  <c r="I207"/>
  <c r="I206" s="1"/>
  <c r="A206"/>
  <c r="A207"/>
  <c r="A200"/>
  <c r="A201"/>
  <c r="H200"/>
  <c r="H197" s="1"/>
  <c r="I201"/>
  <c r="I200" s="1"/>
  <c r="A189"/>
  <c r="D90" i="16"/>
  <c r="I189" i="14"/>
  <c r="I186"/>
  <c r="I185"/>
  <c r="I190"/>
  <c r="I187"/>
  <c r="I183"/>
  <c r="A182"/>
  <c r="A183"/>
  <c r="A190"/>
  <c r="H203" l="1"/>
  <c r="H202" s="1"/>
  <c r="H128" i="15"/>
  <c r="H127" s="1"/>
  <c r="H126" s="1"/>
  <c r="H125" s="1"/>
  <c r="G128"/>
  <c r="G127" s="1"/>
  <c r="G126" s="1"/>
  <c r="G125" s="1"/>
  <c r="J128"/>
  <c r="J127" s="1"/>
  <c r="J126" s="1"/>
  <c r="J125" s="1"/>
  <c r="I128"/>
  <c r="I127" s="1"/>
  <c r="I126" s="1"/>
  <c r="I125" s="1"/>
  <c r="L120"/>
  <c r="K120"/>
  <c r="E90" i="16"/>
  <c r="I182" i="14"/>
  <c r="F90" i="16" s="1"/>
  <c r="L143" i="1" l="1"/>
  <c r="L142"/>
  <c r="I97" i="14" l="1"/>
  <c r="I96" s="1"/>
  <c r="H96"/>
  <c r="A96"/>
  <c r="A97"/>
  <c r="A608"/>
  <c r="A609"/>
  <c r="H608"/>
  <c r="I609"/>
  <c r="I608" s="1"/>
  <c r="A74" l="1"/>
  <c r="A75"/>
  <c r="H74"/>
  <c r="I75"/>
  <c r="I74" s="1"/>
  <c r="H44"/>
  <c r="H43" s="1"/>
  <c r="A52"/>
  <c r="I52"/>
  <c r="H51"/>
  <c r="H318"/>
  <c r="J223" i="15" l="1"/>
  <c r="K223"/>
  <c r="G223"/>
  <c r="J175"/>
  <c r="J174" s="1"/>
  <c r="J173" s="1"/>
  <c r="G175"/>
  <c r="G174" s="1"/>
  <c r="G173" s="1"/>
  <c r="J163"/>
  <c r="G163"/>
  <c r="J161"/>
  <c r="K161"/>
  <c r="G161"/>
  <c r="J157"/>
  <c r="J156" s="1"/>
  <c r="J155" s="1"/>
  <c r="G157"/>
  <c r="G156" s="1"/>
  <c r="G155" s="1"/>
  <c r="J136"/>
  <c r="J135" s="1"/>
  <c r="G157" i="21" s="1"/>
  <c r="G136" i="15"/>
  <c r="G135" s="1"/>
  <c r="D157" i="21" s="1"/>
  <c r="J114" i="15"/>
  <c r="K114"/>
  <c r="G114"/>
  <c r="J112"/>
  <c r="K112"/>
  <c r="G112"/>
  <c r="J110"/>
  <c r="G110"/>
  <c r="J106"/>
  <c r="K106"/>
  <c r="G106"/>
  <c r="J91"/>
  <c r="J90" s="1"/>
  <c r="G113" i="21" s="1"/>
  <c r="K91" i="15"/>
  <c r="K90" s="1"/>
  <c r="G91"/>
  <c r="G90" s="1"/>
  <c r="D113" i="21" s="1"/>
  <c r="J88" i="15"/>
  <c r="G88"/>
  <c r="I287" i="14"/>
  <c r="A287"/>
  <c r="G160" i="15" l="1"/>
  <c r="G159" s="1"/>
  <c r="J160"/>
  <c r="J159" s="1"/>
  <c r="G102"/>
  <c r="D154" i="21" s="1"/>
  <c r="J102" i="15"/>
  <c r="G154" i="21" s="1"/>
  <c r="J134" i="15"/>
  <c r="G134"/>
  <c r="H285" i="14"/>
  <c r="H284" s="1"/>
  <c r="J133" i="15" l="1"/>
  <c r="G156" i="21"/>
  <c r="G133" i="15"/>
  <c r="D156" i="21"/>
  <c r="G154" i="15"/>
  <c r="G153" s="1"/>
  <c r="J154"/>
  <c r="J153" s="1"/>
  <c r="A959" i="14"/>
  <c r="A960"/>
  <c r="A961"/>
  <c r="A962"/>
  <c r="A963"/>
  <c r="A964"/>
  <c r="H963"/>
  <c r="H962" s="1"/>
  <c r="H961" s="1"/>
  <c r="H960" s="1"/>
  <c r="H959" s="1"/>
  <c r="I964"/>
  <c r="I963" s="1"/>
  <c r="I962" s="1"/>
  <c r="I961" s="1"/>
  <c r="I960" s="1"/>
  <c r="I959" s="1"/>
  <c r="A895"/>
  <c r="A896"/>
  <c r="H895"/>
  <c r="I896"/>
  <c r="I895" s="1"/>
  <c r="A882"/>
  <c r="A883"/>
  <c r="H882"/>
  <c r="I883"/>
  <c r="I882" s="1"/>
  <c r="A866"/>
  <c r="A867"/>
  <c r="I867"/>
  <c r="I866" s="1"/>
  <c r="H866"/>
  <c r="A849"/>
  <c r="A850"/>
  <c r="H849"/>
  <c r="I850"/>
  <c r="I849" s="1"/>
  <c r="I839"/>
  <c r="I838" s="1"/>
  <c r="H838"/>
  <c r="A838"/>
  <c r="A839"/>
  <c r="A834"/>
  <c r="A835"/>
  <c r="H834"/>
  <c r="I835"/>
  <c r="I834" s="1"/>
  <c r="I695"/>
  <c r="I694" s="1"/>
  <c r="H694"/>
  <c r="A694"/>
  <c r="A695"/>
  <c r="A610"/>
  <c r="A611"/>
  <c r="H610"/>
  <c r="I611"/>
  <c r="I610" s="1"/>
  <c r="A597"/>
  <c r="A598"/>
  <c r="H597"/>
  <c r="I598"/>
  <c r="I597" s="1"/>
  <c r="A476"/>
  <c r="A477"/>
  <c r="H476"/>
  <c r="I477"/>
  <c r="I476" s="1"/>
  <c r="A446"/>
  <c r="A447"/>
  <c r="A448"/>
  <c r="A449"/>
  <c r="A450"/>
  <c r="H449"/>
  <c r="H448" s="1"/>
  <c r="H447" s="1"/>
  <c r="H446" s="1"/>
  <c r="I450"/>
  <c r="I449" s="1"/>
  <c r="I448" s="1"/>
  <c r="I447" s="1"/>
  <c r="I446" s="1"/>
  <c r="A430"/>
  <c r="A431"/>
  <c r="H430"/>
  <c r="I431"/>
  <c r="I430" s="1"/>
  <c r="H401"/>
  <c r="I402"/>
  <c r="I401" s="1"/>
  <c r="A401"/>
  <c r="A402"/>
  <c r="I373"/>
  <c r="I372" s="1"/>
  <c r="A372"/>
  <c r="A373"/>
  <c r="A300"/>
  <c r="A301"/>
  <c r="A302"/>
  <c r="A303"/>
  <c r="H302"/>
  <c r="H301" s="1"/>
  <c r="H300" s="1"/>
  <c r="I303"/>
  <c r="I302" s="1"/>
  <c r="I301" s="1"/>
  <c r="I300" s="1"/>
  <c r="H372" l="1"/>
  <c r="A56"/>
  <c r="A57"/>
  <c r="H56"/>
  <c r="I57"/>
  <c r="I56" s="1"/>
  <c r="L151" i="1" l="1"/>
  <c r="L152"/>
  <c r="K46"/>
  <c r="K38"/>
  <c r="K50"/>
  <c r="L62"/>
  <c r="L56"/>
  <c r="L55"/>
  <c r="L147"/>
  <c r="L63"/>
  <c r="L46" l="1"/>
  <c r="I295" i="14" l="1"/>
  <c r="A292"/>
  <c r="A293"/>
  <c r="A294"/>
  <c r="A295"/>
  <c r="I95"/>
  <c r="H94"/>
  <c r="A94"/>
  <c r="A95"/>
  <c r="B42" i="16"/>
  <c r="I94" i="14" l="1"/>
  <c r="D24" i="56"/>
  <c r="D23"/>
  <c r="D22"/>
  <c r="D21"/>
  <c r="C20"/>
  <c r="B20"/>
  <c r="A904" i="14"/>
  <c r="A905"/>
  <c r="A906"/>
  <c r="H905"/>
  <c r="H904" s="1"/>
  <c r="I906"/>
  <c r="I905" s="1"/>
  <c r="I904" s="1"/>
  <c r="D20" i="56" l="1"/>
  <c r="B54" i="16"/>
  <c r="I881" i="14" l="1"/>
  <c r="I880" s="1"/>
  <c r="H880"/>
  <c r="A880"/>
  <c r="A881"/>
  <c r="A897" l="1"/>
  <c r="A898"/>
  <c r="H897"/>
  <c r="I898"/>
  <c r="I897" s="1"/>
  <c r="A891"/>
  <c r="A892"/>
  <c r="H891"/>
  <c r="I892"/>
  <c r="I891" s="1"/>
  <c r="A876"/>
  <c r="A877"/>
  <c r="H876"/>
  <c r="I877"/>
  <c r="I876" s="1"/>
  <c r="I790"/>
  <c r="I789" s="1"/>
  <c r="I788" s="1"/>
  <c r="H789"/>
  <c r="H788" s="1"/>
  <c r="I787"/>
  <c r="I786" s="1"/>
  <c r="I785" s="1"/>
  <c r="I784" s="1"/>
  <c r="H786"/>
  <c r="H785" s="1"/>
  <c r="H784" s="1"/>
  <c r="A783"/>
  <c r="A784"/>
  <c r="A785"/>
  <c r="A786"/>
  <c r="A787"/>
  <c r="A788"/>
  <c r="A789"/>
  <c r="A790"/>
  <c r="A501"/>
  <c r="A502"/>
  <c r="A503"/>
  <c r="A504"/>
  <c r="H503"/>
  <c r="H501"/>
  <c r="I502"/>
  <c r="I501" s="1"/>
  <c r="I504"/>
  <c r="I503" s="1"/>
  <c r="A432"/>
  <c r="A433"/>
  <c r="H432"/>
  <c r="I433"/>
  <c r="I432" s="1"/>
  <c r="A428"/>
  <c r="A429"/>
  <c r="I429"/>
  <c r="H428"/>
  <c r="I375"/>
  <c r="I374" s="1"/>
  <c r="H374"/>
  <c r="A374"/>
  <c r="A375"/>
  <c r="H363"/>
  <c r="I364"/>
  <c r="I363" s="1"/>
  <c r="A363"/>
  <c r="A364"/>
  <c r="H110"/>
  <c r="A110"/>
  <c r="A111"/>
  <c r="I111"/>
  <c r="I110" s="1"/>
  <c r="H783" l="1"/>
  <c r="I783"/>
  <c r="I428"/>
  <c r="L128" i="1" l="1"/>
  <c r="A279" i="14" l="1"/>
  <c r="A280"/>
  <c r="A281"/>
  <c r="H280"/>
  <c r="H279" s="1"/>
  <c r="I281"/>
  <c r="I280" s="1"/>
  <c r="I279" s="1"/>
  <c r="A344"/>
  <c r="A345"/>
  <c r="I345"/>
  <c r="H344"/>
  <c r="B160" i="16"/>
  <c r="B161"/>
  <c r="B162"/>
  <c r="I205" i="14"/>
  <c r="I204" s="1"/>
  <c r="I203" s="1"/>
  <c r="A202"/>
  <c r="A203"/>
  <c r="A204"/>
  <c r="A205"/>
  <c r="F162" i="16" l="1"/>
  <c r="E162"/>
  <c r="D162"/>
  <c r="I344" i="14"/>
  <c r="I202"/>
  <c r="F160" i="16" s="1"/>
  <c r="F161"/>
  <c r="D160"/>
  <c r="D161"/>
  <c r="E160"/>
  <c r="E161"/>
  <c r="K104" i="1" l="1"/>
  <c r="L150"/>
  <c r="L58"/>
  <c r="H508" i="14"/>
  <c r="H778"/>
  <c r="H761"/>
  <c r="H760" s="1"/>
  <c r="H89"/>
  <c r="D69" i="16" l="1"/>
  <c r="D70"/>
  <c r="J12" i="1" l="1"/>
  <c r="J14"/>
  <c r="J16"/>
  <c r="J20"/>
  <c r="J25"/>
  <c r="J27"/>
  <c r="J31"/>
  <c r="J38"/>
  <c r="J36" s="1"/>
  <c r="J24" l="1"/>
  <c r="J11" s="1"/>
  <c r="J153" s="1"/>
  <c r="C21" i="5" s="1"/>
  <c r="B151" i="16" l="1"/>
  <c r="D126"/>
  <c r="B126"/>
  <c r="H458" i="14"/>
  <c r="I459"/>
  <c r="I458" s="1"/>
  <c r="A456"/>
  <c r="A457"/>
  <c r="A458"/>
  <c r="A459"/>
  <c r="B113" i="21"/>
  <c r="I47"/>
  <c r="F47"/>
  <c r="B46"/>
  <c r="B47"/>
  <c r="L523" i="15" l="1"/>
  <c r="I523"/>
  <c r="I530"/>
  <c r="I529" s="1"/>
  <c r="L530"/>
  <c r="H529"/>
  <c r="J529"/>
  <c r="K529"/>
  <c r="L529"/>
  <c r="H522"/>
  <c r="I522"/>
  <c r="J522"/>
  <c r="K522"/>
  <c r="L522"/>
  <c r="G529"/>
  <c r="G522"/>
  <c r="A529"/>
  <c r="A530"/>
  <c r="A522"/>
  <c r="A523"/>
  <c r="L517"/>
  <c r="L516" s="1"/>
  <c r="L515" s="1"/>
  <c r="L514" s="1"/>
  <c r="I517"/>
  <c r="I516" s="1"/>
  <c r="I515" s="1"/>
  <c r="I514" s="1"/>
  <c r="H516"/>
  <c r="H515" s="1"/>
  <c r="H514" s="1"/>
  <c r="J516"/>
  <c r="J515" s="1"/>
  <c r="J514" s="1"/>
  <c r="K516"/>
  <c r="K515" s="1"/>
  <c r="K514" s="1"/>
  <c r="G516"/>
  <c r="G515" s="1"/>
  <c r="G514" s="1"/>
  <c r="A514"/>
  <c r="A515"/>
  <c r="A516"/>
  <c r="A517"/>
  <c r="L495"/>
  <c r="L494" s="1"/>
  <c r="L493" s="1"/>
  <c r="L492" s="1"/>
  <c r="L491" s="1"/>
  <c r="I495"/>
  <c r="I494" s="1"/>
  <c r="I493" s="1"/>
  <c r="I492" s="1"/>
  <c r="I491" s="1"/>
  <c r="H494"/>
  <c r="H493" s="1"/>
  <c r="H492" s="1"/>
  <c r="H491" s="1"/>
  <c r="J494"/>
  <c r="J493" s="1"/>
  <c r="J492" s="1"/>
  <c r="J491" s="1"/>
  <c r="K494"/>
  <c r="K493" s="1"/>
  <c r="K492" s="1"/>
  <c r="K491" s="1"/>
  <c r="G494"/>
  <c r="G493" s="1"/>
  <c r="G492" s="1"/>
  <c r="G491" s="1"/>
  <c r="A491"/>
  <c r="A492"/>
  <c r="A493"/>
  <c r="A494"/>
  <c r="A495"/>
  <c r="L443"/>
  <c r="L442" s="1"/>
  <c r="I443"/>
  <c r="I442" s="1"/>
  <c r="A442"/>
  <c r="A443"/>
  <c r="H431"/>
  <c r="J431"/>
  <c r="K431"/>
  <c r="G431"/>
  <c r="L433"/>
  <c r="L432"/>
  <c r="I433"/>
  <c r="I432"/>
  <c r="A431"/>
  <c r="A432"/>
  <c r="A433"/>
  <c r="H61"/>
  <c r="H60" s="1"/>
  <c r="H59" s="1"/>
  <c r="L63"/>
  <c r="L62"/>
  <c r="I63"/>
  <c r="J61"/>
  <c r="J60" s="1"/>
  <c r="J59" s="1"/>
  <c r="K61"/>
  <c r="K60" s="1"/>
  <c r="K59" s="1"/>
  <c r="G61"/>
  <c r="G60" s="1"/>
  <c r="G59" s="1"/>
  <c r="A59"/>
  <c r="A60"/>
  <c r="A61"/>
  <c r="A62"/>
  <c r="A63"/>
  <c r="D19" i="56"/>
  <c r="D18" s="1"/>
  <c r="C18"/>
  <c r="B18"/>
  <c r="I62" i="15" l="1"/>
  <c r="I61" s="1"/>
  <c r="I60" s="1"/>
  <c r="I59" s="1"/>
  <c r="L431"/>
  <c r="I431"/>
  <c r="L61"/>
  <c r="L60" s="1"/>
  <c r="L59" s="1"/>
  <c r="I894" i="14" l="1"/>
  <c r="I893" s="1"/>
  <c r="H893"/>
  <c r="A893"/>
  <c r="A894"/>
  <c r="I865"/>
  <c r="H864"/>
  <c r="I864"/>
  <c r="A862"/>
  <c r="A863"/>
  <c r="A864"/>
  <c r="A865"/>
  <c r="A857"/>
  <c r="I804"/>
  <c r="H803"/>
  <c r="H802" s="1"/>
  <c r="H801" s="1"/>
  <c r="H800" s="1"/>
  <c r="D45" i="3" s="1"/>
  <c r="I803" i="14"/>
  <c r="I802" s="1"/>
  <c r="I801" s="1"/>
  <c r="I800" s="1"/>
  <c r="E45" i="3" s="1"/>
  <c r="C45"/>
  <c r="A803" i="14"/>
  <c r="A804"/>
  <c r="A800"/>
  <c r="A801"/>
  <c r="A802"/>
  <c r="I863" l="1"/>
  <c r="I862" s="1"/>
  <c r="H863"/>
  <c r="H676"/>
  <c r="I728"/>
  <c r="I727" s="1"/>
  <c r="H727"/>
  <c r="A727"/>
  <c r="A728"/>
  <c r="A724"/>
  <c r="A725"/>
  <c r="I715"/>
  <c r="I714"/>
  <c r="H713"/>
  <c r="A713"/>
  <c r="A714"/>
  <c r="A715"/>
  <c r="A711"/>
  <c r="A712"/>
  <c r="H711"/>
  <c r="I712"/>
  <c r="I711" s="1"/>
  <c r="A691"/>
  <c r="H692"/>
  <c r="H691" s="1"/>
  <c r="I693"/>
  <c r="I692" s="1"/>
  <c r="I691" s="1"/>
  <c r="A637"/>
  <c r="A638"/>
  <c r="A639"/>
  <c r="H638"/>
  <c r="H637" s="1"/>
  <c r="E51" i="16" s="1"/>
  <c r="D51"/>
  <c r="I639" i="14"/>
  <c r="I638" s="1"/>
  <c r="I637" s="1"/>
  <c r="F51" i="16" s="1"/>
  <c r="B50"/>
  <c r="B51"/>
  <c r="H628" i="14"/>
  <c r="I629"/>
  <c r="I630"/>
  <c r="A628"/>
  <c r="A629"/>
  <c r="A630"/>
  <c r="H862" l="1"/>
  <c r="E16" i="16"/>
  <c r="I713" i="14"/>
  <c r="I628"/>
  <c r="I109"/>
  <c r="I108" s="1"/>
  <c r="I107" s="1"/>
  <c r="H108"/>
  <c r="H107" s="1"/>
  <c r="A107"/>
  <c r="A108"/>
  <c r="A109"/>
  <c r="H294"/>
  <c r="H293" s="1"/>
  <c r="A296"/>
  <c r="H350"/>
  <c r="H349" s="1"/>
  <c r="H348" s="1"/>
  <c r="A348"/>
  <c r="A349"/>
  <c r="A350"/>
  <c r="A351"/>
  <c r="I351"/>
  <c r="I350" s="1"/>
  <c r="I349" s="1"/>
  <c r="I348" s="1"/>
  <c r="A332"/>
  <c r="A333"/>
  <c r="H332"/>
  <c r="I333"/>
  <c r="I332" s="1"/>
  <c r="I294" l="1"/>
  <c r="I293" s="1"/>
  <c r="H589"/>
  <c r="H588" s="1"/>
  <c r="I590"/>
  <c r="I589" s="1"/>
  <c r="I588" s="1"/>
  <c r="A588"/>
  <c r="A589"/>
  <c r="A590"/>
  <c r="I565"/>
  <c r="I564" s="1"/>
  <c r="H564"/>
  <c r="I563"/>
  <c r="I562" s="1"/>
  <c r="H562"/>
  <c r="A564"/>
  <c r="A565"/>
  <c r="A561"/>
  <c r="A562"/>
  <c r="A563"/>
  <c r="I427"/>
  <c r="I426" s="1"/>
  <c r="H426"/>
  <c r="A426"/>
  <c r="A427"/>
  <c r="H369"/>
  <c r="H17"/>
  <c r="H972"/>
  <c r="I976"/>
  <c r="A976"/>
  <c r="I423"/>
  <c r="I422" s="1"/>
  <c r="H422"/>
  <c r="A422"/>
  <c r="A423"/>
  <c r="I90"/>
  <c r="A90"/>
  <c r="A692"/>
  <c r="A693"/>
  <c r="I561" l="1"/>
  <c r="H561"/>
  <c r="L49" i="1" l="1"/>
  <c r="L112"/>
  <c r="H174" i="14"/>
  <c r="I151"/>
  <c r="H149"/>
  <c r="A151"/>
  <c r="D143" i="21"/>
  <c r="E143"/>
  <c r="F143"/>
  <c r="G143"/>
  <c r="H143"/>
  <c r="I143"/>
  <c r="D154" i="16"/>
  <c r="E154"/>
  <c r="F154"/>
  <c r="H292" i="14" l="1"/>
  <c r="I292" s="1"/>
  <c r="D139" i="21"/>
  <c r="G139"/>
  <c r="D140"/>
  <c r="G140"/>
  <c r="D141"/>
  <c r="E141"/>
  <c r="F141"/>
  <c r="G141"/>
  <c r="H141"/>
  <c r="I141"/>
  <c r="D142"/>
  <c r="E142"/>
  <c r="F142"/>
  <c r="G142"/>
  <c r="H142"/>
  <c r="I142"/>
  <c r="B142"/>
  <c r="B141"/>
  <c r="B140"/>
  <c r="B139"/>
  <c r="H346" i="14" l="1"/>
  <c r="I346" s="1"/>
  <c r="I347"/>
  <c r="A346"/>
  <c r="A347"/>
  <c r="A276"/>
  <c r="A277"/>
  <c r="A278"/>
  <c r="I278" l="1"/>
  <c r="H277"/>
  <c r="I277" s="1"/>
  <c r="H276" l="1"/>
  <c r="I276" s="1"/>
  <c r="A229"/>
  <c r="H227"/>
  <c r="I229"/>
  <c r="E126" i="16"/>
  <c r="I163" i="14"/>
  <c r="I165"/>
  <c r="I171"/>
  <c r="I173"/>
  <c r="I175"/>
  <c r="I177"/>
  <c r="I179"/>
  <c r="I181"/>
  <c r="I193"/>
  <c r="H180"/>
  <c r="I180" s="1"/>
  <c r="A180"/>
  <c r="A181"/>
  <c r="H170"/>
  <c r="H172"/>
  <c r="I172" s="1"/>
  <c r="A170"/>
  <c r="A171"/>
  <c r="A172"/>
  <c r="A173"/>
  <c r="I170" l="1"/>
  <c r="F126" i="16"/>
  <c r="L135" i="1"/>
  <c r="L132"/>
  <c r="L127"/>
  <c r="I20" i="14"/>
  <c r="A20"/>
  <c r="N99" i="2"/>
  <c r="K99"/>
  <c r="O116"/>
  <c r="O114"/>
  <c r="O107"/>
  <c r="O105"/>
  <c r="O106"/>
  <c r="O130"/>
  <c r="O128"/>
  <c r="O115"/>
  <c r="O131"/>
  <c r="O113"/>
  <c r="O112"/>
  <c r="O111"/>
  <c r="O110"/>
  <c r="O120"/>
  <c r="O132"/>
  <c r="O127"/>
  <c r="O121"/>
  <c r="O104"/>
  <c r="O108"/>
  <c r="O103"/>
  <c r="O125"/>
  <c r="O129"/>
  <c r="K64" i="1" l="1"/>
  <c r="L149"/>
  <c r="L138"/>
  <c r="L131"/>
  <c r="L117"/>
  <c r="L148"/>
  <c r="L141"/>
  <c r="L140"/>
  <c r="L139"/>
  <c r="L137"/>
  <c r="L119"/>
  <c r="L110"/>
  <c r="A338" i="14"/>
  <c r="A339"/>
  <c r="I339"/>
  <c r="H338"/>
  <c r="I338" s="1"/>
  <c r="I214"/>
  <c r="H213"/>
  <c r="A213"/>
  <c r="A214"/>
  <c r="B124" i="16"/>
  <c r="B118"/>
  <c r="D118"/>
  <c r="A223" i="15"/>
  <c r="A224"/>
  <c r="L224"/>
  <c r="L223" s="1"/>
  <c r="I224"/>
  <c r="I223" s="1"/>
  <c r="K220"/>
  <c r="K219" s="1"/>
  <c r="H223"/>
  <c r="K86"/>
  <c r="L101"/>
  <c r="L105"/>
  <c r="L107"/>
  <c r="L106" s="1"/>
  <c r="L111"/>
  <c r="L113"/>
  <c r="L112" s="1"/>
  <c r="L115"/>
  <c r="L114" s="1"/>
  <c r="L137"/>
  <c r="K157"/>
  <c r="L157" s="1"/>
  <c r="L158"/>
  <c r="L162"/>
  <c r="L161" s="1"/>
  <c r="L164"/>
  <c r="L176"/>
  <c r="I158"/>
  <c r="I162"/>
  <c r="I161" s="1"/>
  <c r="I164"/>
  <c r="I176"/>
  <c r="H157"/>
  <c r="I157" s="1"/>
  <c r="K163"/>
  <c r="L163" s="1"/>
  <c r="H161"/>
  <c r="H163"/>
  <c r="I163" s="1"/>
  <c r="K175"/>
  <c r="L175" s="1"/>
  <c r="H175"/>
  <c r="H174" s="1"/>
  <c r="E140" i="21" s="1"/>
  <c r="A153" i="15"/>
  <c r="A154"/>
  <c r="A155"/>
  <c r="A156"/>
  <c r="A157"/>
  <c r="A158"/>
  <c r="A159"/>
  <c r="A160"/>
  <c r="A161"/>
  <c r="A162"/>
  <c r="A163"/>
  <c r="A164"/>
  <c r="A173"/>
  <c r="A174"/>
  <c r="A175"/>
  <c r="A176"/>
  <c r="A272" i="14"/>
  <c r="A273"/>
  <c r="K100" i="15"/>
  <c r="H100"/>
  <c r="A106"/>
  <c r="A107"/>
  <c r="A110"/>
  <c r="A111"/>
  <c r="A112"/>
  <c r="A113"/>
  <c r="A114"/>
  <c r="A115"/>
  <c r="I107"/>
  <c r="I106" s="1"/>
  <c r="I111"/>
  <c r="I113"/>
  <c r="I112" s="1"/>
  <c r="I115"/>
  <c r="I114" s="1"/>
  <c r="K103"/>
  <c r="K110"/>
  <c r="H106"/>
  <c r="H110"/>
  <c r="H112"/>
  <c r="H114"/>
  <c r="K136"/>
  <c r="L136" s="1"/>
  <c r="H136"/>
  <c r="I136" s="1"/>
  <c r="I137"/>
  <c r="A133"/>
  <c r="A134"/>
  <c r="A135"/>
  <c r="A136"/>
  <c r="A137"/>
  <c r="A90"/>
  <c r="A91"/>
  <c r="A92"/>
  <c r="H91"/>
  <c r="H90" s="1"/>
  <c r="L92"/>
  <c r="L91" s="1"/>
  <c r="L90" s="1"/>
  <c r="I113" i="21" s="1"/>
  <c r="I92" i="15"/>
  <c r="I91" s="1"/>
  <c r="I90" s="1"/>
  <c r="A88"/>
  <c r="A89"/>
  <c r="K88"/>
  <c r="L88" s="1"/>
  <c r="L89"/>
  <c r="H88"/>
  <c r="I88" s="1"/>
  <c r="I89"/>
  <c r="A252" i="14"/>
  <c r="A253"/>
  <c r="A254"/>
  <c r="A255"/>
  <c r="A256"/>
  <c r="A257"/>
  <c r="A258"/>
  <c r="A259"/>
  <c r="A260"/>
  <c r="A261"/>
  <c r="A262"/>
  <c r="A263"/>
  <c r="A274"/>
  <c r="A275"/>
  <c r="I261"/>
  <c r="I263"/>
  <c r="I275"/>
  <c r="H260"/>
  <c r="H262"/>
  <c r="H274"/>
  <c r="I274" s="1"/>
  <c r="H160" i="15" l="1"/>
  <c r="I160"/>
  <c r="I260" i="14"/>
  <c r="H259"/>
  <c r="H102" i="15"/>
  <c r="I213" i="14"/>
  <c r="H212"/>
  <c r="E168" i="16" s="1"/>
  <c r="K45" i="1"/>
  <c r="K44" s="1"/>
  <c r="K85" i="15"/>
  <c r="K84" s="1"/>
  <c r="K83" s="1"/>
  <c r="F113" i="21"/>
  <c r="L110" i="15"/>
  <c r="K102"/>
  <c r="K99"/>
  <c r="H99"/>
  <c r="H98" s="1"/>
  <c r="H93" s="1"/>
  <c r="K174"/>
  <c r="L174" s="1"/>
  <c r="I140" i="21" s="1"/>
  <c r="K156" i="15"/>
  <c r="H173"/>
  <c r="I174"/>
  <c r="F140" i="21" s="1"/>
  <c r="H156" i="15"/>
  <c r="I175"/>
  <c r="H159"/>
  <c r="K160"/>
  <c r="H273" i="14"/>
  <c r="H272" s="1"/>
  <c r="I272" s="1"/>
  <c r="I110" i="15"/>
  <c r="K135"/>
  <c r="L135" s="1"/>
  <c r="H135"/>
  <c r="H134" s="1"/>
  <c r="I262" i="14"/>
  <c r="H256"/>
  <c r="I256" s="1"/>
  <c r="I257"/>
  <c r="A242"/>
  <c r="A247"/>
  <c r="A248"/>
  <c r="I238"/>
  <c r="H247"/>
  <c r="H242" s="1"/>
  <c r="I248"/>
  <c r="A230"/>
  <c r="A231"/>
  <c r="H230"/>
  <c r="I230" s="1"/>
  <c r="I231"/>
  <c r="H211" l="1"/>
  <c r="E167" i="16" s="1"/>
  <c r="I247" i="14"/>
  <c r="I242" s="1"/>
  <c r="I259"/>
  <c r="K98" i="15"/>
  <c r="K93" s="1"/>
  <c r="I173"/>
  <c r="F139" i="21" s="1"/>
  <c r="E139"/>
  <c r="K155" i="15"/>
  <c r="L156"/>
  <c r="K173"/>
  <c r="H140" i="21"/>
  <c r="L160" i="15"/>
  <c r="K159"/>
  <c r="H258" i="14"/>
  <c r="I258" s="1"/>
  <c r="I156" i="15"/>
  <c r="H155"/>
  <c r="I273" i="14"/>
  <c r="I159" i="15"/>
  <c r="H255" i="14"/>
  <c r="I135" i="15"/>
  <c r="I134" s="1"/>
  <c r="A212" i="14"/>
  <c r="A210"/>
  <c r="A211"/>
  <c r="I155" i="15" l="1"/>
  <c r="I154" s="1"/>
  <c r="H154"/>
  <c r="I212" i="14"/>
  <c r="I211" s="1"/>
  <c r="L173" i="15"/>
  <c r="I139" i="21" s="1"/>
  <c r="H139"/>
  <c r="K154" i="15"/>
  <c r="L155"/>
  <c r="H153"/>
  <c r="L159"/>
  <c r="H254" i="14"/>
  <c r="H253" s="1"/>
  <c r="H252" s="1"/>
  <c r="I255"/>
  <c r="K134" i="15"/>
  <c r="L134" s="1"/>
  <c r="A198" i="14"/>
  <c r="H176"/>
  <c r="A174"/>
  <c r="A175"/>
  <c r="A176"/>
  <c r="A177"/>
  <c r="I174"/>
  <c r="H164"/>
  <c r="I164" s="1"/>
  <c r="A164"/>
  <c r="A165"/>
  <c r="I145"/>
  <c r="I147"/>
  <c r="I150"/>
  <c r="I199"/>
  <c r="I222"/>
  <c r="I224"/>
  <c r="I228"/>
  <c r="I251"/>
  <c r="I176" l="1"/>
  <c r="H210"/>
  <c r="I210" s="1"/>
  <c r="K153" i="15"/>
  <c r="L153" s="1"/>
  <c r="L154"/>
  <c r="I153"/>
  <c r="I254" i="14"/>
  <c r="H133" i="15"/>
  <c r="I133" s="1"/>
  <c r="K133"/>
  <c r="L133" s="1"/>
  <c r="I253" i="14" l="1"/>
  <c r="I252"/>
  <c r="A146"/>
  <c r="A147"/>
  <c r="A148"/>
  <c r="A149"/>
  <c r="A150"/>
  <c r="I149"/>
  <c r="H146"/>
  <c r="I146" s="1"/>
  <c r="H148" l="1"/>
  <c r="E118" i="16" s="1"/>
  <c r="L28" i="1"/>
  <c r="L102"/>
  <c r="L103"/>
  <c r="D17" i="56"/>
  <c r="A76" i="14"/>
  <c r="A77"/>
  <c r="A78"/>
  <c r="A79"/>
  <c r="H78"/>
  <c r="H77" s="1"/>
  <c r="H76" s="1"/>
  <c r="I79"/>
  <c r="I78" s="1"/>
  <c r="I77" s="1"/>
  <c r="I76" s="1"/>
  <c r="I148" l="1"/>
  <c r="F118" i="16" s="1"/>
  <c r="F159"/>
  <c r="E159"/>
  <c r="D159"/>
  <c r="B159"/>
  <c r="B157"/>
  <c r="B158"/>
  <c r="D158"/>
  <c r="A144" i="14"/>
  <c r="H143"/>
  <c r="H142" s="1"/>
  <c r="D11" i="56"/>
  <c r="D12"/>
  <c r="D15"/>
  <c r="D10"/>
  <c r="I358" i="14"/>
  <c r="C16" i="56"/>
  <c r="D16"/>
  <c r="L188" i="15"/>
  <c r="O88" i="2"/>
  <c r="O59"/>
  <c r="N46"/>
  <c r="N45" s="1"/>
  <c r="O39"/>
  <c r="L65" i="1"/>
  <c r="L52"/>
  <c r="L53"/>
  <c r="L60"/>
  <c r="L61"/>
  <c r="I144" i="14" l="1"/>
  <c r="E158" i="16"/>
  <c r="D157"/>
  <c r="B50" i="21"/>
  <c r="B39"/>
  <c r="D39"/>
  <c r="E39"/>
  <c r="F39"/>
  <c r="G39"/>
  <c r="H39"/>
  <c r="I39"/>
  <c r="D13"/>
  <c r="F158" i="16" l="1"/>
  <c r="E122" i="4"/>
  <c r="H122"/>
  <c r="E157" i="16" l="1"/>
  <c r="F157"/>
  <c r="L474" i="15"/>
  <c r="L475"/>
  <c r="I474"/>
  <c r="I475"/>
  <c r="H473"/>
  <c r="H472" s="1"/>
  <c r="J473"/>
  <c r="J472" s="1"/>
  <c r="K473"/>
  <c r="K472" s="1"/>
  <c r="G473"/>
  <c r="G472" s="1"/>
  <c r="A472"/>
  <c r="A473"/>
  <c r="A474"/>
  <c r="A475"/>
  <c r="A429"/>
  <c r="A430"/>
  <c r="H429"/>
  <c r="J429"/>
  <c r="K429"/>
  <c r="G429"/>
  <c r="L430"/>
  <c r="L429" s="1"/>
  <c r="I430"/>
  <c r="I429" s="1"/>
  <c r="L472" l="1"/>
  <c r="L473"/>
  <c r="I472"/>
  <c r="I473"/>
  <c r="L404"/>
  <c r="L402"/>
  <c r="L401" s="1"/>
  <c r="I404"/>
  <c r="I402"/>
  <c r="I401" s="1"/>
  <c r="H403"/>
  <c r="J403"/>
  <c r="K403"/>
  <c r="G403"/>
  <c r="H401"/>
  <c r="J401"/>
  <c r="K401"/>
  <c r="G401"/>
  <c r="A401"/>
  <c r="A402"/>
  <c r="A403"/>
  <c r="A404"/>
  <c r="L222"/>
  <c r="L228"/>
  <c r="I228"/>
  <c r="I222"/>
  <c r="A212"/>
  <c r="A213"/>
  <c r="L213"/>
  <c r="H212"/>
  <c r="J212"/>
  <c r="K212"/>
  <c r="G212"/>
  <c r="I213"/>
  <c r="I212" s="1"/>
  <c r="L212" l="1"/>
  <c r="I403"/>
  <c r="L403"/>
  <c r="L82" l="1"/>
  <c r="L87"/>
  <c r="L79"/>
  <c r="L26"/>
  <c r="L25" s="1"/>
  <c r="L24" s="1"/>
  <c r="L23" s="1"/>
  <c r="I26"/>
  <c r="I25" s="1"/>
  <c r="I24" s="1"/>
  <c r="I23" s="1"/>
  <c r="H25"/>
  <c r="H24" s="1"/>
  <c r="H23" s="1"/>
  <c r="J25"/>
  <c r="J24" s="1"/>
  <c r="J23" s="1"/>
  <c r="K25"/>
  <c r="K24" s="1"/>
  <c r="K23" s="1"/>
  <c r="G25"/>
  <c r="G24" s="1"/>
  <c r="G23" s="1"/>
  <c r="A23"/>
  <c r="A24"/>
  <c r="A25"/>
  <c r="A26"/>
  <c r="I188"/>
  <c r="I187" s="1"/>
  <c r="I186" s="1"/>
  <c r="I185" s="1"/>
  <c r="I184" s="1"/>
  <c r="I183" s="1"/>
  <c r="H187"/>
  <c r="H186" s="1"/>
  <c r="H185" s="1"/>
  <c r="H184" s="1"/>
  <c r="H183" s="1"/>
  <c r="J187"/>
  <c r="J186" s="1"/>
  <c r="J185" s="1"/>
  <c r="J184" s="1"/>
  <c r="J183" s="1"/>
  <c r="K187"/>
  <c r="K186" s="1"/>
  <c r="K185" s="1"/>
  <c r="K184" s="1"/>
  <c r="K183" s="1"/>
  <c r="L187"/>
  <c r="L186" s="1"/>
  <c r="L185" s="1"/>
  <c r="L184" s="1"/>
  <c r="L183" s="1"/>
  <c r="G187"/>
  <c r="G186" s="1"/>
  <c r="G185" s="1"/>
  <c r="G184" s="1"/>
  <c r="G183" s="1"/>
  <c r="A187"/>
  <c r="A188"/>
  <c r="A184"/>
  <c r="A185"/>
  <c r="A186"/>
  <c r="H181"/>
  <c r="H180" s="1"/>
  <c r="H179" s="1"/>
  <c r="H178" s="1"/>
  <c r="H177" s="1"/>
  <c r="G181"/>
  <c r="G180" s="1"/>
  <c r="G179" s="1"/>
  <c r="G178" s="1"/>
  <c r="G177" s="1"/>
  <c r="I182"/>
  <c r="I181" s="1"/>
  <c r="I180" s="1"/>
  <c r="I179" s="1"/>
  <c r="I178" s="1"/>
  <c r="I177" s="1"/>
  <c r="A177"/>
  <c r="A178"/>
  <c r="A179"/>
  <c r="A180"/>
  <c r="A181"/>
  <c r="A182"/>
  <c r="A183"/>
  <c r="A21"/>
  <c r="A22"/>
  <c r="L22"/>
  <c r="H21"/>
  <c r="J21"/>
  <c r="K21"/>
  <c r="L21"/>
  <c r="G21"/>
  <c r="I22"/>
  <c r="I21" s="1"/>
  <c r="H81"/>
  <c r="I82"/>
  <c r="I81" s="1"/>
  <c r="I79"/>
  <c r="I87"/>
  <c r="L143"/>
  <c r="L145"/>
  <c r="L147"/>
  <c r="L152"/>
  <c r="I143"/>
  <c r="I145"/>
  <c r="I147"/>
  <c r="I152"/>
  <c r="I105"/>
  <c r="I103" s="1"/>
  <c r="I102" s="1"/>
  <c r="L39"/>
  <c r="L38" s="1"/>
  <c r="L37" s="1"/>
  <c r="L36" s="1"/>
  <c r="I39"/>
  <c r="I38" s="1"/>
  <c r="I37" s="1"/>
  <c r="I36" s="1"/>
  <c r="H38"/>
  <c r="H37" s="1"/>
  <c r="H36" s="1"/>
  <c r="J38"/>
  <c r="J37" s="1"/>
  <c r="J36" s="1"/>
  <c r="K38"/>
  <c r="K37" s="1"/>
  <c r="K36" s="1"/>
  <c r="G38"/>
  <c r="G37" s="1"/>
  <c r="G36" s="1"/>
  <c r="A36"/>
  <c r="A37"/>
  <c r="A38"/>
  <c r="A39"/>
  <c r="H48"/>
  <c r="J48"/>
  <c r="O99" i="2"/>
  <c r="L99"/>
  <c r="I674" i="14"/>
  <c r="I672"/>
  <c r="I673"/>
  <c r="I675"/>
  <c r="I677"/>
  <c r="I676" s="1"/>
  <c r="A671"/>
  <c r="A672"/>
  <c r="A673"/>
  <c r="A674"/>
  <c r="A675"/>
  <c r="A676"/>
  <c r="A677"/>
  <c r="A112" l="1"/>
  <c r="A113"/>
  <c r="A114"/>
  <c r="A115"/>
  <c r="A116"/>
  <c r="A117"/>
  <c r="A118"/>
  <c r="A119"/>
  <c r="H226"/>
  <c r="H225" s="1"/>
  <c r="H250"/>
  <c r="A249"/>
  <c r="A250"/>
  <c r="A251"/>
  <c r="H249" l="1"/>
  <c r="I249" s="1"/>
  <c r="I250"/>
  <c r="O117" i="2"/>
  <c r="L126" i="1"/>
  <c r="I227" i="14"/>
  <c r="I782"/>
  <c r="I781"/>
  <c r="H780"/>
  <c r="H777" s="1"/>
  <c r="A781"/>
  <c r="A780"/>
  <c r="A782"/>
  <c r="H759"/>
  <c r="A195"/>
  <c r="H192"/>
  <c r="H191" s="1"/>
  <c r="H237"/>
  <c r="H223"/>
  <c r="H218" s="1"/>
  <c r="H217" l="1"/>
  <c r="I198"/>
  <c r="I197" s="1"/>
  <c r="H236"/>
  <c r="I780"/>
  <c r="H141"/>
  <c r="H139"/>
  <c r="H138" s="1"/>
  <c r="I140"/>
  <c r="I139" s="1"/>
  <c r="I138" s="1"/>
  <c r="I88"/>
  <c r="I91"/>
  <c r="I89" s="1"/>
  <c r="H92"/>
  <c r="A89"/>
  <c r="A91"/>
  <c r="E64" i="16" l="1"/>
  <c r="E70"/>
  <c r="H235" i="14"/>
  <c r="E62" i="16"/>
  <c r="E69"/>
  <c r="H216" i="14" l="1"/>
  <c r="H215" s="1"/>
  <c r="H86" i="15" l="1"/>
  <c r="H85" s="1"/>
  <c r="H84" s="1"/>
  <c r="J86"/>
  <c r="J85" s="1"/>
  <c r="J84" s="1"/>
  <c r="G86"/>
  <c r="A83"/>
  <c r="A84"/>
  <c r="A85"/>
  <c r="A86"/>
  <c r="A87"/>
  <c r="H151"/>
  <c r="H148" s="1"/>
  <c r="J151"/>
  <c r="J148" s="1"/>
  <c r="G151"/>
  <c r="G148" s="1"/>
  <c r="A148"/>
  <c r="A150"/>
  <c r="A151"/>
  <c r="A152"/>
  <c r="H144"/>
  <c r="J144"/>
  <c r="L144" s="1"/>
  <c r="H142"/>
  <c r="J142"/>
  <c r="L142" s="1"/>
  <c r="G142"/>
  <c r="G144"/>
  <c r="A142"/>
  <c r="A143"/>
  <c r="A144"/>
  <c r="A145"/>
  <c r="H221"/>
  <c r="H220" s="1"/>
  <c r="H219" s="1"/>
  <c r="I221"/>
  <c r="I220" s="1"/>
  <c r="I219" s="1"/>
  <c r="J221"/>
  <c r="J220" s="1"/>
  <c r="J219" s="1"/>
  <c r="G221"/>
  <c r="G220" s="1"/>
  <c r="G219" s="1"/>
  <c r="H227"/>
  <c r="H226" s="1"/>
  <c r="H225" s="1"/>
  <c r="I227"/>
  <c r="I226" s="1"/>
  <c r="I225" s="1"/>
  <c r="J227"/>
  <c r="J226" s="1"/>
  <c r="J225" s="1"/>
  <c r="G227"/>
  <c r="G226" s="1"/>
  <c r="G225" s="1"/>
  <c r="A219"/>
  <c r="A220"/>
  <c r="A221"/>
  <c r="A222"/>
  <c r="A225"/>
  <c r="A226"/>
  <c r="A227"/>
  <c r="A228"/>
  <c r="G85" l="1"/>
  <c r="G84" s="1"/>
  <c r="G83" s="1"/>
  <c r="I144"/>
  <c r="L225"/>
  <c r="L227"/>
  <c r="L221"/>
  <c r="L220" s="1"/>
  <c r="L219" s="1"/>
  <c r="L86"/>
  <c r="L85" s="1"/>
  <c r="L84" s="1"/>
  <c r="I142"/>
  <c r="H150"/>
  <c r="I151"/>
  <c r="I148" s="1"/>
  <c r="I86"/>
  <c r="I85" s="1"/>
  <c r="I84" s="1"/>
  <c r="L151"/>
  <c r="L226"/>
  <c r="L148" l="1"/>
  <c r="L150"/>
  <c r="I150"/>
  <c r="I221" i="14"/>
  <c r="J83" i="15" l="1"/>
  <c r="H83"/>
  <c r="A221" i="14"/>
  <c r="A222"/>
  <c r="A138" i="15"/>
  <c r="A139"/>
  <c r="A140"/>
  <c r="A141"/>
  <c r="A146"/>
  <c r="A147"/>
  <c r="H146"/>
  <c r="J146"/>
  <c r="L146" s="1"/>
  <c r="G146"/>
  <c r="H80"/>
  <c r="I80"/>
  <c r="J81"/>
  <c r="G81"/>
  <c r="G80" s="1"/>
  <c r="A80"/>
  <c r="A81"/>
  <c r="A82"/>
  <c r="A138" i="14"/>
  <c r="A139"/>
  <c r="A140"/>
  <c r="L83" i="15" l="1"/>
  <c r="I83"/>
  <c r="J80"/>
  <c r="L80" s="1"/>
  <c r="L81"/>
  <c r="I146"/>
  <c r="G141"/>
  <c r="G140" s="1"/>
  <c r="G139" s="1"/>
  <c r="G138" s="1"/>
  <c r="J141"/>
  <c r="H141"/>
  <c r="A223" i="14"/>
  <c r="A224"/>
  <c r="I223"/>
  <c r="B16" i="56"/>
  <c r="H140" i="15" l="1"/>
  <c r="H139" s="1"/>
  <c r="H138" s="1"/>
  <c r="I141"/>
  <c r="J140"/>
  <c r="J139" s="1"/>
  <c r="J138" s="1"/>
  <c r="L141"/>
  <c r="A235" i="14"/>
  <c r="A236"/>
  <c r="A237"/>
  <c r="A238"/>
  <c r="I219"/>
  <c r="I218" s="1"/>
  <c r="A225"/>
  <c r="A226"/>
  <c r="A227"/>
  <c r="A228"/>
  <c r="I217" l="1"/>
  <c r="F64" i="16"/>
  <c r="I226" i="14"/>
  <c r="I225" s="1"/>
  <c r="I237"/>
  <c r="L140" i="15"/>
  <c r="L139" s="1"/>
  <c r="I140"/>
  <c r="I139" s="1"/>
  <c r="I138" s="1"/>
  <c r="A215" i="14"/>
  <c r="A216"/>
  <c r="A217"/>
  <c r="A218"/>
  <c r="A219"/>
  <c r="A141"/>
  <c r="A142"/>
  <c r="A143"/>
  <c r="A145"/>
  <c r="I169"/>
  <c r="A193"/>
  <c r="I192"/>
  <c r="A192"/>
  <c r="O97" i="2"/>
  <c r="M38"/>
  <c r="J38"/>
  <c r="M27"/>
  <c r="J27"/>
  <c r="I191" i="14" l="1"/>
  <c r="F62" i="16"/>
  <c r="I236" i="14"/>
  <c r="I143"/>
  <c r="I92"/>
  <c r="C9" i="56"/>
  <c r="C25" s="1"/>
  <c r="D9"/>
  <c r="D25" s="1"/>
  <c r="B9"/>
  <c r="B25" s="1"/>
  <c r="H410" i="15"/>
  <c r="J410"/>
  <c r="G410"/>
  <c r="H408"/>
  <c r="J408"/>
  <c r="G408"/>
  <c r="A548" i="14"/>
  <c r="I548"/>
  <c r="H547"/>
  <c r="K46" i="2"/>
  <c r="M46"/>
  <c r="M45" s="1"/>
  <c r="J46"/>
  <c r="J45" s="1"/>
  <c r="H246" i="15"/>
  <c r="J246"/>
  <c r="K246"/>
  <c r="G246"/>
  <c r="L248"/>
  <c r="I248"/>
  <c r="A248"/>
  <c r="I371" i="14"/>
  <c r="A371"/>
  <c r="K238" i="15"/>
  <c r="A240"/>
  <c r="L240"/>
  <c r="I240"/>
  <c r="F70" i="16" l="1"/>
  <c r="I235" i="14"/>
  <c r="F69" i="16" s="1"/>
  <c r="L138" i="15"/>
  <c r="I215" i="14"/>
  <c r="I141"/>
  <c r="I142"/>
  <c r="I547"/>
  <c r="H357"/>
  <c r="I359"/>
  <c r="I360"/>
  <c r="A359"/>
  <c r="A360"/>
  <c r="I216" l="1"/>
  <c r="I357"/>
  <c r="H134"/>
  <c r="L272" i="15"/>
  <c r="L271" s="1"/>
  <c r="L270" s="1"/>
  <c r="L269" s="1"/>
  <c r="L268" s="1"/>
  <c r="L267" s="1"/>
  <c r="H76" i="4" s="1"/>
  <c r="I272" i="15"/>
  <c r="I271" s="1"/>
  <c r="I270" s="1"/>
  <c r="I269" s="1"/>
  <c r="I268" s="1"/>
  <c r="I267" s="1"/>
  <c r="E76" i="4" s="1"/>
  <c r="H271" i="15"/>
  <c r="H270" s="1"/>
  <c r="H269" s="1"/>
  <c r="H268" s="1"/>
  <c r="H267" s="1"/>
  <c r="D76" i="4" s="1"/>
  <c r="J271" i="15"/>
  <c r="J270" s="1"/>
  <c r="J269" s="1"/>
  <c r="J268" s="1"/>
  <c r="J267" s="1"/>
  <c r="F76" i="4" s="1"/>
  <c r="K271" i="15"/>
  <c r="K270" s="1"/>
  <c r="K269" s="1"/>
  <c r="K268" s="1"/>
  <c r="K267" s="1"/>
  <c r="G76" i="4" s="1"/>
  <c r="G271" i="15"/>
  <c r="G270" s="1"/>
  <c r="G269" s="1"/>
  <c r="G268" s="1"/>
  <c r="G267" s="1"/>
  <c r="A272"/>
  <c r="A267"/>
  <c r="A268"/>
  <c r="A269"/>
  <c r="A270"/>
  <c r="A271"/>
  <c r="E75" i="3"/>
  <c r="I444" i="14"/>
  <c r="I443" s="1"/>
  <c r="I442" s="1"/>
  <c r="I441" s="1"/>
  <c r="I440" s="1"/>
  <c r="I439" s="1"/>
  <c r="E76" i="3" s="1"/>
  <c r="H443" i="14"/>
  <c r="H442" s="1"/>
  <c r="H441" s="1"/>
  <c r="H440" s="1"/>
  <c r="H439" s="1"/>
  <c r="D76" i="3" s="1"/>
  <c r="A439" i="14"/>
  <c r="A440"/>
  <c r="A441"/>
  <c r="A442"/>
  <c r="A443"/>
  <c r="A444"/>
  <c r="C76" i="4" l="1"/>
  <c r="O98" i="2"/>
  <c r="H539" i="15"/>
  <c r="J539"/>
  <c r="K539"/>
  <c r="G539"/>
  <c r="L541"/>
  <c r="L542"/>
  <c r="I541"/>
  <c r="I542"/>
  <c r="A541"/>
  <c r="A542"/>
  <c r="L537"/>
  <c r="L538"/>
  <c r="I537"/>
  <c r="I538"/>
  <c r="H535"/>
  <c r="J535"/>
  <c r="K535"/>
  <c r="G535"/>
  <c r="A537"/>
  <c r="A538"/>
  <c r="H553"/>
  <c r="J553"/>
  <c r="K553"/>
  <c r="G553"/>
  <c r="L556"/>
  <c r="I556"/>
  <c r="A556"/>
  <c r="L555"/>
  <c r="I555"/>
  <c r="A555"/>
  <c r="O63" i="2"/>
  <c r="O64"/>
  <c r="O65"/>
  <c r="O66"/>
  <c r="H470" i="15"/>
  <c r="H469" s="1"/>
  <c r="H468" s="1"/>
  <c r="H467" s="1"/>
  <c r="J470"/>
  <c r="J469" s="1"/>
  <c r="J468" s="1"/>
  <c r="J467" s="1"/>
  <c r="K470"/>
  <c r="K469" s="1"/>
  <c r="K468" s="1"/>
  <c r="K467" s="1"/>
  <c r="L471"/>
  <c r="L470" s="1"/>
  <c r="L469" s="1"/>
  <c r="L468" s="1"/>
  <c r="L467" s="1"/>
  <c r="I471"/>
  <c r="I470" s="1"/>
  <c r="I469" s="1"/>
  <c r="I468" s="1"/>
  <c r="I467" s="1"/>
  <c r="L204"/>
  <c r="G470" l="1"/>
  <c r="G469" s="1"/>
  <c r="G468" s="1"/>
  <c r="G467" s="1"/>
  <c r="A470"/>
  <c r="A467"/>
  <c r="A468"/>
  <c r="A469"/>
  <c r="A471"/>
  <c r="H460"/>
  <c r="H459" s="1"/>
  <c r="H458" s="1"/>
  <c r="J460"/>
  <c r="J459" s="1"/>
  <c r="J458" s="1"/>
  <c r="K460"/>
  <c r="K459" s="1"/>
  <c r="K458" s="1"/>
  <c r="G460"/>
  <c r="G459" s="1"/>
  <c r="G458" s="1"/>
  <c r="L462"/>
  <c r="L463"/>
  <c r="I462"/>
  <c r="I463"/>
  <c r="A462"/>
  <c r="A463"/>
  <c r="H434"/>
  <c r="J434"/>
  <c r="K434"/>
  <c r="G434"/>
  <c r="L435"/>
  <c r="L434" s="1"/>
  <c r="I435"/>
  <c r="I434" s="1"/>
  <c r="A434"/>
  <c r="A435"/>
  <c r="L322"/>
  <c r="L321" s="1"/>
  <c r="L320" s="1"/>
  <c r="L319" s="1"/>
  <c r="L318" s="1"/>
  <c r="L317" s="1"/>
  <c r="I322"/>
  <c r="I321" s="1"/>
  <c r="I320" s="1"/>
  <c r="I319" s="1"/>
  <c r="I318" s="1"/>
  <c r="I317" s="1"/>
  <c r="H321"/>
  <c r="H320" s="1"/>
  <c r="H319" s="1"/>
  <c r="H318" s="1"/>
  <c r="H317" s="1"/>
  <c r="J321"/>
  <c r="J320" s="1"/>
  <c r="J319" s="1"/>
  <c r="J318" s="1"/>
  <c r="J317" s="1"/>
  <c r="K321"/>
  <c r="K320" s="1"/>
  <c r="K319" s="1"/>
  <c r="K318" s="1"/>
  <c r="K317" s="1"/>
  <c r="G321"/>
  <c r="G320" s="1"/>
  <c r="G319" s="1"/>
  <c r="G318" s="1"/>
  <c r="G317" s="1"/>
  <c r="A317"/>
  <c r="A318"/>
  <c r="A319"/>
  <c r="A320"/>
  <c r="A321"/>
  <c r="A322"/>
  <c r="L245"/>
  <c r="I245"/>
  <c r="H244"/>
  <c r="J244"/>
  <c r="K244"/>
  <c r="G244"/>
  <c r="A244"/>
  <c r="A245"/>
  <c r="L211"/>
  <c r="H302"/>
  <c r="H301" s="1"/>
  <c r="J302"/>
  <c r="J301" s="1"/>
  <c r="K302"/>
  <c r="K301" s="1"/>
  <c r="G302"/>
  <c r="G301" s="1"/>
  <c r="L303"/>
  <c r="L302" s="1"/>
  <c r="L301" s="1"/>
  <c r="I303"/>
  <c r="I302" s="1"/>
  <c r="I301" s="1"/>
  <c r="A301"/>
  <c r="A302"/>
  <c r="A303"/>
  <c r="H309"/>
  <c r="J309"/>
  <c r="K309"/>
  <c r="G309"/>
  <c r="L311"/>
  <c r="L312"/>
  <c r="I311"/>
  <c r="I312"/>
  <c r="A311"/>
  <c r="A312"/>
  <c r="L308"/>
  <c r="H305"/>
  <c r="J305"/>
  <c r="K305"/>
  <c r="G305"/>
  <c r="I308"/>
  <c r="A308"/>
  <c r="L307"/>
  <c r="I307"/>
  <c r="A307"/>
  <c r="L208"/>
  <c r="L209"/>
  <c r="H203"/>
  <c r="H202" s="1"/>
  <c r="H201" s="1"/>
  <c r="J203"/>
  <c r="J202" s="1"/>
  <c r="J201" s="1"/>
  <c r="K203"/>
  <c r="K202" s="1"/>
  <c r="K201" s="1"/>
  <c r="L203"/>
  <c r="L202" s="1"/>
  <c r="L201" s="1"/>
  <c r="G203"/>
  <c r="G202" s="1"/>
  <c r="G201" s="1"/>
  <c r="I204"/>
  <c r="I203" s="1"/>
  <c r="I202" s="1"/>
  <c r="I201" s="1"/>
  <c r="A201"/>
  <c r="A202"/>
  <c r="A203"/>
  <c r="A204"/>
  <c r="H206"/>
  <c r="J206"/>
  <c r="K206"/>
  <c r="G206"/>
  <c r="I208"/>
  <c r="I209"/>
  <c r="A209"/>
  <c r="I211"/>
  <c r="I210" s="1"/>
  <c r="H210"/>
  <c r="J210"/>
  <c r="K210"/>
  <c r="G210"/>
  <c r="A210"/>
  <c r="A211"/>
  <c r="A208"/>
  <c r="H50"/>
  <c r="J50"/>
  <c r="K50"/>
  <c r="G50"/>
  <c r="L48"/>
  <c r="L49"/>
  <c r="L51"/>
  <c r="L52"/>
  <c r="I51"/>
  <c r="I52"/>
  <c r="A50"/>
  <c r="A51"/>
  <c r="A52"/>
  <c r="L54"/>
  <c r="L55"/>
  <c r="I54"/>
  <c r="I55"/>
  <c r="H43"/>
  <c r="J43"/>
  <c r="K43"/>
  <c r="G43"/>
  <c r="I49"/>
  <c r="I48" s="1"/>
  <c r="G48"/>
  <c r="A48"/>
  <c r="A49"/>
  <c r="L30"/>
  <c r="I30"/>
  <c r="L47"/>
  <c r="A47"/>
  <c r="I47"/>
  <c r="L44"/>
  <c r="L45"/>
  <c r="L46"/>
  <c r="I44"/>
  <c r="I45"/>
  <c r="I46"/>
  <c r="A46"/>
  <c r="L19"/>
  <c r="L20"/>
  <c r="I19"/>
  <c r="I20"/>
  <c r="H17"/>
  <c r="H16" s="1"/>
  <c r="H15" s="1"/>
  <c r="J17"/>
  <c r="J16" s="1"/>
  <c r="J15" s="1"/>
  <c r="K17"/>
  <c r="K16" s="1"/>
  <c r="K15" s="1"/>
  <c r="G17"/>
  <c r="G16" s="1"/>
  <c r="G15" s="1"/>
  <c r="A20"/>
  <c r="L210" l="1"/>
  <c r="I244"/>
  <c r="L244"/>
  <c r="I43"/>
  <c r="L43"/>
  <c r="I50"/>
  <c r="L50"/>
  <c r="A136" i="14"/>
  <c r="A137"/>
  <c r="H136"/>
  <c r="H133" s="1"/>
  <c r="H124" l="1"/>
  <c r="H126"/>
  <c r="A124"/>
  <c r="I127"/>
  <c r="I126" s="1"/>
  <c r="I125"/>
  <c r="I124" s="1"/>
  <c r="A125"/>
  <c r="A126"/>
  <c r="A127"/>
  <c r="H752" l="1"/>
  <c r="H751" s="1"/>
  <c r="H750" s="1"/>
  <c r="I753"/>
  <c r="I752" s="1"/>
  <c r="I751" s="1"/>
  <c r="I750" s="1"/>
  <c r="A750"/>
  <c r="A751"/>
  <c r="A752"/>
  <c r="A753"/>
  <c r="H756"/>
  <c r="H755" s="1"/>
  <c r="H754" s="1"/>
  <c r="I757"/>
  <c r="I756" s="1"/>
  <c r="I755" s="1"/>
  <c r="I754" s="1"/>
  <c r="A756"/>
  <c r="A757"/>
  <c r="A754"/>
  <c r="A755"/>
  <c r="H68"/>
  <c r="H67" s="1"/>
  <c r="H66" s="1"/>
  <c r="I69"/>
  <c r="I68" s="1"/>
  <c r="I67" s="1"/>
  <c r="I66" s="1"/>
  <c r="A66"/>
  <c r="A67"/>
  <c r="A68"/>
  <c r="A69"/>
  <c r="I119"/>
  <c r="I118" s="1"/>
  <c r="I117" s="1"/>
  <c r="H118"/>
  <c r="H117" s="1"/>
  <c r="H573"/>
  <c r="I574"/>
  <c r="A574"/>
  <c r="I557"/>
  <c r="I556" s="1"/>
  <c r="I555" s="1"/>
  <c r="I554" s="1"/>
  <c r="I553" s="1"/>
  <c r="I552" s="1"/>
  <c r="H556"/>
  <c r="H555" s="1"/>
  <c r="H554" s="1"/>
  <c r="H553" s="1"/>
  <c r="H552" s="1"/>
  <c r="A552"/>
  <c r="A553"/>
  <c r="A554"/>
  <c r="A555"/>
  <c r="A556"/>
  <c r="A557"/>
  <c r="I368"/>
  <c r="I367" s="1"/>
  <c r="H367"/>
  <c r="A367"/>
  <c r="A368"/>
  <c r="I717"/>
  <c r="I716" s="1"/>
  <c r="H716"/>
  <c r="A716"/>
  <c r="A717"/>
  <c r="A93" i="15" l="1"/>
  <c r="A98"/>
  <c r="A99"/>
  <c r="A100"/>
  <c r="A101"/>
  <c r="A102"/>
  <c r="A103"/>
  <c r="A105"/>
  <c r="J100"/>
  <c r="J99" s="1"/>
  <c r="G100"/>
  <c r="G99" s="1"/>
  <c r="I101"/>
  <c r="G98" l="1"/>
  <c r="D153" i="21"/>
  <c r="J98" i="15"/>
  <c r="G153" i="21"/>
  <c r="I100" i="15"/>
  <c r="L103"/>
  <c r="L102" s="1"/>
  <c r="L100"/>
  <c r="A191" i="14"/>
  <c r="A297"/>
  <c r="B155" i="16"/>
  <c r="B156"/>
  <c r="B150"/>
  <c r="B152"/>
  <c r="B153"/>
  <c r="B146"/>
  <c r="B147"/>
  <c r="B148"/>
  <c r="B149"/>
  <c r="H618" i="14"/>
  <c r="H617" s="1"/>
  <c r="H616" s="1"/>
  <c r="H615" s="1"/>
  <c r="I619"/>
  <c r="I618" s="1"/>
  <c r="I617" s="1"/>
  <c r="I616" s="1"/>
  <c r="I615" s="1"/>
  <c r="A615"/>
  <c r="A616"/>
  <c r="A617"/>
  <c r="A618"/>
  <c r="A619"/>
  <c r="I540"/>
  <c r="H539"/>
  <c r="H538" s="1"/>
  <c r="A538"/>
  <c r="A539"/>
  <c r="A540"/>
  <c r="A535"/>
  <c r="I438"/>
  <c r="I437" s="1"/>
  <c r="I436" s="1"/>
  <c r="I435" s="1"/>
  <c r="I434" s="1"/>
  <c r="H437"/>
  <c r="H436" s="1"/>
  <c r="H435" s="1"/>
  <c r="H434" s="1"/>
  <c r="A434"/>
  <c r="A435"/>
  <c r="A436"/>
  <c r="A437"/>
  <c r="A438"/>
  <c r="I362"/>
  <c r="H361"/>
  <c r="A361"/>
  <c r="A362"/>
  <c r="I779"/>
  <c r="I778" s="1"/>
  <c r="A777"/>
  <c r="A778"/>
  <c r="A779"/>
  <c r="I764"/>
  <c r="I763"/>
  <c r="I762"/>
  <c r="A760"/>
  <c r="A761"/>
  <c r="A762"/>
  <c r="A763"/>
  <c r="A764"/>
  <c r="J93" i="15" l="1"/>
  <c r="G152" i="21"/>
  <c r="G93" i="15"/>
  <c r="D152" i="21"/>
  <c r="L99" i="15"/>
  <c r="I361" i="14"/>
  <c r="I538"/>
  <c r="I539"/>
  <c r="I777"/>
  <c r="D146" i="16"/>
  <c r="E146"/>
  <c r="F146"/>
  <c r="D147"/>
  <c r="E147"/>
  <c r="F147"/>
  <c r="D148"/>
  <c r="E148"/>
  <c r="F148"/>
  <c r="D149"/>
  <c r="E149"/>
  <c r="F149"/>
  <c r="D150"/>
  <c r="E150"/>
  <c r="F150"/>
  <c r="D151"/>
  <c r="E151"/>
  <c r="F151"/>
  <c r="D152"/>
  <c r="E152"/>
  <c r="F152"/>
  <c r="D153"/>
  <c r="E153"/>
  <c r="F153"/>
  <c r="I99" i="15" l="1"/>
  <c r="I98" s="1"/>
  <c r="I93" s="1"/>
  <c r="L98"/>
  <c r="I761" i="14"/>
  <c r="A410" i="15"/>
  <c r="A411"/>
  <c r="L411"/>
  <c r="I411"/>
  <c r="I410" s="1"/>
  <c r="L410"/>
  <c r="H681" i="14"/>
  <c r="I682"/>
  <c r="I681" s="1"/>
  <c r="H683"/>
  <c r="I684"/>
  <c r="I683" s="1"/>
  <c r="L409" i="15"/>
  <c r="L408"/>
  <c r="I409"/>
  <c r="I408" s="1"/>
  <c r="A408"/>
  <c r="A409"/>
  <c r="A683" i="14"/>
  <c r="A684"/>
  <c r="A681"/>
  <c r="A682"/>
  <c r="A678"/>
  <c r="A680"/>
  <c r="L93" i="15" l="1"/>
  <c r="I760" i="14"/>
  <c r="I759" s="1"/>
  <c r="O92" i="2"/>
  <c r="O89"/>
  <c r="O86"/>
  <c r="O85"/>
  <c r="O87"/>
  <c r="O84"/>
  <c r="O83"/>
  <c r="O78"/>
  <c r="O74"/>
  <c r="O73"/>
  <c r="O72"/>
  <c r="O71"/>
  <c r="O70"/>
  <c r="O69"/>
  <c r="O62" l="1"/>
  <c r="O61"/>
  <c r="L66" i="1"/>
  <c r="L93"/>
  <c r="L91"/>
  <c r="L90"/>
  <c r="L64" l="1"/>
  <c r="L92"/>
  <c r="H298" i="14" l="1"/>
  <c r="H297" s="1"/>
  <c r="H296" s="1"/>
  <c r="A298"/>
  <c r="H84" l="1"/>
  <c r="I87"/>
  <c r="A87"/>
  <c r="H114"/>
  <c r="H113" s="1"/>
  <c r="H112" s="1"/>
  <c r="D40" i="3" s="1"/>
  <c r="I115" i="14"/>
  <c r="I116"/>
  <c r="H54" l="1"/>
  <c r="I55"/>
  <c r="I54" s="1"/>
  <c r="I45"/>
  <c r="A299" l="1"/>
  <c r="A199"/>
  <c r="I137"/>
  <c r="I136" s="1"/>
  <c r="A178" l="1"/>
  <c r="H178"/>
  <c r="H166" s="1"/>
  <c r="E165" i="16" s="1"/>
  <c r="A152" i="14"/>
  <c r="A179"/>
  <c r="A169"/>
  <c r="I167"/>
  <c r="A167"/>
  <c r="A166"/>
  <c r="A163"/>
  <c r="H162"/>
  <c r="H161" s="1"/>
  <c r="A162"/>
  <c r="A161"/>
  <c r="A160"/>
  <c r="H160" l="1"/>
  <c r="E163" i="16" s="1"/>
  <c r="E164"/>
  <c r="I162" i="14"/>
  <c r="I178"/>
  <c r="A54"/>
  <c r="A55"/>
  <c r="A43"/>
  <c r="A44"/>
  <c r="A45"/>
  <c r="G293" i="15"/>
  <c r="I166" i="14" l="1"/>
  <c r="H152"/>
  <c r="I114"/>
  <c r="I43"/>
  <c r="I44"/>
  <c r="I161"/>
  <c r="H686"/>
  <c r="I687"/>
  <c r="A686"/>
  <c r="A687"/>
  <c r="F21" i="4"/>
  <c r="G21"/>
  <c r="H14"/>
  <c r="H16"/>
  <c r="H17"/>
  <c r="H18"/>
  <c r="H19"/>
  <c r="H21"/>
  <c r="F14"/>
  <c r="F16"/>
  <c r="F17"/>
  <c r="F18"/>
  <c r="F19"/>
  <c r="E14"/>
  <c r="E16"/>
  <c r="E17"/>
  <c r="E18"/>
  <c r="E19"/>
  <c r="G14"/>
  <c r="G16"/>
  <c r="G17"/>
  <c r="G18"/>
  <c r="G19"/>
  <c r="I686" i="14" l="1"/>
  <c r="I113"/>
  <c r="I112" s="1"/>
  <c r="E40" i="3" s="1"/>
  <c r="I160" i="14"/>
  <c r="A58"/>
  <c r="I60"/>
  <c r="I59" s="1"/>
  <c r="I58" s="1"/>
  <c r="H59"/>
  <c r="H58" s="1"/>
  <c r="A59"/>
  <c r="A60"/>
  <c r="I152" l="1"/>
  <c r="F10" i="4"/>
  <c r="G10"/>
  <c r="H10"/>
  <c r="F12"/>
  <c r="F24"/>
  <c r="G24"/>
  <c r="H24"/>
  <c r="F25"/>
  <c r="G25"/>
  <c r="H25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4"/>
  <c r="G34"/>
  <c r="H34"/>
  <c r="F35"/>
  <c r="G35"/>
  <c r="H35"/>
  <c r="F36"/>
  <c r="G36"/>
  <c r="H36"/>
  <c r="F37"/>
  <c r="G37"/>
  <c r="H37"/>
  <c r="F38"/>
  <c r="G38"/>
  <c r="H38"/>
  <c r="F39"/>
  <c r="G39"/>
  <c r="H39"/>
  <c r="F40"/>
  <c r="G40"/>
  <c r="H40"/>
  <c r="F41"/>
  <c r="G41"/>
  <c r="H41"/>
  <c r="F42"/>
  <c r="G42"/>
  <c r="H42"/>
  <c r="F43"/>
  <c r="G43"/>
  <c r="H43"/>
  <c r="F44"/>
  <c r="G44"/>
  <c r="H44"/>
  <c r="F45"/>
  <c r="G45"/>
  <c r="H45"/>
  <c r="F47"/>
  <c r="G47"/>
  <c r="H47"/>
  <c r="F48"/>
  <c r="G48"/>
  <c r="H48"/>
  <c r="F49"/>
  <c r="G49"/>
  <c r="H49"/>
  <c r="F50"/>
  <c r="G50"/>
  <c r="H50"/>
  <c r="F52"/>
  <c r="G52"/>
  <c r="H52"/>
  <c r="F53"/>
  <c r="G53"/>
  <c r="H53"/>
  <c r="F56"/>
  <c r="G56"/>
  <c r="H56"/>
  <c r="F57"/>
  <c r="G57"/>
  <c r="H57"/>
  <c r="F58"/>
  <c r="G58"/>
  <c r="H58"/>
  <c r="F60"/>
  <c r="G60"/>
  <c r="H60"/>
  <c r="F62"/>
  <c r="G62"/>
  <c r="H62"/>
  <c r="F63"/>
  <c r="G63"/>
  <c r="H63"/>
  <c r="F66"/>
  <c r="G66"/>
  <c r="H66"/>
  <c r="F67"/>
  <c r="G67"/>
  <c r="H67"/>
  <c r="F68"/>
  <c r="G68"/>
  <c r="H68"/>
  <c r="F69"/>
  <c r="G69"/>
  <c r="H69"/>
  <c r="F70"/>
  <c r="G70"/>
  <c r="H70"/>
  <c r="F75"/>
  <c r="G75"/>
  <c r="H75"/>
  <c r="F77"/>
  <c r="G77"/>
  <c r="H77"/>
  <c r="F79"/>
  <c r="G79"/>
  <c r="H79"/>
  <c r="F83"/>
  <c r="G83"/>
  <c r="H83"/>
  <c r="F84"/>
  <c r="G84"/>
  <c r="H84"/>
  <c r="F87"/>
  <c r="G87"/>
  <c r="H87"/>
  <c r="F88"/>
  <c r="G88"/>
  <c r="H88"/>
  <c r="F89"/>
  <c r="G89"/>
  <c r="H89"/>
  <c r="F90"/>
  <c r="G90"/>
  <c r="H90"/>
  <c r="F91"/>
  <c r="G91"/>
  <c r="H91"/>
  <c r="F92"/>
  <c r="G92"/>
  <c r="H92"/>
  <c r="F93"/>
  <c r="G93"/>
  <c r="H93"/>
  <c r="F94"/>
  <c r="G94"/>
  <c r="H94"/>
  <c r="F95"/>
  <c r="G95"/>
  <c r="H95"/>
  <c r="F101"/>
  <c r="G101"/>
  <c r="H101"/>
  <c r="F104"/>
  <c r="G104"/>
  <c r="H104"/>
  <c r="F106"/>
  <c r="G106"/>
  <c r="H106"/>
  <c r="F107"/>
  <c r="G107"/>
  <c r="H107"/>
  <c r="F108"/>
  <c r="G108"/>
  <c r="H108"/>
  <c r="F110"/>
  <c r="G110"/>
  <c r="H110"/>
  <c r="F112"/>
  <c r="G112"/>
  <c r="H112"/>
  <c r="F113"/>
  <c r="G113"/>
  <c r="H113"/>
  <c r="F116"/>
  <c r="G116"/>
  <c r="H116"/>
  <c r="F119"/>
  <c r="G119"/>
  <c r="H119"/>
  <c r="F120"/>
  <c r="G120"/>
  <c r="H120"/>
  <c r="C21"/>
  <c r="C19"/>
  <c r="C18"/>
  <c r="C17"/>
  <c r="C16"/>
  <c r="C14"/>
  <c r="C12"/>
  <c r="C10"/>
  <c r="E21"/>
  <c r="E12"/>
  <c r="E10"/>
  <c r="D10"/>
  <c r="D21"/>
  <c r="D19"/>
  <c r="D18"/>
  <c r="D17"/>
  <c r="D16"/>
  <c r="D14"/>
  <c r="D12"/>
  <c r="D120"/>
  <c r="E120"/>
  <c r="D119"/>
  <c r="E119"/>
  <c r="D116"/>
  <c r="E116"/>
  <c r="D113"/>
  <c r="E113"/>
  <c r="D112"/>
  <c r="E112"/>
  <c r="D110"/>
  <c r="E110"/>
  <c r="D108"/>
  <c r="E108"/>
  <c r="D107"/>
  <c r="E107"/>
  <c r="D106"/>
  <c r="E106"/>
  <c r="D104"/>
  <c r="E104"/>
  <c r="D101"/>
  <c r="E101"/>
  <c r="D95"/>
  <c r="E95"/>
  <c r="D94"/>
  <c r="E94"/>
  <c r="D93"/>
  <c r="E93"/>
  <c r="D92"/>
  <c r="E92"/>
  <c r="D91"/>
  <c r="E91"/>
  <c r="D90"/>
  <c r="E90"/>
  <c r="D89"/>
  <c r="E89"/>
  <c r="D88"/>
  <c r="E88"/>
  <c r="D87"/>
  <c r="E87"/>
  <c r="D84"/>
  <c r="E84"/>
  <c r="D83"/>
  <c r="E83"/>
  <c r="D79"/>
  <c r="E79"/>
  <c r="D77"/>
  <c r="E77"/>
  <c r="D75"/>
  <c r="E75"/>
  <c r="D70"/>
  <c r="E70"/>
  <c r="D69"/>
  <c r="E69"/>
  <c r="D68"/>
  <c r="E68"/>
  <c r="D67"/>
  <c r="E67"/>
  <c r="D66"/>
  <c r="E66"/>
  <c r="D63"/>
  <c r="E63"/>
  <c r="D62"/>
  <c r="E62"/>
  <c r="D60"/>
  <c r="E60"/>
  <c r="D58"/>
  <c r="E58"/>
  <c r="D57"/>
  <c r="E57"/>
  <c r="D56"/>
  <c r="E56"/>
  <c r="D53"/>
  <c r="E53"/>
  <c r="D52"/>
  <c r="E52"/>
  <c r="D50"/>
  <c r="E50"/>
  <c r="D49"/>
  <c r="E49"/>
  <c r="D48"/>
  <c r="E48"/>
  <c r="D47"/>
  <c r="E47"/>
  <c r="D45"/>
  <c r="E45"/>
  <c r="D44"/>
  <c r="E44"/>
  <c r="D43"/>
  <c r="E43"/>
  <c r="D42"/>
  <c r="E42"/>
  <c r="D41"/>
  <c r="E41"/>
  <c r="D40"/>
  <c r="E40"/>
  <c r="D39"/>
  <c r="E39"/>
  <c r="D38"/>
  <c r="E38"/>
  <c r="D37"/>
  <c r="E37"/>
  <c r="D36"/>
  <c r="E36"/>
  <c r="D35"/>
  <c r="E35"/>
  <c r="D34"/>
  <c r="E34"/>
  <c r="D32"/>
  <c r="E32"/>
  <c r="D31"/>
  <c r="E31"/>
  <c r="D30"/>
  <c r="E30"/>
  <c r="D29"/>
  <c r="E29"/>
  <c r="D28"/>
  <c r="E28"/>
  <c r="D27"/>
  <c r="E27"/>
  <c r="D25"/>
  <c r="E25"/>
  <c r="D24"/>
  <c r="E24"/>
  <c r="D86" l="1"/>
  <c r="D65"/>
  <c r="F86"/>
  <c r="G86"/>
  <c r="G65"/>
  <c r="H86"/>
  <c r="H65"/>
  <c r="F65"/>
  <c r="H33"/>
  <c r="G33"/>
  <c r="F33"/>
  <c r="D33"/>
  <c r="E65"/>
  <c r="I13" i="21"/>
  <c r="I14"/>
  <c r="I15"/>
  <c r="I24"/>
  <c r="I25"/>
  <c r="I31"/>
  <c r="I48"/>
  <c r="I49"/>
  <c r="I50"/>
  <c r="I51"/>
  <c r="I53"/>
  <c r="I54"/>
  <c r="I55"/>
  <c r="I61"/>
  <c r="I62"/>
  <c r="I63"/>
  <c r="I64"/>
  <c r="I65"/>
  <c r="I66"/>
  <c r="I67"/>
  <c r="I73"/>
  <c r="I74"/>
  <c r="I75"/>
  <c r="I76"/>
  <c r="I77"/>
  <c r="I78"/>
  <c r="I79"/>
  <c r="I80"/>
  <c r="I81"/>
  <c r="I83"/>
  <c r="I84"/>
  <c r="I85"/>
  <c r="I86"/>
  <c r="I87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14"/>
  <c r="I115"/>
  <c r="I116"/>
  <c r="I117"/>
  <c r="I118"/>
  <c r="I119"/>
  <c r="I120"/>
  <c r="I121"/>
  <c r="I122"/>
  <c r="I123"/>
  <c r="I124"/>
  <c r="I125"/>
  <c r="I126"/>
  <c r="I127"/>
  <c r="I132"/>
  <c r="I133"/>
  <c r="I134"/>
  <c r="I135"/>
  <c r="I136"/>
  <c r="I137"/>
  <c r="I138"/>
  <c r="H13"/>
  <c r="H14"/>
  <c r="H15"/>
  <c r="H24"/>
  <c r="H25"/>
  <c r="H31"/>
  <c r="H48"/>
  <c r="H49"/>
  <c r="H50"/>
  <c r="H51"/>
  <c r="H53"/>
  <c r="H54"/>
  <c r="H55"/>
  <c r="H61"/>
  <c r="H62"/>
  <c r="H63"/>
  <c r="H64"/>
  <c r="H65"/>
  <c r="H66"/>
  <c r="H67"/>
  <c r="H73"/>
  <c r="H74"/>
  <c r="H75"/>
  <c r="H76"/>
  <c r="H77"/>
  <c r="H78"/>
  <c r="H79"/>
  <c r="H80"/>
  <c r="H81"/>
  <c r="H83"/>
  <c r="H84"/>
  <c r="H85"/>
  <c r="H86"/>
  <c r="H87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14"/>
  <c r="H115"/>
  <c r="H116"/>
  <c r="H117"/>
  <c r="H118"/>
  <c r="H119"/>
  <c r="H120"/>
  <c r="H121"/>
  <c r="H122"/>
  <c r="H123"/>
  <c r="H124"/>
  <c r="H125"/>
  <c r="H126"/>
  <c r="H127"/>
  <c r="H132"/>
  <c r="H133"/>
  <c r="H134"/>
  <c r="H135"/>
  <c r="H136"/>
  <c r="H137"/>
  <c r="H138"/>
  <c r="G13"/>
  <c r="G14"/>
  <c r="G15"/>
  <c r="G24"/>
  <c r="G25"/>
  <c r="G31"/>
  <c r="G48"/>
  <c r="G49"/>
  <c r="G50"/>
  <c r="G51"/>
  <c r="G53"/>
  <c r="G54"/>
  <c r="G55"/>
  <c r="G61"/>
  <c r="G62"/>
  <c r="G63"/>
  <c r="G64"/>
  <c r="G65"/>
  <c r="G66"/>
  <c r="G67"/>
  <c r="G73"/>
  <c r="G74"/>
  <c r="G75"/>
  <c r="G76"/>
  <c r="G77"/>
  <c r="G78"/>
  <c r="G79"/>
  <c r="G80"/>
  <c r="G81"/>
  <c r="G83"/>
  <c r="G84"/>
  <c r="G85"/>
  <c r="G86"/>
  <c r="G87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14"/>
  <c r="G115"/>
  <c r="G116"/>
  <c r="G117"/>
  <c r="G118"/>
  <c r="G119"/>
  <c r="G120"/>
  <c r="G121"/>
  <c r="G122"/>
  <c r="G123"/>
  <c r="G124"/>
  <c r="G125"/>
  <c r="G126"/>
  <c r="G127"/>
  <c r="G132"/>
  <c r="G133"/>
  <c r="G134"/>
  <c r="G135"/>
  <c r="G136"/>
  <c r="G137"/>
  <c r="G138"/>
  <c r="F13"/>
  <c r="F14"/>
  <c r="F15"/>
  <c r="F24"/>
  <c r="F25"/>
  <c r="F31"/>
  <c r="F48"/>
  <c r="F49"/>
  <c r="F50"/>
  <c r="F51"/>
  <c r="F53"/>
  <c r="F54"/>
  <c r="F55"/>
  <c r="F61"/>
  <c r="F62"/>
  <c r="F63"/>
  <c r="F64"/>
  <c r="F65"/>
  <c r="F66"/>
  <c r="F67"/>
  <c r="F73"/>
  <c r="F74"/>
  <c r="F75"/>
  <c r="F76"/>
  <c r="F77"/>
  <c r="F78"/>
  <c r="F79"/>
  <c r="F80"/>
  <c r="F81"/>
  <c r="F83"/>
  <c r="F84"/>
  <c r="F85"/>
  <c r="F86"/>
  <c r="F87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14"/>
  <c r="F115"/>
  <c r="F116"/>
  <c r="F117"/>
  <c r="F118"/>
  <c r="F119"/>
  <c r="F120"/>
  <c r="F121"/>
  <c r="F122"/>
  <c r="F123"/>
  <c r="F124"/>
  <c r="F125"/>
  <c r="F126"/>
  <c r="F127"/>
  <c r="F132"/>
  <c r="F133"/>
  <c r="F134"/>
  <c r="F135"/>
  <c r="F136"/>
  <c r="F137"/>
  <c r="F138"/>
  <c r="E113" i="16"/>
  <c r="E119"/>
  <c r="E120"/>
  <c r="E121"/>
  <c r="E122"/>
  <c r="E123"/>
  <c r="E124"/>
  <c r="E125"/>
  <c r="E127"/>
  <c r="E128"/>
  <c r="E129"/>
  <c r="E130"/>
  <c r="E131"/>
  <c r="E132"/>
  <c r="E133"/>
  <c r="E138"/>
  <c r="E139"/>
  <c r="E24"/>
  <c r="E25"/>
  <c r="F24"/>
  <c r="F25"/>
  <c r="F113"/>
  <c r="F119"/>
  <c r="F120"/>
  <c r="F121"/>
  <c r="F122"/>
  <c r="F123"/>
  <c r="F124"/>
  <c r="F125"/>
  <c r="F127"/>
  <c r="F128"/>
  <c r="F129"/>
  <c r="F130"/>
  <c r="F131"/>
  <c r="F132"/>
  <c r="F133"/>
  <c r="F138"/>
  <c r="F139"/>
  <c r="L18" i="15"/>
  <c r="L17" s="1"/>
  <c r="L16" s="1"/>
  <c r="L15" s="1"/>
  <c r="L57"/>
  <c r="L58"/>
  <c r="L207"/>
  <c r="L206" s="1"/>
  <c r="L215"/>
  <c r="L216"/>
  <c r="L239"/>
  <c r="L238" s="1"/>
  <c r="L243"/>
  <c r="L247"/>
  <c r="L246" s="1"/>
  <c r="L254"/>
  <c r="L256"/>
  <c r="L258"/>
  <c r="L260"/>
  <c r="L266"/>
  <c r="L280"/>
  <c r="L282"/>
  <c r="L283"/>
  <c r="L285"/>
  <c r="L288"/>
  <c r="L294"/>
  <c r="L299"/>
  <c r="L300"/>
  <c r="L306"/>
  <c r="L305" s="1"/>
  <c r="L310"/>
  <c r="L309" s="1"/>
  <c r="L314"/>
  <c r="L315"/>
  <c r="L316"/>
  <c r="L331"/>
  <c r="L333"/>
  <c r="L335"/>
  <c r="L338"/>
  <c r="L339"/>
  <c r="L340"/>
  <c r="L341"/>
  <c r="L344"/>
  <c r="L345"/>
  <c r="L351"/>
  <c r="L360"/>
  <c r="L361"/>
  <c r="L370"/>
  <c r="L376"/>
  <c r="L377"/>
  <c r="L379"/>
  <c r="L380"/>
  <c r="L382"/>
  <c r="L383"/>
  <c r="L385"/>
  <c r="L387"/>
  <c r="L388"/>
  <c r="L390"/>
  <c r="L391"/>
  <c r="L393"/>
  <c r="L394"/>
  <c r="L396"/>
  <c r="L397"/>
  <c r="L399"/>
  <c r="L400"/>
  <c r="L406"/>
  <c r="L407"/>
  <c r="L414"/>
  <c r="L415"/>
  <c r="L417"/>
  <c r="L418"/>
  <c r="L424"/>
  <c r="L426"/>
  <c r="L428"/>
  <c r="L437"/>
  <c r="L438"/>
  <c r="L441"/>
  <c r="L449"/>
  <c r="L451"/>
  <c r="L453"/>
  <c r="L456"/>
  <c r="L465"/>
  <c r="L466"/>
  <c r="L479"/>
  <c r="L483"/>
  <c r="L487"/>
  <c r="L489"/>
  <c r="L501"/>
  <c r="L507"/>
  <c r="L509"/>
  <c r="L511"/>
  <c r="L521"/>
  <c r="L528"/>
  <c r="L540"/>
  <c r="L539" s="1"/>
  <c r="L544"/>
  <c r="L545"/>
  <c r="L549"/>
  <c r="L554"/>
  <c r="L553" s="1"/>
  <c r="L558"/>
  <c r="L560"/>
  <c r="L561"/>
  <c r="L563"/>
  <c r="L14"/>
  <c r="I57"/>
  <c r="I58"/>
  <c r="I207"/>
  <c r="I206" s="1"/>
  <c r="I215"/>
  <c r="I216"/>
  <c r="I239"/>
  <c r="I238" s="1"/>
  <c r="I243"/>
  <c r="I247"/>
  <c r="I246" s="1"/>
  <c r="I254"/>
  <c r="I256"/>
  <c r="I258"/>
  <c r="I260"/>
  <c r="I266"/>
  <c r="I280"/>
  <c r="I282"/>
  <c r="I283"/>
  <c r="I285"/>
  <c r="I288"/>
  <c r="I294"/>
  <c r="I299"/>
  <c r="I300"/>
  <c r="I306"/>
  <c r="I305" s="1"/>
  <c r="I310"/>
  <c r="I309" s="1"/>
  <c r="I315"/>
  <c r="I316"/>
  <c r="I331"/>
  <c r="I333"/>
  <c r="I335"/>
  <c r="I338"/>
  <c r="I339"/>
  <c r="I341"/>
  <c r="I344"/>
  <c r="I345"/>
  <c r="I351"/>
  <c r="I360"/>
  <c r="I361"/>
  <c r="I370"/>
  <c r="I376"/>
  <c r="I377"/>
  <c r="I379"/>
  <c r="I380"/>
  <c r="I382"/>
  <c r="I383"/>
  <c r="I385"/>
  <c r="I387"/>
  <c r="I388"/>
  <c r="I390"/>
  <c r="I391"/>
  <c r="I393"/>
  <c r="I394"/>
  <c r="I396"/>
  <c r="I397"/>
  <c r="I399"/>
  <c r="I400"/>
  <c r="I406"/>
  <c r="I407"/>
  <c r="I414"/>
  <c r="I415"/>
  <c r="I417"/>
  <c r="I418"/>
  <c r="I424"/>
  <c r="I426"/>
  <c r="I428"/>
  <c r="I437"/>
  <c r="I438"/>
  <c r="I441"/>
  <c r="I449"/>
  <c r="I451"/>
  <c r="I453"/>
  <c r="I456"/>
  <c r="I465"/>
  <c r="I466"/>
  <c r="I479"/>
  <c r="I483"/>
  <c r="I487"/>
  <c r="I489"/>
  <c r="I501"/>
  <c r="I507"/>
  <c r="I509"/>
  <c r="I511"/>
  <c r="I521"/>
  <c r="I528"/>
  <c r="I544"/>
  <c r="I545"/>
  <c r="I549"/>
  <c r="I554"/>
  <c r="I553" s="1"/>
  <c r="I558"/>
  <c r="I560"/>
  <c r="I561"/>
  <c r="I563"/>
  <c r="I14"/>
  <c r="K13"/>
  <c r="K12" s="1"/>
  <c r="K29"/>
  <c r="K28" s="1"/>
  <c r="K27" s="1"/>
  <c r="G20" i="4" s="1"/>
  <c r="K53" i="15"/>
  <c r="K56"/>
  <c r="K78"/>
  <c r="K67" s="1"/>
  <c r="K66" s="1"/>
  <c r="K65" s="1"/>
  <c r="K64" s="1"/>
  <c r="K214"/>
  <c r="K242"/>
  <c r="K253"/>
  <c r="K255"/>
  <c r="K257"/>
  <c r="K259"/>
  <c r="K265"/>
  <c r="K264" s="1"/>
  <c r="K263" s="1"/>
  <c r="K262" s="1"/>
  <c r="K261" s="1"/>
  <c r="K279"/>
  <c r="K281"/>
  <c r="K284"/>
  <c r="K287"/>
  <c r="K286" s="1"/>
  <c r="K293"/>
  <c r="K292" s="1"/>
  <c r="K291" s="1"/>
  <c r="K290" s="1"/>
  <c r="K298"/>
  <c r="K297" s="1"/>
  <c r="K313"/>
  <c r="K304" s="1"/>
  <c r="K330"/>
  <c r="K332"/>
  <c r="K334"/>
  <c r="K337"/>
  <c r="K343"/>
  <c r="K342" s="1"/>
  <c r="K350"/>
  <c r="K349" s="1"/>
  <c r="K348" s="1"/>
  <c r="K347" s="1"/>
  <c r="K346" s="1"/>
  <c r="G105" i="4" s="1"/>
  <c r="G103" s="1"/>
  <c r="K359" i="15"/>
  <c r="K358" s="1"/>
  <c r="K369"/>
  <c r="K368" s="1"/>
  <c r="K367" s="1"/>
  <c r="K375"/>
  <c r="K378"/>
  <c r="K381"/>
  <c r="K384"/>
  <c r="K386"/>
  <c r="K389"/>
  <c r="K392"/>
  <c r="K395"/>
  <c r="K398"/>
  <c r="K405"/>
  <c r="K413"/>
  <c r="K416"/>
  <c r="K423"/>
  <c r="K425"/>
  <c r="K427"/>
  <c r="K436"/>
  <c r="K440"/>
  <c r="K439" s="1"/>
  <c r="K448"/>
  <c r="K450"/>
  <c r="K455"/>
  <c r="K454" s="1"/>
  <c r="H45" i="21" s="1"/>
  <c r="K464" i="15"/>
  <c r="K478"/>
  <c r="K477" s="1"/>
  <c r="K476" s="1"/>
  <c r="G26" i="4" s="1"/>
  <c r="G23" s="1"/>
  <c r="K482" i="15"/>
  <c r="K481" s="1"/>
  <c r="K480" s="1"/>
  <c r="G115" i="4" s="1"/>
  <c r="G114" s="1"/>
  <c r="K486" i="15"/>
  <c r="K488"/>
  <c r="K500"/>
  <c r="K499" s="1"/>
  <c r="K498" s="1"/>
  <c r="K506"/>
  <c r="K508"/>
  <c r="K510"/>
  <c r="K520"/>
  <c r="K527"/>
  <c r="K543"/>
  <c r="K548"/>
  <c r="K547" s="1"/>
  <c r="K546" s="1"/>
  <c r="G111" i="4" s="1"/>
  <c r="G109" s="1"/>
  <c r="G54"/>
  <c r="H69" i="21"/>
  <c r="G61" i="4"/>
  <c r="H110" i="21"/>
  <c r="H111"/>
  <c r="K557" i="15"/>
  <c r="K559"/>
  <c r="H13"/>
  <c r="H12" s="1"/>
  <c r="H29"/>
  <c r="H28" s="1"/>
  <c r="H27" s="1"/>
  <c r="D20" i="4" s="1"/>
  <c r="H53" i="15"/>
  <c r="H56"/>
  <c r="H78"/>
  <c r="H65" s="1"/>
  <c r="H64" s="1"/>
  <c r="H214"/>
  <c r="H205" s="1"/>
  <c r="H242"/>
  <c r="H253"/>
  <c r="H255"/>
  <c r="H257"/>
  <c r="H259"/>
  <c r="H265"/>
  <c r="H264" s="1"/>
  <c r="H263" s="1"/>
  <c r="H262" s="1"/>
  <c r="H261" s="1"/>
  <c r="H279"/>
  <c r="H281"/>
  <c r="H284"/>
  <c r="H287"/>
  <c r="H286" s="1"/>
  <c r="H293"/>
  <c r="H292" s="1"/>
  <c r="H291" s="1"/>
  <c r="H290" s="1"/>
  <c r="H298"/>
  <c r="H297" s="1"/>
  <c r="H313"/>
  <c r="H304" s="1"/>
  <c r="H330"/>
  <c r="H332"/>
  <c r="H334"/>
  <c r="H337"/>
  <c r="H343"/>
  <c r="H342" s="1"/>
  <c r="H350"/>
  <c r="H359"/>
  <c r="H358" s="1"/>
  <c r="H369"/>
  <c r="H368" s="1"/>
  <c r="H375"/>
  <c r="H378"/>
  <c r="H381"/>
  <c r="H384"/>
  <c r="H386"/>
  <c r="H389"/>
  <c r="H392"/>
  <c r="H395"/>
  <c r="H398"/>
  <c r="H405"/>
  <c r="H413"/>
  <c r="H416"/>
  <c r="H423"/>
  <c r="H425"/>
  <c r="H427"/>
  <c r="H436"/>
  <c r="H440"/>
  <c r="H439" s="1"/>
  <c r="H448"/>
  <c r="H450"/>
  <c r="H455"/>
  <c r="H454" s="1"/>
  <c r="H464"/>
  <c r="H478"/>
  <c r="H477" s="1"/>
  <c r="H476" s="1"/>
  <c r="D26" i="4" s="1"/>
  <c r="D23" s="1"/>
  <c r="H482" i="15"/>
  <c r="H481" s="1"/>
  <c r="H480" s="1"/>
  <c r="D115" i="4" s="1"/>
  <c r="D114" s="1"/>
  <c r="H486" i="15"/>
  <c r="H488"/>
  <c r="H500"/>
  <c r="H499" s="1"/>
  <c r="H506"/>
  <c r="H508"/>
  <c r="H510"/>
  <c r="H520"/>
  <c r="H519" s="1"/>
  <c r="H527"/>
  <c r="H526" s="1"/>
  <c r="H543"/>
  <c r="H548"/>
  <c r="H547" s="1"/>
  <c r="H546" s="1"/>
  <c r="D111" i="4" s="1"/>
  <c r="D109" s="1"/>
  <c r="D54"/>
  <c r="D61"/>
  <c r="H557" i="15"/>
  <c r="H559"/>
  <c r="I28" i="14"/>
  <c r="I32"/>
  <c r="I37"/>
  <c r="I41"/>
  <c r="I48"/>
  <c r="I53"/>
  <c r="I51" s="1"/>
  <c r="I64"/>
  <c r="I65"/>
  <c r="I73"/>
  <c r="I86"/>
  <c r="I93"/>
  <c r="I99"/>
  <c r="I100"/>
  <c r="I102"/>
  <c r="I103"/>
  <c r="I105"/>
  <c r="I106"/>
  <c r="I129"/>
  <c r="I132"/>
  <c r="I135"/>
  <c r="I134" s="1"/>
  <c r="I286"/>
  <c r="I285" s="1"/>
  <c r="I299"/>
  <c r="I298" s="1"/>
  <c r="I297" s="1"/>
  <c r="I296" s="1"/>
  <c r="I309"/>
  <c r="I313"/>
  <c r="I316"/>
  <c r="I322"/>
  <c r="I326"/>
  <c r="I329"/>
  <c r="I331"/>
  <c r="I337"/>
  <c r="I343"/>
  <c r="I366"/>
  <c r="I370"/>
  <c r="I380"/>
  <c r="I383"/>
  <c r="I386"/>
  <c r="I392"/>
  <c r="I394"/>
  <c r="I396"/>
  <c r="I398"/>
  <c r="I400"/>
  <c r="I409"/>
  <c r="I414"/>
  <c r="I417"/>
  <c r="I425"/>
  <c r="I455"/>
  <c r="I457"/>
  <c r="I461"/>
  <c r="I463"/>
  <c r="I464"/>
  <c r="I466"/>
  <c r="I469"/>
  <c r="I475"/>
  <c r="I481"/>
  <c r="I483"/>
  <c r="I488"/>
  <c r="I489"/>
  <c r="I490"/>
  <c r="I491"/>
  <c r="I494"/>
  <c r="I496"/>
  <c r="I499"/>
  <c r="I500"/>
  <c r="I507"/>
  <c r="I508"/>
  <c r="I509"/>
  <c r="I513"/>
  <c r="I514"/>
  <c r="I516"/>
  <c r="I519"/>
  <c r="I520"/>
  <c r="I524"/>
  <c r="I527"/>
  <c r="I528"/>
  <c r="I532"/>
  <c r="I537"/>
  <c r="I544"/>
  <c r="I551"/>
  <c r="I568"/>
  <c r="I570"/>
  <c r="I572"/>
  <c r="I575"/>
  <c r="I573" s="1"/>
  <c r="I577"/>
  <c r="I580"/>
  <c r="I581"/>
  <c r="I583"/>
  <c r="I586"/>
  <c r="I587"/>
  <c r="I596"/>
  <c r="I602"/>
  <c r="I607"/>
  <c r="I614"/>
  <c r="I626"/>
  <c r="I627"/>
  <c r="I636"/>
  <c r="I645"/>
  <c r="I646"/>
  <c r="I648"/>
  <c r="I649"/>
  <c r="I651"/>
  <c r="I653"/>
  <c r="I654"/>
  <c r="I656"/>
  <c r="I658"/>
  <c r="I660"/>
  <c r="I661"/>
  <c r="I663"/>
  <c r="I664"/>
  <c r="I666"/>
  <c r="I667"/>
  <c r="I669"/>
  <c r="I670"/>
  <c r="I679"/>
  <c r="I680"/>
  <c r="I689"/>
  <c r="I690"/>
  <c r="I701"/>
  <c r="I703"/>
  <c r="I705"/>
  <c r="I707"/>
  <c r="I709"/>
  <c r="I710"/>
  <c r="I719"/>
  <c r="I720"/>
  <c r="I723"/>
  <c r="I726"/>
  <c r="I734"/>
  <c r="I739"/>
  <c r="I740"/>
  <c r="I742"/>
  <c r="I746"/>
  <c r="I749"/>
  <c r="I769"/>
  <c r="I776"/>
  <c r="I794"/>
  <c r="I798"/>
  <c r="I808"/>
  <c r="I814"/>
  <c r="I818"/>
  <c r="I823"/>
  <c r="I831"/>
  <c r="I833"/>
  <c r="I837"/>
  <c r="I842"/>
  <c r="I844"/>
  <c r="I848"/>
  <c r="I854"/>
  <c r="I859"/>
  <c r="I871"/>
  <c r="I879"/>
  <c r="I885"/>
  <c r="I890"/>
  <c r="I903"/>
  <c r="I909"/>
  <c r="I919"/>
  <c r="I923"/>
  <c r="I928"/>
  <c r="I932"/>
  <c r="I933"/>
  <c r="I936"/>
  <c r="I941"/>
  <c r="I946"/>
  <c r="I950"/>
  <c r="I954"/>
  <c r="I958"/>
  <c r="I968"/>
  <c r="I973"/>
  <c r="I975"/>
  <c r="I978"/>
  <c r="I981"/>
  <c r="I14"/>
  <c r="H13"/>
  <c r="H12" s="1"/>
  <c r="H11" s="1"/>
  <c r="D11" i="3" s="1"/>
  <c r="H22" i="14"/>
  <c r="H16" s="1"/>
  <c r="H27"/>
  <c r="H26" s="1"/>
  <c r="H25" s="1"/>
  <c r="D14" i="3" s="1"/>
  <c r="H31" i="14"/>
  <c r="H30" s="1"/>
  <c r="H29" s="1"/>
  <c r="D20" i="3" s="1"/>
  <c r="H36" i="14"/>
  <c r="H35" s="1"/>
  <c r="H34" s="1"/>
  <c r="H40"/>
  <c r="H39" s="1"/>
  <c r="H38" s="1"/>
  <c r="H47"/>
  <c r="H46" s="1"/>
  <c r="H42" s="1"/>
  <c r="H50"/>
  <c r="H63"/>
  <c r="H62" s="1"/>
  <c r="H61" s="1"/>
  <c r="H72"/>
  <c r="E145" i="16"/>
  <c r="H98" i="14"/>
  <c r="H101"/>
  <c r="H104"/>
  <c r="H128"/>
  <c r="H123" s="1"/>
  <c r="H131"/>
  <c r="H130" s="1"/>
  <c r="E99" i="16" s="1"/>
  <c r="E100"/>
  <c r="E93"/>
  <c r="E94"/>
  <c r="H283" i="14"/>
  <c r="H282" s="1"/>
  <c r="D70" i="3" s="1"/>
  <c r="H308" i="14"/>
  <c r="H307" s="1"/>
  <c r="H306" s="1"/>
  <c r="H312"/>
  <c r="H311" s="1"/>
  <c r="H315"/>
  <c r="H314" s="1"/>
  <c r="H323"/>
  <c r="H325"/>
  <c r="H327"/>
  <c r="H330"/>
  <c r="H336"/>
  <c r="H342"/>
  <c r="H341" s="1"/>
  <c r="I341" s="1"/>
  <c r="H365"/>
  <c r="H356" s="1"/>
  <c r="H379"/>
  <c r="H378" s="1"/>
  <c r="H382"/>
  <c r="H381" s="1"/>
  <c r="H385"/>
  <c r="H384" s="1"/>
  <c r="H391"/>
  <c r="H393"/>
  <c r="H395"/>
  <c r="H397"/>
  <c r="H399"/>
  <c r="H408"/>
  <c r="H407" s="1"/>
  <c r="H413"/>
  <c r="H412" s="1"/>
  <c r="H416"/>
  <c r="H415" s="1"/>
  <c r="H424"/>
  <c r="H421" s="1"/>
  <c r="H454"/>
  <c r="H456"/>
  <c r="H460"/>
  <c r="H462"/>
  <c r="H465"/>
  <c r="H468"/>
  <c r="H467" s="1"/>
  <c r="H474"/>
  <c r="H480"/>
  <c r="H482"/>
  <c r="H486"/>
  <c r="H487"/>
  <c r="H493"/>
  <c r="H495"/>
  <c r="H498"/>
  <c r="H506"/>
  <c r="H505" s="1"/>
  <c r="H511"/>
  <c r="H515"/>
  <c r="H517"/>
  <c r="H522"/>
  <c r="H525"/>
  <c r="H531"/>
  <c r="H530" s="1"/>
  <c r="H536"/>
  <c r="H543"/>
  <c r="H542" s="1"/>
  <c r="H541" s="1"/>
  <c r="H546"/>
  <c r="H545" s="1"/>
  <c r="H550"/>
  <c r="H549" s="1"/>
  <c r="H567"/>
  <c r="H569"/>
  <c r="H571"/>
  <c r="H576"/>
  <c r="H579"/>
  <c r="H585"/>
  <c r="H584" s="1"/>
  <c r="H595"/>
  <c r="H601"/>
  <c r="H600" s="1"/>
  <c r="H599" s="1"/>
  <c r="H606"/>
  <c r="H605" s="1"/>
  <c r="H613"/>
  <c r="H612" s="1"/>
  <c r="H625"/>
  <c r="H624" s="1"/>
  <c r="H635"/>
  <c r="H634" s="1"/>
  <c r="H633" s="1"/>
  <c r="H632" s="1"/>
  <c r="H644"/>
  <c r="H647"/>
  <c r="H650"/>
  <c r="H652"/>
  <c r="H655"/>
  <c r="H657"/>
  <c r="H659"/>
  <c r="H662"/>
  <c r="H665"/>
  <c r="H668"/>
  <c r="H671"/>
  <c r="H678"/>
  <c r="H688"/>
  <c r="H685" s="1"/>
  <c r="H700"/>
  <c r="H702"/>
  <c r="H704"/>
  <c r="H706"/>
  <c r="H708"/>
  <c r="H718"/>
  <c r="H722"/>
  <c r="H721" s="1"/>
  <c r="H725"/>
  <c r="H733"/>
  <c r="H732" s="1"/>
  <c r="H731" s="1"/>
  <c r="H730" s="1"/>
  <c r="H738"/>
  <c r="H741"/>
  <c r="H743"/>
  <c r="H748"/>
  <c r="H747" s="1"/>
  <c r="E49" i="16" s="1"/>
  <c r="H768" i="14"/>
  <c r="H767" s="1"/>
  <c r="H766" s="1"/>
  <c r="H772"/>
  <c r="H771" s="1"/>
  <c r="H775"/>
  <c r="H774" s="1"/>
  <c r="D26" i="3"/>
  <c r="H793" i="14"/>
  <c r="H792" s="1"/>
  <c r="H791" s="1"/>
  <c r="H797"/>
  <c r="H796" s="1"/>
  <c r="H807"/>
  <c r="H806" s="1"/>
  <c r="H805" s="1"/>
  <c r="D62" i="3" s="1"/>
  <c r="H813" i="14"/>
  <c r="H815"/>
  <c r="H817"/>
  <c r="H822"/>
  <c r="H821" s="1"/>
  <c r="H828"/>
  <c r="H830"/>
  <c r="H832"/>
  <c r="H836"/>
  <c r="H841"/>
  <c r="H843"/>
  <c r="H847"/>
  <c r="H853"/>
  <c r="H852" s="1"/>
  <c r="H851" s="1"/>
  <c r="H858"/>
  <c r="H870"/>
  <c r="H872"/>
  <c r="H874"/>
  <c r="H878"/>
  <c r="H884"/>
  <c r="H887"/>
  <c r="H889"/>
  <c r="H902"/>
  <c r="H901" s="1"/>
  <c r="H908"/>
  <c r="H907" s="1"/>
  <c r="H912"/>
  <c r="H911" s="1"/>
  <c r="H910" s="1"/>
  <c r="H918"/>
  <c r="H917" s="1"/>
  <c r="H916" s="1"/>
  <c r="H922"/>
  <c r="H921" s="1"/>
  <c r="H920" s="1"/>
  <c r="H926"/>
  <c r="H930"/>
  <c r="H934"/>
  <c r="H940"/>
  <c r="H939" s="1"/>
  <c r="H938" s="1"/>
  <c r="H937" s="1"/>
  <c r="H945"/>
  <c r="H944" s="1"/>
  <c r="H943" s="1"/>
  <c r="H942" s="1"/>
  <c r="H949"/>
  <c r="H948" s="1"/>
  <c r="H947" s="1"/>
  <c r="H953"/>
  <c r="H952" s="1"/>
  <c r="H951" s="1"/>
  <c r="H957"/>
  <c r="H956" s="1"/>
  <c r="H955" s="1"/>
  <c r="H967"/>
  <c r="H966" s="1"/>
  <c r="H965" s="1"/>
  <c r="D111" i="3" s="1"/>
  <c r="D54"/>
  <c r="E77" i="16"/>
  <c r="H977" i="14"/>
  <c r="H979"/>
  <c r="H12" i="6"/>
  <c r="H14"/>
  <c r="H17"/>
  <c r="H23"/>
  <c r="E12"/>
  <c r="E14"/>
  <c r="E23"/>
  <c r="G11"/>
  <c r="G13"/>
  <c r="G16"/>
  <c r="G22"/>
  <c r="G21" s="1"/>
  <c r="D11"/>
  <c r="D13"/>
  <c r="D16"/>
  <c r="D15" s="1"/>
  <c r="D22"/>
  <c r="D21" s="1"/>
  <c r="E12" i="5"/>
  <c r="E14"/>
  <c r="E17"/>
  <c r="E25"/>
  <c r="D11"/>
  <c r="D13"/>
  <c r="D16"/>
  <c r="D18"/>
  <c r="D24"/>
  <c r="D23" s="1"/>
  <c r="D10" i="3"/>
  <c r="E10"/>
  <c r="D12"/>
  <c r="E12"/>
  <c r="D16"/>
  <c r="E16"/>
  <c r="D17"/>
  <c r="E17"/>
  <c r="D18"/>
  <c r="E18"/>
  <c r="D19"/>
  <c r="E19"/>
  <c r="D21"/>
  <c r="E21"/>
  <c r="D24"/>
  <c r="E24"/>
  <c r="D25"/>
  <c r="E25"/>
  <c r="D27"/>
  <c r="E27"/>
  <c r="D28"/>
  <c r="E28"/>
  <c r="D29"/>
  <c r="E29"/>
  <c r="D30"/>
  <c r="E30"/>
  <c r="D31"/>
  <c r="E31"/>
  <c r="D32"/>
  <c r="E32"/>
  <c r="D34"/>
  <c r="E34"/>
  <c r="D35"/>
  <c r="E35"/>
  <c r="D36"/>
  <c r="E36"/>
  <c r="D37"/>
  <c r="E37"/>
  <c r="D38"/>
  <c r="E38"/>
  <c r="D39"/>
  <c r="E39"/>
  <c r="D41"/>
  <c r="E41"/>
  <c r="D42"/>
  <c r="E42"/>
  <c r="D43"/>
  <c r="E43"/>
  <c r="D44"/>
  <c r="E44"/>
  <c r="D47"/>
  <c r="E47"/>
  <c r="D49"/>
  <c r="E49"/>
  <c r="D50"/>
  <c r="E50"/>
  <c r="D53"/>
  <c r="E53"/>
  <c r="D56"/>
  <c r="E56"/>
  <c r="D57"/>
  <c r="E57"/>
  <c r="D63"/>
  <c r="E63"/>
  <c r="D66"/>
  <c r="E66"/>
  <c r="D67"/>
  <c r="E67"/>
  <c r="D68"/>
  <c r="E68"/>
  <c r="D69"/>
  <c r="E69"/>
  <c r="D77"/>
  <c r="E77"/>
  <c r="D79"/>
  <c r="E79"/>
  <c r="D83"/>
  <c r="E83"/>
  <c r="D84"/>
  <c r="E84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101"/>
  <c r="E101"/>
  <c r="D104"/>
  <c r="E104"/>
  <c r="D106"/>
  <c r="E106"/>
  <c r="D107"/>
  <c r="E107"/>
  <c r="D108"/>
  <c r="E108"/>
  <c r="D110"/>
  <c r="E110"/>
  <c r="D112"/>
  <c r="E112"/>
  <c r="D113"/>
  <c r="E113"/>
  <c r="D116"/>
  <c r="E116"/>
  <c r="D119"/>
  <c r="E119"/>
  <c r="D120"/>
  <c r="E120"/>
  <c r="O15" i="2"/>
  <c r="O17"/>
  <c r="O18"/>
  <c r="O19"/>
  <c r="O21"/>
  <c r="O22"/>
  <c r="O23"/>
  <c r="O26"/>
  <c r="O30"/>
  <c r="O32"/>
  <c r="O33"/>
  <c r="O35"/>
  <c r="O37"/>
  <c r="O38"/>
  <c r="O40"/>
  <c r="O41"/>
  <c r="O42"/>
  <c r="O43"/>
  <c r="O47"/>
  <c r="O48"/>
  <c r="O49"/>
  <c r="O51"/>
  <c r="O53"/>
  <c r="O55"/>
  <c r="O56"/>
  <c r="O91"/>
  <c r="O90"/>
  <c r="O67"/>
  <c r="O68"/>
  <c r="O75"/>
  <c r="O76"/>
  <c r="O77"/>
  <c r="O60"/>
  <c r="O79"/>
  <c r="O80"/>
  <c r="O81"/>
  <c r="O82"/>
  <c r="O93"/>
  <c r="O94"/>
  <c r="O95"/>
  <c r="O96"/>
  <c r="O102"/>
  <c r="O13"/>
  <c r="L15"/>
  <c r="L23"/>
  <c r="O29"/>
  <c r="L33"/>
  <c r="L38"/>
  <c r="L43"/>
  <c r="L51"/>
  <c r="L13"/>
  <c r="N12"/>
  <c r="N14"/>
  <c r="N16"/>
  <c r="N20"/>
  <c r="N24"/>
  <c r="N31"/>
  <c r="N34"/>
  <c r="N36"/>
  <c r="K12"/>
  <c r="K14"/>
  <c r="K16"/>
  <c r="K20"/>
  <c r="K24"/>
  <c r="K31"/>
  <c r="K34"/>
  <c r="K36"/>
  <c r="K50"/>
  <c r="L15" i="1"/>
  <c r="L17"/>
  <c r="L18"/>
  <c r="L19"/>
  <c r="L21"/>
  <c r="L22"/>
  <c r="L23"/>
  <c r="L26"/>
  <c r="L29"/>
  <c r="L30"/>
  <c r="L32"/>
  <c r="L33"/>
  <c r="L35"/>
  <c r="L37"/>
  <c r="L39"/>
  <c r="L40"/>
  <c r="L41"/>
  <c r="L42"/>
  <c r="L43"/>
  <c r="L47"/>
  <c r="L48"/>
  <c r="L51"/>
  <c r="L57"/>
  <c r="L96"/>
  <c r="L95"/>
  <c r="L97"/>
  <c r="L74"/>
  <c r="L76"/>
  <c r="L67"/>
  <c r="L68"/>
  <c r="L85"/>
  <c r="L86"/>
  <c r="L87"/>
  <c r="L88"/>
  <c r="L78"/>
  <c r="L80"/>
  <c r="L81"/>
  <c r="L82"/>
  <c r="L73"/>
  <c r="L71"/>
  <c r="L75"/>
  <c r="L72"/>
  <c r="L79"/>
  <c r="L70"/>
  <c r="L89"/>
  <c r="L77"/>
  <c r="L69"/>
  <c r="L84"/>
  <c r="L83"/>
  <c r="L98"/>
  <c r="L101"/>
  <c r="L99"/>
  <c r="L100"/>
  <c r="L94"/>
  <c r="L107"/>
  <c r="L108"/>
  <c r="L111"/>
  <c r="L113"/>
  <c r="L114"/>
  <c r="L115"/>
  <c r="L116"/>
  <c r="L120"/>
  <c r="L121"/>
  <c r="L122"/>
  <c r="L123"/>
  <c r="L124"/>
  <c r="L125"/>
  <c r="L129"/>
  <c r="L133"/>
  <c r="L136"/>
  <c r="K12"/>
  <c r="K14"/>
  <c r="K16"/>
  <c r="K20"/>
  <c r="K25"/>
  <c r="K27"/>
  <c r="K31"/>
  <c r="K34"/>
  <c r="K36"/>
  <c r="I913" i="14"/>
  <c r="I873"/>
  <c r="H11" i="15" l="1"/>
  <c r="K11"/>
  <c r="H40"/>
  <c r="H31" s="1"/>
  <c r="H10" s="1"/>
  <c r="H276"/>
  <c r="H349"/>
  <c r="H348" s="1"/>
  <c r="H347" s="1"/>
  <c r="H346" s="1"/>
  <c r="D105" i="4" s="1"/>
  <c r="D103" s="1"/>
  <c r="H422" i="15"/>
  <c r="H421" s="1"/>
  <c r="H420" s="1"/>
  <c r="H419" s="1"/>
  <c r="L50" i="2"/>
  <c r="L58"/>
  <c r="O58"/>
  <c r="O50"/>
  <c r="E42" i="16"/>
  <c r="H827" i="14"/>
  <c r="H71"/>
  <c r="H70" s="1"/>
  <c r="H886"/>
  <c r="H80"/>
  <c r="H869"/>
  <c r="H846"/>
  <c r="H845" s="1"/>
  <c r="E41" i="16"/>
  <c r="H390" i="14"/>
  <c r="H389" s="1"/>
  <c r="H594"/>
  <c r="H593" s="1"/>
  <c r="H473"/>
  <c r="H472" s="1"/>
  <c r="H900"/>
  <c r="H820"/>
  <c r="H819" s="1"/>
  <c r="H497"/>
  <c r="E32" i="16" s="1"/>
  <c r="E22"/>
  <c r="K519" i="15"/>
  <c r="H20" i="21" s="1"/>
  <c r="K526" i="15"/>
  <c r="H21" i="21" s="1"/>
  <c r="H453" i="14"/>
  <c r="K422" i="15"/>
  <c r="K421" s="1"/>
  <c r="K420" s="1"/>
  <c r="K419" s="1"/>
  <c r="H699" i="14"/>
  <c r="H724"/>
  <c r="H643"/>
  <c r="H856"/>
  <c r="H855" s="1"/>
  <c r="H857"/>
  <c r="E54" i="16" s="1"/>
  <c r="H317" i="14"/>
  <c r="H420"/>
  <c r="H418" s="1"/>
  <c r="D10" i="6"/>
  <c r="G10"/>
  <c r="H340" i="14"/>
  <c r="D60" i="3" s="1"/>
  <c r="H335" i="14"/>
  <c r="H334" s="1"/>
  <c r="H196"/>
  <c r="H195" s="1"/>
  <c r="H194" s="1"/>
  <c r="O46" i="2"/>
  <c r="N44"/>
  <c r="H374" i="15"/>
  <c r="H252"/>
  <c r="H251" s="1"/>
  <c r="K374"/>
  <c r="K252"/>
  <c r="H200"/>
  <c r="H199" s="1"/>
  <c r="K205"/>
  <c r="K200" s="1"/>
  <c r="K199" s="1"/>
  <c r="G11" i="4"/>
  <c r="E12" i="16"/>
  <c r="L46" i="2"/>
  <c r="H296" i="15"/>
  <c r="K296"/>
  <c r="H237"/>
  <c r="K237"/>
  <c r="K40"/>
  <c r="K31" s="1"/>
  <c r="K10" s="1"/>
  <c r="H58" i="21"/>
  <c r="D11" i="4"/>
  <c r="E144" i="16"/>
  <c r="E156"/>
  <c r="E155" s="1"/>
  <c r="H534" i="14"/>
  <c r="H533" s="1"/>
  <c r="H535"/>
  <c r="E53" i="16" s="1"/>
  <c r="H49" i="14"/>
  <c r="E111" i="16" s="1"/>
  <c r="H795" i="14"/>
  <c r="H35" i="21"/>
  <c r="H89"/>
  <c r="H59"/>
  <c r="H57"/>
  <c r="H43"/>
  <c r="H37"/>
  <c r="H30"/>
  <c r="H19"/>
  <c r="H17"/>
  <c r="D51" i="4"/>
  <c r="G51"/>
  <c r="H112" i="21"/>
  <c r="H88"/>
  <c r="H82"/>
  <c r="H70"/>
  <c r="H60"/>
  <c r="H56"/>
  <c r="H52"/>
  <c r="H38"/>
  <c r="H16"/>
  <c r="E65" i="16"/>
  <c r="E35"/>
  <c r="E114"/>
  <c r="E56"/>
  <c r="E39"/>
  <c r="E109"/>
  <c r="E106"/>
  <c r="E57"/>
  <c r="E66"/>
  <c r="E47"/>
  <c r="E110"/>
  <c r="E59"/>
  <c r="E30"/>
  <c r="E117"/>
  <c r="E103"/>
  <c r="E78"/>
  <c r="E60"/>
  <c r="E96"/>
  <c r="E61"/>
  <c r="E43"/>
  <c r="E142"/>
  <c r="E115"/>
  <c r="E107"/>
  <c r="H505" i="15"/>
  <c r="H504" s="1"/>
  <c r="K412"/>
  <c r="H44" i="21" s="1"/>
  <c r="K447" i="15"/>
  <c r="K446" s="1"/>
  <c r="K445" s="1"/>
  <c r="K444" s="1"/>
  <c r="G102" i="4" s="1"/>
  <c r="H32" i="21"/>
  <c r="H236" i="15"/>
  <c r="H235" s="1"/>
  <c r="H234" s="1"/>
  <c r="D72" i="4" s="1"/>
  <c r="G64"/>
  <c r="G59" s="1"/>
  <c r="K505" i="15"/>
  <c r="H12" i="21" s="1"/>
  <c r="K485" i="15"/>
  <c r="K484" s="1"/>
  <c r="G118" i="4" s="1"/>
  <c r="G117" s="1"/>
  <c r="H36" i="21"/>
  <c r="K276" i="15"/>
  <c r="H329"/>
  <c r="H325" s="1"/>
  <c r="H518"/>
  <c r="H534"/>
  <c r="H533" s="1"/>
  <c r="D64" i="4"/>
  <c r="D59" s="1"/>
  <c r="D13"/>
  <c r="H145" i="21"/>
  <c r="H552" i="15"/>
  <c r="H551" s="1"/>
  <c r="H550" s="1"/>
  <c r="H484"/>
  <c r="D118" i="4" s="1"/>
  <c r="D117" s="1"/>
  <c r="H447" i="15"/>
  <c r="H446" s="1"/>
  <c r="H445" s="1"/>
  <c r="H444" s="1"/>
  <c r="D102" i="4" s="1"/>
  <c r="H412" i="15"/>
  <c r="G13" i="4"/>
  <c r="K552" i="15"/>
  <c r="K551" s="1"/>
  <c r="H275"/>
  <c r="H274" s="1"/>
  <c r="H273" s="1"/>
  <c r="K534"/>
  <c r="K533" s="1"/>
  <c r="K329"/>
  <c r="K357"/>
  <c r="K356"/>
  <c r="K497"/>
  <c r="K496" s="1"/>
  <c r="G74" i="4" s="1"/>
  <c r="K366" i="15"/>
  <c r="K365" s="1"/>
  <c r="G98" i="4" s="1"/>
  <c r="H498" i="15"/>
  <c r="H497"/>
  <c r="H496" s="1"/>
  <c r="D74" i="4" s="1"/>
  <c r="H357" i="15"/>
  <c r="H356"/>
  <c r="H355" s="1"/>
  <c r="D97" i="4" s="1"/>
  <c r="H367" i="15"/>
  <c r="H366"/>
  <c r="H365" s="1"/>
  <c r="D98" i="4" s="1"/>
  <c r="H479" i="14"/>
  <c r="H492"/>
  <c r="H15"/>
  <c r="H840"/>
  <c r="E13" i="16" s="1"/>
  <c r="D64" i="3"/>
  <c r="H925" i="14"/>
  <c r="H770"/>
  <c r="H765" s="1"/>
  <c r="H758" s="1"/>
  <c r="H411"/>
  <c r="H410" s="1"/>
  <c r="H812"/>
  <c r="E143" i="16"/>
  <c r="H737" i="14"/>
  <c r="H736" s="1"/>
  <c r="H735" s="1"/>
  <c r="H729" s="1"/>
  <c r="H604"/>
  <c r="H603" s="1"/>
  <c r="H971"/>
  <c r="H970" s="1"/>
  <c r="H969" s="1"/>
  <c r="H899"/>
  <c r="H377"/>
  <c r="H510"/>
  <c r="H623"/>
  <c r="H622"/>
  <c r="H621" s="1"/>
  <c r="H310"/>
  <c r="H566"/>
  <c r="H560" s="1"/>
  <c r="D109" i="3"/>
  <c r="E86"/>
  <c r="D33"/>
  <c r="D65"/>
  <c r="E33"/>
  <c r="D115"/>
  <c r="D114" s="1"/>
  <c r="H631" i="14"/>
  <c r="D98" i="3" s="1"/>
  <c r="H529" i="14"/>
  <c r="E38" i="16" s="1"/>
  <c r="H406" i="14"/>
  <c r="D86" i="3"/>
  <c r="D23"/>
  <c r="G15" i="6"/>
  <c r="D10" i="5"/>
  <c r="D15"/>
  <c r="E86" i="4"/>
  <c r="E33"/>
  <c r="K45" i="2"/>
  <c r="K11"/>
  <c r="N11"/>
  <c r="K24" i="1"/>
  <c r="K11" s="1"/>
  <c r="K153" s="1"/>
  <c r="L153" s="1"/>
  <c r="I829" i="14"/>
  <c r="I843"/>
  <c r="A843"/>
  <c r="A840"/>
  <c r="A841"/>
  <c r="A842"/>
  <c r="A844"/>
  <c r="B13" i="21"/>
  <c r="E13"/>
  <c r="B13" i="16"/>
  <c r="B45" i="21"/>
  <c r="B49" i="16"/>
  <c r="L452" i="15"/>
  <c r="I452"/>
  <c r="J455"/>
  <c r="G455"/>
  <c r="A454"/>
  <c r="A455"/>
  <c r="A456"/>
  <c r="I745" i="14"/>
  <c r="A747"/>
  <c r="A748"/>
  <c r="A749"/>
  <c r="A889"/>
  <c r="A890"/>
  <c r="I889"/>
  <c r="I875"/>
  <c r="B142" i="16"/>
  <c r="A284" i="14"/>
  <c r="E159" i="21" l="1"/>
  <c r="H159"/>
  <c r="H324" i="15"/>
  <c r="H323" s="1"/>
  <c r="D100" i="4" s="1"/>
  <c r="D97" i="3"/>
  <c r="I194" i="14"/>
  <c r="L45" i="2"/>
  <c r="O45"/>
  <c r="E15" i="16"/>
  <c r="E55"/>
  <c r="H592" i="14"/>
  <c r="H591" s="1"/>
  <c r="D105" i="3" s="1"/>
  <c r="D103" s="1"/>
  <c r="H33" i="14"/>
  <c r="K518" i="15"/>
  <c r="K513" s="1"/>
  <c r="K512" s="1"/>
  <c r="E14" i="16"/>
  <c r="H513" i="15"/>
  <c r="H512" s="1"/>
  <c r="D82" i="4" s="1"/>
  <c r="H698" i="14"/>
  <c r="H697" s="1"/>
  <c r="H696" s="1"/>
  <c r="E50" i="16"/>
  <c r="E95"/>
  <c r="H457" i="15"/>
  <c r="D102" i="3"/>
  <c r="H642" i="14"/>
  <c r="H641" s="1"/>
  <c r="H640" s="1"/>
  <c r="E31" i="16"/>
  <c r="H485" i="14"/>
  <c r="H484" s="1"/>
  <c r="D22" i="4"/>
  <c r="H250" i="15"/>
  <c r="H249" s="1"/>
  <c r="D73" i="4" s="1"/>
  <c r="E112" i="16"/>
  <c r="H42" i="21"/>
  <c r="D48" i="3"/>
  <c r="H503" i="15"/>
  <c r="H502" s="1"/>
  <c r="D78" i="4" s="1"/>
  <c r="D15" i="3"/>
  <c r="E108" i="16"/>
  <c r="E48"/>
  <c r="H532" i="15"/>
  <c r="H531" s="1"/>
  <c r="D85" i="4" s="1"/>
  <c r="K504" i="15"/>
  <c r="H11" i="21" s="1"/>
  <c r="H144"/>
  <c r="K503" i="15"/>
  <c r="K502" s="1"/>
  <c r="K457"/>
  <c r="G22" i="4"/>
  <c r="K550" i="15"/>
  <c r="G15" i="4"/>
  <c r="D15"/>
  <c r="D55"/>
  <c r="D46" s="1"/>
  <c r="K355" i="15"/>
  <c r="G97" i="4" s="1"/>
  <c r="K325" i="15"/>
  <c r="K324" s="1"/>
  <c r="K323" s="1"/>
  <c r="G100" i="4" s="1"/>
  <c r="H33" i="21"/>
  <c r="K275" i="15"/>
  <c r="K274" s="1"/>
  <c r="K273" s="1"/>
  <c r="H34" i="21"/>
  <c r="H72"/>
  <c r="H160"/>
  <c r="K532" i="15"/>
  <c r="K531" s="1"/>
  <c r="G85" i="4" s="1"/>
  <c r="H22" i="21"/>
  <c r="K236" i="15"/>
  <c r="H28" i="21"/>
  <c r="K251" i="15"/>
  <c r="H29" i="21"/>
  <c r="H109"/>
  <c r="H18"/>
  <c r="E46" i="16"/>
  <c r="E104"/>
  <c r="E105"/>
  <c r="E36"/>
  <c r="D58" i="3"/>
  <c r="E92" i="16"/>
  <c r="H354" i="14"/>
  <c r="E28" i="16"/>
  <c r="E171"/>
  <c r="E102"/>
  <c r="E170"/>
  <c r="E21"/>
  <c r="H122" i="14"/>
  <c r="H121" s="1"/>
  <c r="H120" s="1"/>
  <c r="E98" i="16"/>
  <c r="H559" i="14"/>
  <c r="H558" s="1"/>
  <c r="E33" i="16"/>
  <c r="H376" i="14"/>
  <c r="E52" i="16"/>
  <c r="H452" i="14"/>
  <c r="H451" s="1"/>
  <c r="H445" s="1"/>
  <c r="E34" i="16"/>
  <c r="H924" i="14"/>
  <c r="H915" s="1"/>
  <c r="H914" s="1"/>
  <c r="D85" i="3" s="1"/>
  <c r="E23" i="16"/>
  <c r="H478" i="14"/>
  <c r="E18" i="16"/>
  <c r="E141"/>
  <c r="E40"/>
  <c r="H811" i="14"/>
  <c r="E20" i="16"/>
  <c r="E116"/>
  <c r="H388" i="14"/>
  <c r="H387" s="1"/>
  <c r="D73" i="3" s="1"/>
  <c r="E29" i="16"/>
  <c r="E80"/>
  <c r="E101"/>
  <c r="K373" i="15"/>
  <c r="K372" s="1"/>
  <c r="K295"/>
  <c r="K289" s="1"/>
  <c r="H373"/>
  <c r="H372" s="1"/>
  <c r="H371" s="1"/>
  <c r="K250"/>
  <c r="K249" s="1"/>
  <c r="G73" i="4" s="1"/>
  <c r="H295" i="15"/>
  <c r="H289" s="1"/>
  <c r="G454"/>
  <c r="I455"/>
  <c r="G112" i="21"/>
  <c r="J454" i="15"/>
  <c r="G45" i="21" s="1"/>
  <c r="L455" i="15"/>
  <c r="H355" i="14"/>
  <c r="H868"/>
  <c r="H810"/>
  <c r="H809" s="1"/>
  <c r="D75" i="3" s="1"/>
  <c r="H826" i="14"/>
  <c r="I841"/>
  <c r="I748"/>
  <c r="H305"/>
  <c r="H304" s="1"/>
  <c r="K44" i="2"/>
  <c r="N135"/>
  <c r="G19" i="6" s="1"/>
  <c r="D21" i="5"/>
  <c r="I540" i="15"/>
  <c r="I539" s="1"/>
  <c r="L536"/>
  <c r="L535" s="1"/>
  <c r="I536"/>
  <c r="I535" s="1"/>
  <c r="A541" i="14"/>
  <c r="A542"/>
  <c r="A543"/>
  <c r="A544"/>
  <c r="A916"/>
  <c r="A917"/>
  <c r="A918"/>
  <c r="A919"/>
  <c r="A820"/>
  <c r="A819"/>
  <c r="A821"/>
  <c r="A822"/>
  <c r="A823"/>
  <c r="A907"/>
  <c r="A908"/>
  <c r="A909"/>
  <c r="A947"/>
  <c r="A948"/>
  <c r="A949"/>
  <c r="A950"/>
  <c r="A951"/>
  <c r="A952"/>
  <c r="A953"/>
  <c r="A954"/>
  <c r="I931"/>
  <c r="I935"/>
  <c r="I929"/>
  <c r="I927"/>
  <c r="I888"/>
  <c r="I874"/>
  <c r="I816"/>
  <c r="J350" i="15"/>
  <c r="J349" s="1"/>
  <c r="G350"/>
  <c r="G349" s="1"/>
  <c r="I601" i="14"/>
  <c r="A350" i="15"/>
  <c r="A346"/>
  <c r="A347"/>
  <c r="A348"/>
  <c r="A349"/>
  <c r="A351"/>
  <c r="A342"/>
  <c r="J343"/>
  <c r="G343"/>
  <c r="A345"/>
  <c r="A341"/>
  <c r="J337"/>
  <c r="L337" s="1"/>
  <c r="L336"/>
  <c r="I336"/>
  <c r="A587" i="14"/>
  <c r="A584"/>
  <c r="I582"/>
  <c r="I578"/>
  <c r="E136" i="21"/>
  <c r="E134"/>
  <c r="E132"/>
  <c r="E137"/>
  <c r="E138"/>
  <c r="I314" i="15"/>
  <c r="A309"/>
  <c r="A310"/>
  <c r="I526" i="14"/>
  <c r="I523"/>
  <c r="I521"/>
  <c r="I518"/>
  <c r="I512"/>
  <c r="A505"/>
  <c r="I465"/>
  <c r="A465"/>
  <c r="A466"/>
  <c r="A467"/>
  <c r="A284" i="15"/>
  <c r="A285"/>
  <c r="J284"/>
  <c r="L284" s="1"/>
  <c r="G284"/>
  <c r="I284" s="1"/>
  <c r="A286"/>
  <c r="J265"/>
  <c r="G265"/>
  <c r="A261"/>
  <c r="A262"/>
  <c r="A263"/>
  <c r="A264"/>
  <c r="A265"/>
  <c r="A266"/>
  <c r="A419" i="14"/>
  <c r="A418"/>
  <c r="A420"/>
  <c r="A421"/>
  <c r="A424"/>
  <c r="A425"/>
  <c r="A381"/>
  <c r="A382"/>
  <c r="A383"/>
  <c r="B37" i="21"/>
  <c r="B38"/>
  <c r="B34"/>
  <c r="B35"/>
  <c r="B36"/>
  <c r="B34" i="16"/>
  <c r="B35"/>
  <c r="B36"/>
  <c r="I85" i="14"/>
  <c r="I84" s="1"/>
  <c r="I82"/>
  <c r="A64"/>
  <c r="A61"/>
  <c r="A62"/>
  <c r="A63"/>
  <c r="A65"/>
  <c r="H620" l="1"/>
  <c r="H233" i="15"/>
  <c r="I606" i="14"/>
  <c r="I605" s="1"/>
  <c r="D81" i="4"/>
  <c r="H490" i="15"/>
  <c r="K490"/>
  <c r="G82" i="4"/>
  <c r="G81" s="1"/>
  <c r="H861" i="14"/>
  <c r="H860" s="1"/>
  <c r="D82" i="3" s="1"/>
  <c r="D81" s="1"/>
  <c r="D74"/>
  <c r="G78" i="4"/>
  <c r="K371" i="15"/>
  <c r="G99" i="4" s="1"/>
  <c r="G96" s="1"/>
  <c r="D80"/>
  <c r="D71" s="1"/>
  <c r="G80"/>
  <c r="D100" i="3"/>
  <c r="D9" i="4"/>
  <c r="H353" i="14"/>
  <c r="D72" i="3" s="1"/>
  <c r="H10" i="21"/>
  <c r="E45" i="16"/>
  <c r="G337" i="15"/>
  <c r="I337" s="1"/>
  <c r="I340"/>
  <c r="H354"/>
  <c r="D99" i="4"/>
  <c r="D96" s="1"/>
  <c r="H41" i="21"/>
  <c r="H40"/>
  <c r="K235" i="15"/>
  <c r="H27" i="21"/>
  <c r="H71"/>
  <c r="D118" i="3"/>
  <c r="D117" s="1"/>
  <c r="D13"/>
  <c r="D22"/>
  <c r="E27" i="16"/>
  <c r="L12" i="1"/>
  <c r="L13"/>
  <c r="H825" i="14"/>
  <c r="H824" s="1"/>
  <c r="E11" i="16"/>
  <c r="E97"/>
  <c r="E19"/>
  <c r="E17"/>
  <c r="H471" i="14"/>
  <c r="D52" i="3"/>
  <c r="E140" i="16"/>
  <c r="E79"/>
  <c r="E26"/>
  <c r="F112" i="21"/>
  <c r="J264" i="15"/>
  <c r="L265"/>
  <c r="D45" i="21"/>
  <c r="I454" i="15"/>
  <c r="F45" i="21" s="1"/>
  <c r="G264" i="15"/>
  <c r="I265"/>
  <c r="L350"/>
  <c r="I350"/>
  <c r="I349" s="1"/>
  <c r="I112" i="21"/>
  <c r="J342" i="15"/>
  <c r="L342" s="1"/>
  <c r="L343"/>
  <c r="G342"/>
  <c r="I342" s="1"/>
  <c r="I343"/>
  <c r="E45" i="21"/>
  <c r="L454" i="15"/>
  <c r="I45" i="21" s="1"/>
  <c r="G57"/>
  <c r="I584" i="14"/>
  <c r="I585"/>
  <c r="I63"/>
  <c r="I381"/>
  <c r="I382"/>
  <c r="I822"/>
  <c r="D13" i="16"/>
  <c r="I840" i="14"/>
  <c r="F13" i="16" s="1"/>
  <c r="I424" i="14"/>
  <c r="I421" s="1"/>
  <c r="I953"/>
  <c r="I918"/>
  <c r="I949"/>
  <c r="I908"/>
  <c r="D49" i="16"/>
  <c r="I747" i="14"/>
  <c r="F49" i="16" s="1"/>
  <c r="I543" i="14"/>
  <c r="K135" i="2"/>
  <c r="D19" i="6" s="1"/>
  <c r="E38" i="21"/>
  <c r="E37"/>
  <c r="A73" i="14"/>
  <c r="A70"/>
  <c r="A71"/>
  <c r="A72"/>
  <c r="A88"/>
  <c r="A486" i="15"/>
  <c r="A487"/>
  <c r="J486"/>
  <c r="L486" s="1"/>
  <c r="G486"/>
  <c r="H562" l="1"/>
  <c r="I486"/>
  <c r="G485"/>
  <c r="H799" i="14"/>
  <c r="I907"/>
  <c r="E10" i="16"/>
  <c r="D78" i="3"/>
  <c r="E44" i="16"/>
  <c r="K354" i="15"/>
  <c r="D121" i="4"/>
  <c r="H470" i="14"/>
  <c r="H352" s="1"/>
  <c r="D99" i="3"/>
  <c r="D96" s="1"/>
  <c r="H564" i="15"/>
  <c r="K234"/>
  <c r="K233" s="1"/>
  <c r="H26" i="21"/>
  <c r="F38"/>
  <c r="L349" i="15"/>
  <c r="G38" i="21"/>
  <c r="H68"/>
  <c r="D9" i="3"/>
  <c r="H10" i="14"/>
  <c r="E91" i="16"/>
  <c r="E58"/>
  <c r="E76"/>
  <c r="J348" i="15"/>
  <c r="J347" s="1"/>
  <c r="F57" i="21"/>
  <c r="F54" i="4"/>
  <c r="G263" i="15"/>
  <c r="I264"/>
  <c r="E54" i="4"/>
  <c r="G348" i="15"/>
  <c r="G347" s="1"/>
  <c r="J263"/>
  <c r="L264"/>
  <c r="D38" i="21"/>
  <c r="I57"/>
  <c r="I72" i="14"/>
  <c r="I71" s="1"/>
  <c r="I541"/>
  <c r="I542"/>
  <c r="I951"/>
  <c r="I952"/>
  <c r="I821"/>
  <c r="I916"/>
  <c r="I917"/>
  <c r="F145" i="16"/>
  <c r="I61" i="14"/>
  <c r="I62"/>
  <c r="I947"/>
  <c r="I948"/>
  <c r="I24"/>
  <c r="I23"/>
  <c r="I19"/>
  <c r="I21"/>
  <c r="I18" i="15"/>
  <c r="I17" s="1"/>
  <c r="I16" s="1"/>
  <c r="I15" s="1"/>
  <c r="I18" i="14"/>
  <c r="L461" i="15"/>
  <c r="L460" s="1"/>
  <c r="L459" s="1"/>
  <c r="L458" s="1"/>
  <c r="I461"/>
  <c r="I460" s="1"/>
  <c r="I459" s="1"/>
  <c r="I458" s="1"/>
  <c r="A766" i="14"/>
  <c r="A767"/>
  <c r="A768"/>
  <c r="A769"/>
  <c r="H982" l="1"/>
  <c r="E169" i="16"/>
  <c r="H158" i="21"/>
  <c r="H161" s="1"/>
  <c r="E172" i="16"/>
  <c r="I17" i="14"/>
  <c r="D37" i="21"/>
  <c r="I70" i="14"/>
  <c r="D156" i="16"/>
  <c r="D155" s="1"/>
  <c r="D55" i="3"/>
  <c r="I38" i="21"/>
  <c r="G72" i="4"/>
  <c r="G71" s="1"/>
  <c r="L348" i="15"/>
  <c r="G37" i="21"/>
  <c r="G55" i="4"/>
  <c r="G46" s="1"/>
  <c r="D80" i="3"/>
  <c r="D71" s="1"/>
  <c r="D51"/>
  <c r="D61"/>
  <c r="D59" s="1"/>
  <c r="I348" i="15"/>
  <c r="G346"/>
  <c r="I346" s="1"/>
  <c r="E105" i="4" s="1"/>
  <c r="E103" s="1"/>
  <c r="I347" i="15"/>
  <c r="H54" i="4"/>
  <c r="J262" i="15"/>
  <c r="L263"/>
  <c r="G262"/>
  <c r="I263"/>
  <c r="J346"/>
  <c r="F105" i="4" s="1"/>
  <c r="F103" s="1"/>
  <c r="L347" i="15"/>
  <c r="I768" i="14"/>
  <c r="I819"/>
  <c r="I820"/>
  <c r="I420"/>
  <c r="F143" i="16"/>
  <c r="D135" i="21"/>
  <c r="E135" s="1"/>
  <c r="D136"/>
  <c r="D134"/>
  <c r="D138"/>
  <c r="D137"/>
  <c r="B134"/>
  <c r="B135"/>
  <c r="B136"/>
  <c r="B137"/>
  <c r="B138"/>
  <c r="B144"/>
  <c r="B145"/>
  <c r="D145" i="16"/>
  <c r="D144"/>
  <c r="F144" l="1"/>
  <c r="F156"/>
  <c r="F155" s="1"/>
  <c r="D46" i="3"/>
  <c r="D121" s="1"/>
  <c r="F37" i="21"/>
  <c r="I37"/>
  <c r="K562" i="15"/>
  <c r="K564" s="1"/>
  <c r="L346"/>
  <c r="H105" i="4" s="1"/>
  <c r="H103" s="1"/>
  <c r="J261" i="15"/>
  <c r="L262"/>
  <c r="G261"/>
  <c r="I261" s="1"/>
  <c r="I262"/>
  <c r="I419" i="14"/>
  <c r="I418" s="1"/>
  <c r="I767"/>
  <c r="B144" i="16"/>
  <c r="B145"/>
  <c r="D143"/>
  <c r="B143"/>
  <c r="A330" i="14"/>
  <c r="I330"/>
  <c r="A331"/>
  <c r="I319"/>
  <c r="I320"/>
  <c r="I328"/>
  <c r="I324"/>
  <c r="A306"/>
  <c r="A307"/>
  <c r="A308"/>
  <c r="A309"/>
  <c r="B53" i="16"/>
  <c r="I974" i="14"/>
  <c r="E17" i="6"/>
  <c r="E19" i="5"/>
  <c r="C22" l="1"/>
  <c r="D122" i="3"/>
  <c r="D22" i="5"/>
  <c r="D20" s="1"/>
  <c r="D26" s="1"/>
  <c r="I766" i="14"/>
  <c r="L261" i="15"/>
  <c r="I308" i="14"/>
  <c r="J423" i="15"/>
  <c r="A423"/>
  <c r="A424"/>
  <c r="L423" l="1"/>
  <c r="I306" i="14"/>
  <c r="I307"/>
  <c r="J427" i="15"/>
  <c r="L427" s="1"/>
  <c r="G427"/>
  <c r="G422" s="1"/>
  <c r="A427"/>
  <c r="A428"/>
  <c r="A416"/>
  <c r="A417"/>
  <c r="A418"/>
  <c r="J416"/>
  <c r="L416" s="1"/>
  <c r="G416"/>
  <c r="I416" s="1"/>
  <c r="B141" i="16"/>
  <c r="B140"/>
  <c r="I427" i="15" l="1"/>
  <c r="F110" i="21"/>
  <c r="F111"/>
  <c r="J384" i="15"/>
  <c r="G384"/>
  <c r="A384"/>
  <c r="A385"/>
  <c r="A381"/>
  <c r="A382"/>
  <c r="A383"/>
  <c r="J381"/>
  <c r="L381" s="1"/>
  <c r="G381"/>
  <c r="I381" s="1"/>
  <c r="A378"/>
  <c r="A379"/>
  <c r="A380"/>
  <c r="J378"/>
  <c r="L378" s="1"/>
  <c r="G378"/>
  <c r="I378" s="1"/>
  <c r="A375"/>
  <c r="A376"/>
  <c r="A377"/>
  <c r="J375"/>
  <c r="G375"/>
  <c r="L384" l="1"/>
  <c r="I384"/>
  <c r="L375"/>
  <c r="I375"/>
  <c r="I111" i="21"/>
  <c r="G111"/>
  <c r="I110"/>
  <c r="G110"/>
  <c r="I109" l="1"/>
  <c r="G109"/>
  <c r="F109"/>
  <c r="F141" i="16" l="1"/>
  <c r="D141"/>
  <c r="J478" i="15"/>
  <c r="G478"/>
  <c r="A476"/>
  <c r="A477"/>
  <c r="A478"/>
  <c r="A479"/>
  <c r="I980" i="14"/>
  <c r="I738"/>
  <c r="A741"/>
  <c r="A742"/>
  <c r="I741"/>
  <c r="A718"/>
  <c r="A719"/>
  <c r="A720"/>
  <c r="A688"/>
  <c r="A689"/>
  <c r="A690"/>
  <c r="A706"/>
  <c r="A707"/>
  <c r="I706"/>
  <c r="I704"/>
  <c r="A704"/>
  <c r="A705"/>
  <c r="B15" i="45"/>
  <c r="B160" i="21"/>
  <c r="B159"/>
  <c r="E133"/>
  <c r="D133"/>
  <c r="B133"/>
  <c r="D132"/>
  <c r="B132"/>
  <c r="E127"/>
  <c r="D127"/>
  <c r="B127"/>
  <c r="E126"/>
  <c r="D126"/>
  <c r="B126"/>
  <c r="E125"/>
  <c r="D125"/>
  <c r="B125"/>
  <c r="E124"/>
  <c r="D124"/>
  <c r="B124"/>
  <c r="E123"/>
  <c r="D123"/>
  <c r="B123"/>
  <c r="E122"/>
  <c r="D122"/>
  <c r="B122"/>
  <c r="E121"/>
  <c r="D121"/>
  <c r="B121"/>
  <c r="E120"/>
  <c r="D120"/>
  <c r="B120"/>
  <c r="E119"/>
  <c r="D119"/>
  <c r="B119"/>
  <c r="E118"/>
  <c r="D118"/>
  <c r="B118"/>
  <c r="E117"/>
  <c r="D117"/>
  <c r="B117"/>
  <c r="E116"/>
  <c r="D116"/>
  <c r="B116"/>
  <c r="E115"/>
  <c r="D115"/>
  <c r="B115"/>
  <c r="E114"/>
  <c r="D114"/>
  <c r="B114"/>
  <c r="E112"/>
  <c r="D112"/>
  <c r="B112"/>
  <c r="B111"/>
  <c r="B110"/>
  <c r="B109"/>
  <c r="E108"/>
  <c r="D108"/>
  <c r="B108"/>
  <c r="E107"/>
  <c r="D107"/>
  <c r="B107"/>
  <c r="E106"/>
  <c r="D106"/>
  <c r="B106"/>
  <c r="E105"/>
  <c r="D105"/>
  <c r="B105"/>
  <c r="E104"/>
  <c r="D104"/>
  <c r="B104"/>
  <c r="E103"/>
  <c r="D103"/>
  <c r="B103"/>
  <c r="E102"/>
  <c r="D102"/>
  <c r="B102"/>
  <c r="E101"/>
  <c r="D101"/>
  <c r="B101"/>
  <c r="E100"/>
  <c r="D100"/>
  <c r="B100"/>
  <c r="E99"/>
  <c r="D99"/>
  <c r="B99"/>
  <c r="E98"/>
  <c r="D98"/>
  <c r="B98"/>
  <c r="E97"/>
  <c r="D97"/>
  <c r="B97"/>
  <c r="B96"/>
  <c r="B95"/>
  <c r="B94"/>
  <c r="B93"/>
  <c r="B92"/>
  <c r="E91"/>
  <c r="D91"/>
  <c r="B91"/>
  <c r="E90"/>
  <c r="D90"/>
  <c r="B90"/>
  <c r="B89"/>
  <c r="B88"/>
  <c r="E87"/>
  <c r="D87"/>
  <c r="B87"/>
  <c r="E86"/>
  <c r="D86"/>
  <c r="B86"/>
  <c r="E85"/>
  <c r="D85"/>
  <c r="B85"/>
  <c r="E84"/>
  <c r="D84"/>
  <c r="B84"/>
  <c r="E83"/>
  <c r="D83"/>
  <c r="B83"/>
  <c r="B82"/>
  <c r="E81"/>
  <c r="D81"/>
  <c r="B81"/>
  <c r="E80"/>
  <c r="D80"/>
  <c r="B80"/>
  <c r="E79"/>
  <c r="D79"/>
  <c r="B79"/>
  <c r="E78"/>
  <c r="D78"/>
  <c r="B78"/>
  <c r="E77"/>
  <c r="D77"/>
  <c r="B77"/>
  <c r="E76"/>
  <c r="D76"/>
  <c r="B76"/>
  <c r="E75"/>
  <c r="D75"/>
  <c r="B75"/>
  <c r="E74"/>
  <c r="D74"/>
  <c r="B74"/>
  <c r="E73"/>
  <c r="D73"/>
  <c r="B73"/>
  <c r="B72"/>
  <c r="B71"/>
  <c r="B70"/>
  <c r="B69"/>
  <c r="B68"/>
  <c r="E67"/>
  <c r="D67"/>
  <c r="B67"/>
  <c r="E66"/>
  <c r="D66"/>
  <c r="B66"/>
  <c r="E65"/>
  <c r="D65"/>
  <c r="B65"/>
  <c r="E64"/>
  <c r="D64"/>
  <c r="B64"/>
  <c r="E63"/>
  <c r="D63"/>
  <c r="B63"/>
  <c r="E62"/>
  <c r="D62"/>
  <c r="B62"/>
  <c r="E61"/>
  <c r="D61"/>
  <c r="B61"/>
  <c r="B60"/>
  <c r="B59"/>
  <c r="E58"/>
  <c r="B58"/>
  <c r="E57"/>
  <c r="D57"/>
  <c r="B57"/>
  <c r="E56"/>
  <c r="B56"/>
  <c r="E55"/>
  <c r="D55"/>
  <c r="B55"/>
  <c r="E54"/>
  <c r="D54"/>
  <c r="B54"/>
  <c r="E53"/>
  <c r="D53"/>
  <c r="B53"/>
  <c r="B52"/>
  <c r="E51"/>
  <c r="D51"/>
  <c r="B51"/>
  <c r="E50"/>
  <c r="D50"/>
  <c r="E49"/>
  <c r="D49"/>
  <c r="B49"/>
  <c r="E48"/>
  <c r="D48"/>
  <c r="B48"/>
  <c r="B44"/>
  <c r="B43"/>
  <c r="B42"/>
  <c r="B41"/>
  <c r="B40"/>
  <c r="B33"/>
  <c r="B32"/>
  <c r="E31"/>
  <c r="D31"/>
  <c r="B31"/>
  <c r="B30"/>
  <c r="B29"/>
  <c r="B28"/>
  <c r="B27"/>
  <c r="B26"/>
  <c r="E25"/>
  <c r="D25"/>
  <c r="B25"/>
  <c r="E24"/>
  <c r="D24"/>
  <c r="B24"/>
  <c r="B22"/>
  <c r="B21"/>
  <c r="B20"/>
  <c r="B19"/>
  <c r="B18"/>
  <c r="B17"/>
  <c r="B16"/>
  <c r="E15"/>
  <c r="D15"/>
  <c r="B15"/>
  <c r="E14"/>
  <c r="D14"/>
  <c r="B14"/>
  <c r="B12"/>
  <c r="B11"/>
  <c r="B10"/>
  <c r="B171" i="16"/>
  <c r="B170"/>
  <c r="D139"/>
  <c r="B139"/>
  <c r="D138"/>
  <c r="B138"/>
  <c r="D133"/>
  <c r="B133"/>
  <c r="D132"/>
  <c r="B132"/>
  <c r="D131"/>
  <c r="B131"/>
  <c r="D130"/>
  <c r="B130"/>
  <c r="D129"/>
  <c r="B129"/>
  <c r="D128"/>
  <c r="B128"/>
  <c r="D127"/>
  <c r="B127"/>
  <c r="D125"/>
  <c r="B125"/>
  <c r="D124"/>
  <c r="D123"/>
  <c r="B123"/>
  <c r="D122"/>
  <c r="B122"/>
  <c r="D121"/>
  <c r="B121"/>
  <c r="D120"/>
  <c r="B120"/>
  <c r="D119"/>
  <c r="B119"/>
  <c r="B117"/>
  <c r="B116"/>
  <c r="B115"/>
  <c r="B114"/>
  <c r="D113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80"/>
  <c r="B79"/>
  <c r="B78"/>
  <c r="B77"/>
  <c r="B76"/>
  <c r="B66"/>
  <c r="B65"/>
  <c r="B64"/>
  <c r="B63"/>
  <c r="B62"/>
  <c r="B61"/>
  <c r="B60"/>
  <c r="B59"/>
  <c r="B58"/>
  <c r="B57"/>
  <c r="B56"/>
  <c r="B55"/>
  <c r="B52"/>
  <c r="B48"/>
  <c r="B47"/>
  <c r="B46"/>
  <c r="B45"/>
  <c r="B44"/>
  <c r="B43"/>
  <c r="B41"/>
  <c r="B40"/>
  <c r="B39"/>
  <c r="B38"/>
  <c r="B33"/>
  <c r="B32"/>
  <c r="B31"/>
  <c r="B30"/>
  <c r="B29"/>
  <c r="B28"/>
  <c r="B27"/>
  <c r="B26"/>
  <c r="B25"/>
  <c r="B24"/>
  <c r="B23"/>
  <c r="B22"/>
  <c r="B21"/>
  <c r="B20"/>
  <c r="B19"/>
  <c r="B18"/>
  <c r="B17"/>
  <c r="B15"/>
  <c r="B14"/>
  <c r="B12"/>
  <c r="B11"/>
  <c r="B10"/>
  <c r="A561" i="15"/>
  <c r="A560"/>
  <c r="J559"/>
  <c r="L559" s="1"/>
  <c r="G559"/>
  <c r="I559" s="1"/>
  <c r="A559"/>
  <c r="A558"/>
  <c r="J557"/>
  <c r="L557" s="1"/>
  <c r="G557"/>
  <c r="I557" s="1"/>
  <c r="A557"/>
  <c r="A554"/>
  <c r="A553"/>
  <c r="A552"/>
  <c r="A551"/>
  <c r="A550"/>
  <c r="G70" i="21"/>
  <c r="E111"/>
  <c r="D111"/>
  <c r="A549" i="15"/>
  <c r="J548"/>
  <c r="G548"/>
  <c r="A548"/>
  <c r="A547"/>
  <c r="A546"/>
  <c r="A545"/>
  <c r="A544"/>
  <c r="J543"/>
  <c r="L543" s="1"/>
  <c r="G543"/>
  <c r="I543" s="1"/>
  <c r="A543"/>
  <c r="A540"/>
  <c r="A539"/>
  <c r="A536"/>
  <c r="A535"/>
  <c r="A534"/>
  <c r="A533"/>
  <c r="A532"/>
  <c r="A531"/>
  <c r="A528"/>
  <c r="J527"/>
  <c r="J526" s="1"/>
  <c r="G527"/>
  <c r="G526" s="1"/>
  <c r="A527"/>
  <c r="A526"/>
  <c r="A521"/>
  <c r="J520"/>
  <c r="J519" s="1"/>
  <c r="G520"/>
  <c r="G519" s="1"/>
  <c r="A520"/>
  <c r="A519"/>
  <c r="A518"/>
  <c r="A513"/>
  <c r="A512"/>
  <c r="A511"/>
  <c r="J510"/>
  <c r="L510" s="1"/>
  <c r="G510"/>
  <c r="I510" s="1"/>
  <c r="A510"/>
  <c r="A509"/>
  <c r="J508"/>
  <c r="L508" s="1"/>
  <c r="G508"/>
  <c r="I508" s="1"/>
  <c r="A508"/>
  <c r="A507"/>
  <c r="J506"/>
  <c r="L506" s="1"/>
  <c r="G506"/>
  <c r="I506" s="1"/>
  <c r="A506"/>
  <c r="A505"/>
  <c r="A504"/>
  <c r="A503"/>
  <c r="A502"/>
  <c r="A501"/>
  <c r="J500"/>
  <c r="G500"/>
  <c r="A500"/>
  <c r="A499"/>
  <c r="A498"/>
  <c r="A497"/>
  <c r="A496"/>
  <c r="A490"/>
  <c r="A489"/>
  <c r="J488"/>
  <c r="L488" s="1"/>
  <c r="G488"/>
  <c r="A488"/>
  <c r="A485"/>
  <c r="A484"/>
  <c r="A483"/>
  <c r="J482"/>
  <c r="G482"/>
  <c r="I482" s="1"/>
  <c r="A482"/>
  <c r="A481"/>
  <c r="A480"/>
  <c r="A466"/>
  <c r="A465"/>
  <c r="J464"/>
  <c r="L464" s="1"/>
  <c r="G464"/>
  <c r="I464" s="1"/>
  <c r="A464"/>
  <c r="A461"/>
  <c r="A460"/>
  <c r="A459"/>
  <c r="A458"/>
  <c r="A457"/>
  <c r="A453"/>
  <c r="A452"/>
  <c r="A451"/>
  <c r="J450"/>
  <c r="L450" s="1"/>
  <c r="G450"/>
  <c r="I450" s="1"/>
  <c r="A450"/>
  <c r="A449"/>
  <c r="J448"/>
  <c r="L448" s="1"/>
  <c r="G448"/>
  <c r="A448"/>
  <c r="A447"/>
  <c r="A446"/>
  <c r="A445"/>
  <c r="A444"/>
  <c r="A441"/>
  <c r="J440"/>
  <c r="J439" s="1"/>
  <c r="G46" i="21" s="1"/>
  <c r="G440" i="15"/>
  <c r="G439" s="1"/>
  <c r="D46" i="21" s="1"/>
  <c r="A440" i="15"/>
  <c r="A439"/>
  <c r="A438"/>
  <c r="A437"/>
  <c r="J436"/>
  <c r="G436"/>
  <c r="A436"/>
  <c r="A426"/>
  <c r="J425"/>
  <c r="J422" s="1"/>
  <c r="A425"/>
  <c r="A422"/>
  <c r="A421"/>
  <c r="A420"/>
  <c r="A419"/>
  <c r="A415"/>
  <c r="A414"/>
  <c r="J413"/>
  <c r="L413" s="1"/>
  <c r="G413"/>
  <c r="A413"/>
  <c r="A412"/>
  <c r="A407"/>
  <c r="A406"/>
  <c r="J405"/>
  <c r="L405" s="1"/>
  <c r="G405"/>
  <c r="I405" s="1"/>
  <c r="A405"/>
  <c r="A400"/>
  <c r="A399"/>
  <c r="J398"/>
  <c r="L398" s="1"/>
  <c r="G398"/>
  <c r="I398" s="1"/>
  <c r="A398"/>
  <c r="A397"/>
  <c r="A396"/>
  <c r="J395"/>
  <c r="L395" s="1"/>
  <c r="G395"/>
  <c r="I395" s="1"/>
  <c r="A395"/>
  <c r="A394"/>
  <c r="A393"/>
  <c r="J392"/>
  <c r="L392" s="1"/>
  <c r="G392"/>
  <c r="I392" s="1"/>
  <c r="A392"/>
  <c r="A391"/>
  <c r="A390"/>
  <c r="J389"/>
  <c r="L389" s="1"/>
  <c r="G389"/>
  <c r="I389" s="1"/>
  <c r="A389"/>
  <c r="A388"/>
  <c r="A387"/>
  <c r="J386"/>
  <c r="G386"/>
  <c r="A386"/>
  <c r="A374"/>
  <c r="A373"/>
  <c r="A372"/>
  <c r="A371"/>
  <c r="A370"/>
  <c r="J369"/>
  <c r="G369"/>
  <c r="A369"/>
  <c r="A368"/>
  <c r="A367"/>
  <c r="A366"/>
  <c r="A365"/>
  <c r="A361"/>
  <c r="A360"/>
  <c r="J359"/>
  <c r="J358" s="1"/>
  <c r="G359"/>
  <c r="G358" s="1"/>
  <c r="A359"/>
  <c r="A358"/>
  <c r="A357"/>
  <c r="A356"/>
  <c r="A355"/>
  <c r="A354"/>
  <c r="A344"/>
  <c r="A343"/>
  <c r="A340"/>
  <c r="A339"/>
  <c r="A338"/>
  <c r="A337"/>
  <c r="A336"/>
  <c r="A335"/>
  <c r="J334"/>
  <c r="L334" s="1"/>
  <c r="G334"/>
  <c r="I334" s="1"/>
  <c r="A334"/>
  <c r="A333"/>
  <c r="J332"/>
  <c r="L332" s="1"/>
  <c r="G332"/>
  <c r="I332" s="1"/>
  <c r="A332"/>
  <c r="A331"/>
  <c r="J330"/>
  <c r="G330"/>
  <c r="A330"/>
  <c r="A329"/>
  <c r="A325"/>
  <c r="A324"/>
  <c r="A323"/>
  <c r="A316"/>
  <c r="A315"/>
  <c r="A314"/>
  <c r="J313"/>
  <c r="J304" s="1"/>
  <c r="G313"/>
  <c r="G304" s="1"/>
  <c r="A313"/>
  <c r="A306"/>
  <c r="A305"/>
  <c r="A304"/>
  <c r="A300"/>
  <c r="A299"/>
  <c r="J298"/>
  <c r="G298"/>
  <c r="A298"/>
  <c r="A297"/>
  <c r="A296"/>
  <c r="A295"/>
  <c r="A294"/>
  <c r="J293"/>
  <c r="A293"/>
  <c r="A292"/>
  <c r="A291"/>
  <c r="A290"/>
  <c r="A289"/>
  <c r="A288"/>
  <c r="J287"/>
  <c r="G287"/>
  <c r="A287"/>
  <c r="A283"/>
  <c r="A282"/>
  <c r="J281"/>
  <c r="L281" s="1"/>
  <c r="G281"/>
  <c r="I281" s="1"/>
  <c r="A281"/>
  <c r="A280"/>
  <c r="J279"/>
  <c r="J276" s="1"/>
  <c r="G279"/>
  <c r="G276" s="1"/>
  <c r="A279"/>
  <c r="A276"/>
  <c r="A275"/>
  <c r="A274"/>
  <c r="A273"/>
  <c r="A260"/>
  <c r="J259"/>
  <c r="L259" s="1"/>
  <c r="G259"/>
  <c r="I259" s="1"/>
  <c r="A259"/>
  <c r="A258"/>
  <c r="J257"/>
  <c r="L257" s="1"/>
  <c r="G257"/>
  <c r="I257" s="1"/>
  <c r="A257"/>
  <c r="A256"/>
  <c r="J255"/>
  <c r="L255" s="1"/>
  <c r="G255"/>
  <c r="I255" s="1"/>
  <c r="A255"/>
  <c r="A254"/>
  <c r="J253"/>
  <c r="G253"/>
  <c r="A253"/>
  <c r="A252"/>
  <c r="A251"/>
  <c r="A250"/>
  <c r="A249"/>
  <c r="A247"/>
  <c r="A246"/>
  <c r="A243"/>
  <c r="J242"/>
  <c r="G242"/>
  <c r="I242" s="1"/>
  <c r="A242"/>
  <c r="A239"/>
  <c r="A238"/>
  <c r="A237"/>
  <c r="A236"/>
  <c r="A235"/>
  <c r="A234"/>
  <c r="A233"/>
  <c r="A216"/>
  <c r="A215"/>
  <c r="J214"/>
  <c r="J205" s="1"/>
  <c r="G214"/>
  <c r="G205" s="1"/>
  <c r="A214"/>
  <c r="A207"/>
  <c r="A206"/>
  <c r="A205"/>
  <c r="A200"/>
  <c r="A199"/>
  <c r="A79"/>
  <c r="J78"/>
  <c r="G78"/>
  <c r="I78" s="1"/>
  <c r="A78"/>
  <c r="A67"/>
  <c r="A66"/>
  <c r="A65"/>
  <c r="A64"/>
  <c r="A58"/>
  <c r="A57"/>
  <c r="J56"/>
  <c r="L56" s="1"/>
  <c r="G56"/>
  <c r="I56" s="1"/>
  <c r="A56"/>
  <c r="A55"/>
  <c r="A54"/>
  <c r="J53"/>
  <c r="G53"/>
  <c r="A53"/>
  <c r="A45"/>
  <c r="A44"/>
  <c r="A43"/>
  <c r="A40"/>
  <c r="A31"/>
  <c r="A30"/>
  <c r="J29"/>
  <c r="G29"/>
  <c r="A29"/>
  <c r="A28"/>
  <c r="A27"/>
  <c r="A19"/>
  <c r="A18"/>
  <c r="A17"/>
  <c r="A16"/>
  <c r="A15"/>
  <c r="A14"/>
  <c r="J13"/>
  <c r="G13"/>
  <c r="A13"/>
  <c r="A12"/>
  <c r="A11"/>
  <c r="A10"/>
  <c r="A981" i="14"/>
  <c r="A980"/>
  <c r="I979"/>
  <c r="A979"/>
  <c r="A978"/>
  <c r="A977"/>
  <c r="A975"/>
  <c r="A974"/>
  <c r="A973"/>
  <c r="I972"/>
  <c r="A972"/>
  <c r="A971"/>
  <c r="A970"/>
  <c r="A969"/>
  <c r="F66" i="16"/>
  <c r="A968" i="14"/>
  <c r="A967"/>
  <c r="A966"/>
  <c r="A965"/>
  <c r="A958"/>
  <c r="A957"/>
  <c r="A956"/>
  <c r="A955"/>
  <c r="A946"/>
  <c r="A945"/>
  <c r="A944"/>
  <c r="A943"/>
  <c r="A942"/>
  <c r="A941"/>
  <c r="A940"/>
  <c r="A939"/>
  <c r="A938"/>
  <c r="A937"/>
  <c r="A936"/>
  <c r="A935"/>
  <c r="I934"/>
  <c r="A934"/>
  <c r="A933"/>
  <c r="A932"/>
  <c r="A931"/>
  <c r="I930"/>
  <c r="A930"/>
  <c r="A929"/>
  <c r="A928"/>
  <c r="A927"/>
  <c r="I926"/>
  <c r="A926"/>
  <c r="A925"/>
  <c r="A924"/>
  <c r="A923"/>
  <c r="A922"/>
  <c r="A921"/>
  <c r="A920"/>
  <c r="A915"/>
  <c r="A914"/>
  <c r="A913"/>
  <c r="A912"/>
  <c r="A911"/>
  <c r="A910"/>
  <c r="A903"/>
  <c r="A902"/>
  <c r="A901"/>
  <c r="A900"/>
  <c r="A899"/>
  <c r="A888"/>
  <c r="A887"/>
  <c r="A886"/>
  <c r="A885"/>
  <c r="I884"/>
  <c r="A884"/>
  <c r="A879"/>
  <c r="I878"/>
  <c r="A878"/>
  <c r="A875"/>
  <c r="A874"/>
  <c r="A873"/>
  <c r="A872"/>
  <c r="A871"/>
  <c r="I870"/>
  <c r="A870"/>
  <c r="A869"/>
  <c r="A868"/>
  <c r="A861"/>
  <c r="A860"/>
  <c r="A859"/>
  <c r="D54" i="16"/>
  <c r="A858" i="14"/>
  <c r="A856"/>
  <c r="A855"/>
  <c r="A854"/>
  <c r="A853"/>
  <c r="A852"/>
  <c r="A851"/>
  <c r="A848"/>
  <c r="A847"/>
  <c r="A846"/>
  <c r="A845"/>
  <c r="A837"/>
  <c r="I836"/>
  <c r="A836"/>
  <c r="A833"/>
  <c r="I832"/>
  <c r="A832"/>
  <c r="A831"/>
  <c r="I830"/>
  <c r="A830"/>
  <c r="A829"/>
  <c r="A828"/>
  <c r="A827"/>
  <c r="A826"/>
  <c r="A825"/>
  <c r="A824"/>
  <c r="A818"/>
  <c r="I817"/>
  <c r="A817"/>
  <c r="A816"/>
  <c r="I815"/>
  <c r="A815"/>
  <c r="A814"/>
  <c r="I813"/>
  <c r="A813"/>
  <c r="A812"/>
  <c r="A811"/>
  <c r="A810"/>
  <c r="A809"/>
  <c r="A808"/>
  <c r="I807"/>
  <c r="A807"/>
  <c r="A806"/>
  <c r="A805"/>
  <c r="A799"/>
  <c r="A798"/>
  <c r="A797"/>
  <c r="A796"/>
  <c r="A795"/>
  <c r="A794"/>
  <c r="A793"/>
  <c r="A792"/>
  <c r="A791"/>
  <c r="A776"/>
  <c r="A775"/>
  <c r="A774"/>
  <c r="A773"/>
  <c r="A772"/>
  <c r="A771"/>
  <c r="A770"/>
  <c r="A765"/>
  <c r="A759"/>
  <c r="A758"/>
  <c r="A746"/>
  <c r="A745"/>
  <c r="A744"/>
  <c r="A743"/>
  <c r="A740"/>
  <c r="A739"/>
  <c r="A738"/>
  <c r="A737"/>
  <c r="A736"/>
  <c r="A735"/>
  <c r="A734"/>
  <c r="A733"/>
  <c r="A732"/>
  <c r="A731"/>
  <c r="A730"/>
  <c r="A729"/>
  <c r="A726"/>
  <c r="A723"/>
  <c r="A722"/>
  <c r="A721"/>
  <c r="A710"/>
  <c r="A709"/>
  <c r="A708"/>
  <c r="A703"/>
  <c r="A702"/>
  <c r="A701"/>
  <c r="I700"/>
  <c r="A700"/>
  <c r="A699"/>
  <c r="A698"/>
  <c r="A697"/>
  <c r="A696"/>
  <c r="A685"/>
  <c r="A679"/>
  <c r="I678"/>
  <c r="I671"/>
  <c r="A670"/>
  <c r="A669"/>
  <c r="I668"/>
  <c r="A668"/>
  <c r="A667"/>
  <c r="A666"/>
  <c r="I665"/>
  <c r="A665"/>
  <c r="A664"/>
  <c r="A663"/>
  <c r="I662"/>
  <c r="A662"/>
  <c r="A661"/>
  <c r="A660"/>
  <c r="I659"/>
  <c r="A659"/>
  <c r="A658"/>
  <c r="I657"/>
  <c r="A657"/>
  <c r="A656"/>
  <c r="I655"/>
  <c r="A655"/>
  <c r="A654"/>
  <c r="A653"/>
  <c r="I652"/>
  <c r="A652"/>
  <c r="A651"/>
  <c r="I650"/>
  <c r="A650"/>
  <c r="A649"/>
  <c r="A648"/>
  <c r="I647"/>
  <c r="A647"/>
  <c r="A646"/>
  <c r="A645"/>
  <c r="A644"/>
  <c r="A643"/>
  <c r="A642"/>
  <c r="A641"/>
  <c r="A640"/>
  <c r="A636"/>
  <c r="A635"/>
  <c r="A634"/>
  <c r="A633"/>
  <c r="A632"/>
  <c r="A631"/>
  <c r="A627"/>
  <c r="A626"/>
  <c r="A625"/>
  <c r="A624"/>
  <c r="A623"/>
  <c r="A622"/>
  <c r="A621"/>
  <c r="A620"/>
  <c r="A614"/>
  <c r="A613"/>
  <c r="A612"/>
  <c r="A607"/>
  <c r="A606"/>
  <c r="A605"/>
  <c r="A604"/>
  <c r="A603"/>
  <c r="A602"/>
  <c r="A601"/>
  <c r="A600"/>
  <c r="A599"/>
  <c r="A596"/>
  <c r="A595"/>
  <c r="A594"/>
  <c r="A593"/>
  <c r="A592"/>
  <c r="A591"/>
  <c r="A586"/>
  <c r="A585"/>
  <c r="A583"/>
  <c r="A582"/>
  <c r="A581"/>
  <c r="A580"/>
  <c r="I579"/>
  <c r="A579"/>
  <c r="A578"/>
  <c r="A577"/>
  <c r="I576"/>
  <c r="A576"/>
  <c r="A575"/>
  <c r="A573"/>
  <c r="A572"/>
  <c r="I571"/>
  <c r="A571"/>
  <c r="A570"/>
  <c r="I569"/>
  <c r="A569"/>
  <c r="A568"/>
  <c r="I567"/>
  <c r="A567"/>
  <c r="A566"/>
  <c r="A560"/>
  <c r="A559"/>
  <c r="A558"/>
  <c r="A551"/>
  <c r="A550"/>
  <c r="A549"/>
  <c r="A547"/>
  <c r="A546"/>
  <c r="A545"/>
  <c r="A537"/>
  <c r="A536"/>
  <c r="A534"/>
  <c r="A533"/>
  <c r="A532"/>
  <c r="A531"/>
  <c r="A530"/>
  <c r="A529"/>
  <c r="A528"/>
  <c r="A527"/>
  <c r="A526"/>
  <c r="A525"/>
  <c r="A524"/>
  <c r="A523"/>
  <c r="I522"/>
  <c r="A522"/>
  <c r="A521"/>
  <c r="A520"/>
  <c r="A519"/>
  <c r="A518"/>
  <c r="I517"/>
  <c r="A517"/>
  <c r="A516"/>
  <c r="I515"/>
  <c r="A515"/>
  <c r="A514"/>
  <c r="A513"/>
  <c r="A512"/>
  <c r="I511"/>
  <c r="A511"/>
  <c r="A510"/>
  <c r="A509"/>
  <c r="A508"/>
  <c r="A507"/>
  <c r="A506"/>
  <c r="A500"/>
  <c r="A499"/>
  <c r="A498"/>
  <c r="A497"/>
  <c r="A496"/>
  <c r="I495"/>
  <c r="A495"/>
  <c r="A494"/>
  <c r="I493"/>
  <c r="A493"/>
  <c r="A492"/>
  <c r="A491"/>
  <c r="A490"/>
  <c r="A489"/>
  <c r="A488"/>
  <c r="I487"/>
  <c r="A487"/>
  <c r="I486"/>
  <c r="F30" i="16" s="1"/>
  <c r="A486" i="14"/>
  <c r="A485"/>
  <c r="A484"/>
  <c r="A483"/>
  <c r="I482"/>
  <c r="A482"/>
  <c r="A481"/>
  <c r="I480"/>
  <c r="A480"/>
  <c r="A479"/>
  <c r="A478"/>
  <c r="A475"/>
  <c r="A474"/>
  <c r="A473"/>
  <c r="A472"/>
  <c r="A471"/>
  <c r="A470"/>
  <c r="A469"/>
  <c r="A468"/>
  <c r="A464"/>
  <c r="A463"/>
  <c r="I462"/>
  <c r="A462"/>
  <c r="A461"/>
  <c r="I460"/>
  <c r="A460"/>
  <c r="I456"/>
  <c r="A455"/>
  <c r="A454"/>
  <c r="A453"/>
  <c r="A452"/>
  <c r="A451"/>
  <c r="A445"/>
  <c r="A417"/>
  <c r="A416"/>
  <c r="A415"/>
  <c r="A414"/>
  <c r="I413"/>
  <c r="A413"/>
  <c r="A412"/>
  <c r="A411"/>
  <c r="A410"/>
  <c r="A409"/>
  <c r="A408"/>
  <c r="A407"/>
  <c r="A406"/>
  <c r="A400"/>
  <c r="I399"/>
  <c r="A399"/>
  <c r="A398"/>
  <c r="I397"/>
  <c r="A397"/>
  <c r="A396"/>
  <c r="I395"/>
  <c r="A395"/>
  <c r="A394"/>
  <c r="I393"/>
  <c r="A393"/>
  <c r="A392"/>
  <c r="I391"/>
  <c r="A391"/>
  <c r="A390"/>
  <c r="A389"/>
  <c r="A388"/>
  <c r="A387"/>
  <c r="A386"/>
  <c r="A385"/>
  <c r="A384"/>
  <c r="A380"/>
  <c r="A379"/>
  <c r="A378"/>
  <c r="A377"/>
  <c r="A376"/>
  <c r="A370"/>
  <c r="I369"/>
  <c r="A369"/>
  <c r="A366"/>
  <c r="I365"/>
  <c r="A365"/>
  <c r="A358"/>
  <c r="A357"/>
  <c r="A356"/>
  <c r="A355"/>
  <c r="A354"/>
  <c r="A353"/>
  <c r="A352"/>
  <c r="A343"/>
  <c r="A342"/>
  <c r="A341"/>
  <c r="A340"/>
  <c r="A337"/>
  <c r="A336"/>
  <c r="A335"/>
  <c r="A334"/>
  <c r="A329"/>
  <c r="A328"/>
  <c r="I327"/>
  <c r="A327"/>
  <c r="A326"/>
  <c r="I325"/>
  <c r="A325"/>
  <c r="A324"/>
  <c r="I323"/>
  <c r="A323"/>
  <c r="A320"/>
  <c r="A319"/>
  <c r="A318"/>
  <c r="A317"/>
  <c r="A316"/>
  <c r="A315"/>
  <c r="A314"/>
  <c r="A313"/>
  <c r="A312"/>
  <c r="A311"/>
  <c r="A310"/>
  <c r="A305"/>
  <c r="A304"/>
  <c r="A286"/>
  <c r="A285"/>
  <c r="A283"/>
  <c r="A282"/>
  <c r="A197"/>
  <c r="A196"/>
  <c r="A194"/>
  <c r="A135"/>
  <c r="A134"/>
  <c r="A133"/>
  <c r="A132"/>
  <c r="A131"/>
  <c r="A130"/>
  <c r="A129"/>
  <c r="A128"/>
  <c r="A123"/>
  <c r="A122"/>
  <c r="A121"/>
  <c r="A120"/>
  <c r="A106"/>
  <c r="A105"/>
  <c r="I104"/>
  <c r="A104"/>
  <c r="A103"/>
  <c r="A102"/>
  <c r="A101"/>
  <c r="A100"/>
  <c r="A99"/>
  <c r="I98"/>
  <c r="A98"/>
  <c r="A93"/>
  <c r="A92"/>
  <c r="A86"/>
  <c r="A85"/>
  <c r="A84"/>
  <c r="A82"/>
  <c r="A81"/>
  <c r="A80"/>
  <c r="A53"/>
  <c r="A51"/>
  <c r="A50"/>
  <c r="A49"/>
  <c r="A48"/>
  <c r="A47"/>
  <c r="A46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I22"/>
  <c r="A22"/>
  <c r="A21"/>
  <c r="A19"/>
  <c r="A18"/>
  <c r="A17"/>
  <c r="A16"/>
  <c r="A15"/>
  <c r="A14"/>
  <c r="A13"/>
  <c r="A12"/>
  <c r="A11"/>
  <c r="A10"/>
  <c r="F22" i="6"/>
  <c r="C22"/>
  <c r="F16"/>
  <c r="F13"/>
  <c r="C13"/>
  <c r="D15" i="7" s="1"/>
  <c r="D21" s="1"/>
  <c r="F11" i="6"/>
  <c r="E14" i="7" s="1"/>
  <c r="E20" s="1"/>
  <c r="C11" i="6"/>
  <c r="D14" i="7" s="1"/>
  <c r="D20" s="1"/>
  <c r="C24" i="5"/>
  <c r="C18"/>
  <c r="C18" i="7" s="1"/>
  <c r="C21" s="1"/>
  <c r="C16" i="5"/>
  <c r="E16" s="1"/>
  <c r="C13"/>
  <c r="E13" s="1"/>
  <c r="C11"/>
  <c r="C120" i="4"/>
  <c r="C119"/>
  <c r="C116"/>
  <c r="C113"/>
  <c r="C112"/>
  <c r="C110"/>
  <c r="C108"/>
  <c r="C107"/>
  <c r="C106"/>
  <c r="C105"/>
  <c r="C104"/>
  <c r="C101"/>
  <c r="C95"/>
  <c r="C94"/>
  <c r="C93"/>
  <c r="C92"/>
  <c r="C91"/>
  <c r="C90"/>
  <c r="C89"/>
  <c r="C88"/>
  <c r="C87"/>
  <c r="C84"/>
  <c r="C83"/>
  <c r="C79"/>
  <c r="C77"/>
  <c r="C75"/>
  <c r="C70"/>
  <c r="C69"/>
  <c r="C68"/>
  <c r="C67"/>
  <c r="C66"/>
  <c r="C63"/>
  <c r="C62"/>
  <c r="C60"/>
  <c r="C58"/>
  <c r="C57"/>
  <c r="C56"/>
  <c r="C53"/>
  <c r="C52"/>
  <c r="C50"/>
  <c r="C49"/>
  <c r="C48"/>
  <c r="C47"/>
  <c r="C45"/>
  <c r="C44"/>
  <c r="C43"/>
  <c r="C42"/>
  <c r="C41"/>
  <c r="C40"/>
  <c r="C39"/>
  <c r="C38"/>
  <c r="C37"/>
  <c r="C36"/>
  <c r="C35"/>
  <c r="C34"/>
  <c r="C32"/>
  <c r="C31"/>
  <c r="C30"/>
  <c r="C29"/>
  <c r="C28"/>
  <c r="C27"/>
  <c r="C25"/>
  <c r="C24"/>
  <c r="C120" i="3"/>
  <c r="C119"/>
  <c r="C116"/>
  <c r="C113"/>
  <c r="C112"/>
  <c r="C110"/>
  <c r="C108"/>
  <c r="C107"/>
  <c r="C106"/>
  <c r="C104"/>
  <c r="C101"/>
  <c r="C95"/>
  <c r="C94"/>
  <c r="C93"/>
  <c r="C92"/>
  <c r="C91"/>
  <c r="C90"/>
  <c r="C89"/>
  <c r="C88"/>
  <c r="C87"/>
  <c r="C84"/>
  <c r="C83"/>
  <c r="C79"/>
  <c r="C77"/>
  <c r="C76"/>
  <c r="C75"/>
  <c r="C69"/>
  <c r="C68"/>
  <c r="C67"/>
  <c r="C66"/>
  <c r="C63"/>
  <c r="C57"/>
  <c r="C56"/>
  <c r="C53"/>
  <c r="C50"/>
  <c r="C49"/>
  <c r="C47"/>
  <c r="C44"/>
  <c r="C43"/>
  <c r="C42"/>
  <c r="C41"/>
  <c r="C40"/>
  <c r="C39"/>
  <c r="C38"/>
  <c r="C37"/>
  <c r="C36"/>
  <c r="C35"/>
  <c r="C34"/>
  <c r="C32"/>
  <c r="C31"/>
  <c r="C30"/>
  <c r="C29"/>
  <c r="C28"/>
  <c r="C27"/>
  <c r="C25"/>
  <c r="C24"/>
  <c r="C21"/>
  <c r="C19"/>
  <c r="C18"/>
  <c r="C17"/>
  <c r="C16"/>
  <c r="C12"/>
  <c r="C10"/>
  <c r="M36" i="2"/>
  <c r="O36" s="1"/>
  <c r="J36"/>
  <c r="L36" s="1"/>
  <c r="M34"/>
  <c r="O34" s="1"/>
  <c r="J34"/>
  <c r="L34" s="1"/>
  <c r="M31"/>
  <c r="O31" s="1"/>
  <c r="J31"/>
  <c r="L31" s="1"/>
  <c r="O27"/>
  <c r="L27"/>
  <c r="M25"/>
  <c r="O25" s="1"/>
  <c r="J25"/>
  <c r="L25" s="1"/>
  <c r="M20"/>
  <c r="O20" s="1"/>
  <c r="J20"/>
  <c r="L20" s="1"/>
  <c r="M16"/>
  <c r="O16" s="1"/>
  <c r="J16"/>
  <c r="L16" s="1"/>
  <c r="M14"/>
  <c r="O14" s="1"/>
  <c r="J14"/>
  <c r="L14" s="1"/>
  <c r="M12"/>
  <c r="O12" s="1"/>
  <c r="J12"/>
  <c r="L12" s="1"/>
  <c r="L104" i="1"/>
  <c r="L50"/>
  <c r="L34"/>
  <c r="L31"/>
  <c r="L27"/>
  <c r="L25"/>
  <c r="L20"/>
  <c r="L16"/>
  <c r="L14"/>
  <c r="G40" i="15" l="1"/>
  <c r="G31" s="1"/>
  <c r="J40"/>
  <c r="J31" s="1"/>
  <c r="G329"/>
  <c r="G325" s="1"/>
  <c r="H13" i="6"/>
  <c r="E15" i="7"/>
  <c r="E21" s="1"/>
  <c r="E11" i="5"/>
  <c r="C14" i="7"/>
  <c r="C20" s="1"/>
  <c r="J252" i="15"/>
  <c r="J250" s="1"/>
  <c r="I356" i="14"/>
  <c r="I390"/>
  <c r="I872"/>
  <c r="I869" s="1"/>
  <c r="I525"/>
  <c r="I977"/>
  <c r="I718"/>
  <c r="I454"/>
  <c r="I453" s="1"/>
  <c r="I722"/>
  <c r="I721" s="1"/>
  <c r="I725"/>
  <c r="I724" s="1"/>
  <c r="F50" i="16" s="1"/>
  <c r="D50"/>
  <c r="I887" i="14"/>
  <c r="I886" s="1"/>
  <c r="I318"/>
  <c r="I317" s="1"/>
  <c r="C15" i="5"/>
  <c r="E15" s="1"/>
  <c r="O44" i="2"/>
  <c r="E18" i="5"/>
  <c r="G374" i="15"/>
  <c r="E11" i="6"/>
  <c r="C10"/>
  <c r="H11"/>
  <c r="F10"/>
  <c r="J374" i="15"/>
  <c r="I436"/>
  <c r="L436"/>
  <c r="I253"/>
  <c r="I252" s="1"/>
  <c r="G252"/>
  <c r="I828" i="14"/>
  <c r="I827" s="1"/>
  <c r="I708"/>
  <c r="I101"/>
  <c r="I81"/>
  <c r="I688"/>
  <c r="I685" s="1"/>
  <c r="L425" i="15"/>
  <c r="I425"/>
  <c r="J44" i="2"/>
  <c r="G237" i="15"/>
  <c r="D28" i="21" s="1"/>
  <c r="L242" i="15"/>
  <c r="L237" s="1"/>
  <c r="J237"/>
  <c r="G28" i="21" s="1"/>
  <c r="I237" i="15"/>
  <c r="L214"/>
  <c r="J200"/>
  <c r="J199" s="1"/>
  <c r="I214"/>
  <c r="I205" s="1"/>
  <c r="G200"/>
  <c r="G199" s="1"/>
  <c r="I53"/>
  <c r="I40" s="1"/>
  <c r="I31" s="1"/>
  <c r="L53"/>
  <c r="L40" s="1"/>
  <c r="L31" s="1"/>
  <c r="I128" i="14"/>
  <c r="I123" s="1"/>
  <c r="I702"/>
  <c r="I386" i="15"/>
  <c r="I374" s="1"/>
  <c r="L386"/>
  <c r="L374" s="1"/>
  <c r="I644" i="14"/>
  <c r="I643" s="1"/>
  <c r="I797"/>
  <c r="I796" s="1"/>
  <c r="I795" s="1"/>
  <c r="E16" i="6"/>
  <c r="C21"/>
  <c r="E21" s="1"/>
  <c r="E22"/>
  <c r="E13"/>
  <c r="I743" i="14"/>
  <c r="I744"/>
  <c r="F21" i="6"/>
  <c r="H21" s="1"/>
  <c r="H22"/>
  <c r="F15"/>
  <c r="H15" s="1"/>
  <c r="H16"/>
  <c r="I772" i="14"/>
  <c r="I773"/>
  <c r="I70" i="21"/>
  <c r="F32"/>
  <c r="J357" i="15"/>
  <c r="L359"/>
  <c r="G368"/>
  <c r="I369"/>
  <c r="F69" i="21"/>
  <c r="F70"/>
  <c r="L78" i="15"/>
  <c r="I330"/>
  <c r="I359"/>
  <c r="I358" s="1"/>
  <c r="G412"/>
  <c r="I413"/>
  <c r="J499"/>
  <c r="G19" i="21" s="1"/>
  <c r="L500" i="15"/>
  <c r="L520"/>
  <c r="L519" s="1"/>
  <c r="G477"/>
  <c r="I478"/>
  <c r="J28"/>
  <c r="L29"/>
  <c r="F89" i="21"/>
  <c r="L313" i="15"/>
  <c r="L304" s="1"/>
  <c r="G499"/>
  <c r="G497" s="1"/>
  <c r="I500"/>
  <c r="I520"/>
  <c r="I519" s="1"/>
  <c r="G28"/>
  <c r="I29"/>
  <c r="G12"/>
  <c r="I13"/>
  <c r="J286"/>
  <c r="G35" i="21" s="1"/>
  <c r="L287" i="15"/>
  <c r="J292"/>
  <c r="J291" s="1"/>
  <c r="J290" s="1"/>
  <c r="L293"/>
  <c r="J481"/>
  <c r="L482"/>
  <c r="G21" i="21"/>
  <c r="L527" i="15"/>
  <c r="L526" s="1"/>
  <c r="G552"/>
  <c r="J12"/>
  <c r="L13"/>
  <c r="I313"/>
  <c r="I304" s="1"/>
  <c r="F36" i="21" s="1"/>
  <c r="L253" i="15"/>
  <c r="L252" s="1"/>
  <c r="L279"/>
  <c r="G286"/>
  <c r="I287"/>
  <c r="G292"/>
  <c r="G291" s="1"/>
  <c r="I291" s="1"/>
  <c r="F16" i="21" s="1"/>
  <c r="I293" i="15"/>
  <c r="J297"/>
  <c r="J296" s="1"/>
  <c r="J295" s="1"/>
  <c r="L298"/>
  <c r="L440"/>
  <c r="L439" s="1"/>
  <c r="I46" i="21" s="1"/>
  <c r="I527" i="15"/>
  <c r="I526" s="1"/>
  <c r="F21" i="21" s="1"/>
  <c r="J547" i="15"/>
  <c r="L548"/>
  <c r="I279"/>
  <c r="I276" s="1"/>
  <c r="F34" i="21" s="1"/>
  <c r="G297" i="15"/>
  <c r="I297" s="1"/>
  <c r="I298"/>
  <c r="I440"/>
  <c r="I439" s="1"/>
  <c r="F46" i="21" s="1"/>
  <c r="G447" i="15"/>
  <c r="I447" s="1"/>
  <c r="I448"/>
  <c r="G547"/>
  <c r="I548"/>
  <c r="J368"/>
  <c r="G43" i="21" s="1"/>
  <c r="L369" i="15"/>
  <c r="I485"/>
  <c r="I488"/>
  <c r="J329"/>
  <c r="J325" s="1"/>
  <c r="L330"/>
  <c r="J477"/>
  <c r="L478"/>
  <c r="J505"/>
  <c r="I31" i="14"/>
  <c r="I311"/>
  <c r="I312"/>
  <c r="I415"/>
  <c r="I416"/>
  <c r="I498"/>
  <c r="I497" s="1"/>
  <c r="F32" i="16" s="1"/>
  <c r="I536" i="14"/>
  <c r="I535" s="1"/>
  <c r="I549"/>
  <c r="I550"/>
  <c r="I599"/>
  <c r="I600"/>
  <c r="I847"/>
  <c r="I846" s="1"/>
  <c r="I940"/>
  <c r="I967"/>
  <c r="I36"/>
  <c r="D100" i="16"/>
  <c r="I133" i="14"/>
  <c r="F100" i="16" s="1"/>
  <c r="I733" i="14"/>
  <c r="I385"/>
  <c r="D41" i="16"/>
  <c r="F41"/>
  <c r="I902" i="14"/>
  <c r="I945"/>
  <c r="F117" i="16"/>
  <c r="I853" i="14"/>
  <c r="C52" i="3"/>
  <c r="I50" i="14"/>
  <c r="I342"/>
  <c r="I39"/>
  <c r="I40"/>
  <c r="I314"/>
  <c r="I315"/>
  <c r="I793"/>
  <c r="I792" s="1"/>
  <c r="I791" s="1"/>
  <c r="I12"/>
  <c r="I13"/>
  <c r="I27"/>
  <c r="I131"/>
  <c r="I474"/>
  <c r="I473" s="1"/>
  <c r="I530"/>
  <c r="I531"/>
  <c r="I595"/>
  <c r="I594" s="1"/>
  <c r="I912"/>
  <c r="D115" i="16"/>
  <c r="I957" i="14"/>
  <c r="I407"/>
  <c r="I408"/>
  <c r="I467"/>
  <c r="F35" i="16" s="1"/>
  <c r="I468" i="14"/>
  <c r="I379"/>
  <c r="I858"/>
  <c r="I857" s="1"/>
  <c r="F54" i="16" s="1"/>
  <c r="I505" i="14"/>
  <c r="I506"/>
  <c r="I922"/>
  <c r="I47"/>
  <c r="I336"/>
  <c r="I775"/>
  <c r="I545"/>
  <c r="I546"/>
  <c r="I613"/>
  <c r="I623"/>
  <c r="I625"/>
  <c r="I624" s="1"/>
  <c r="I635"/>
  <c r="C23" i="5"/>
  <c r="E23" s="1"/>
  <c r="E24"/>
  <c r="L36" i="1"/>
  <c r="L38"/>
  <c r="F22" i="16"/>
  <c r="I284" i="14"/>
  <c r="F142" i="16" s="1"/>
  <c r="E72" i="21"/>
  <c r="E145"/>
  <c r="E36"/>
  <c r="D24" i="16"/>
  <c r="D94" i="21"/>
  <c r="G481" i="15"/>
  <c r="J485"/>
  <c r="I971" i="14"/>
  <c r="G505" i="15"/>
  <c r="J412"/>
  <c r="E17" i="21"/>
  <c r="M24" i="2"/>
  <c r="M44"/>
  <c r="J447" i="15"/>
  <c r="D72" i="21"/>
  <c r="J24" i="2"/>
  <c r="L24" s="1"/>
  <c r="D12" i="16"/>
  <c r="E20" i="21"/>
  <c r="J534" i="15"/>
  <c r="E71" i="21"/>
  <c r="G534" i="15"/>
  <c r="G533" s="1"/>
  <c r="I533" s="1"/>
  <c r="G366"/>
  <c r="E34" i="21"/>
  <c r="J552" i="15"/>
  <c r="C15" i="6"/>
  <c r="E15" s="1"/>
  <c r="C10" i="5"/>
  <c r="E10" s="1"/>
  <c r="D80" i="16"/>
  <c r="D30"/>
  <c r="I810" i="14"/>
  <c r="C33" i="3"/>
  <c r="C86"/>
  <c r="C65" i="4"/>
  <c r="C103"/>
  <c r="C86"/>
  <c r="C33"/>
  <c r="E93" i="21"/>
  <c r="D95"/>
  <c r="D96"/>
  <c r="D110"/>
  <c r="D103" i="16"/>
  <c r="E95" i="21"/>
  <c r="E96"/>
  <c r="E89"/>
  <c r="E16"/>
  <c r="D70"/>
  <c r="F98" i="16"/>
  <c r="D25"/>
  <c r="D43" i="21"/>
  <c r="E30"/>
  <c r="E42"/>
  <c r="F105" i="16"/>
  <c r="D66"/>
  <c r="E94" i="21"/>
  <c r="E19"/>
  <c r="E12"/>
  <c r="E110"/>
  <c r="E70"/>
  <c r="E60"/>
  <c r="H10" i="6" l="1"/>
  <c r="G159" i="21"/>
  <c r="G33"/>
  <c r="I612" i="14"/>
  <c r="D42" i="16"/>
  <c r="F42"/>
  <c r="I80" i="14"/>
  <c r="I510"/>
  <c r="F36" i="16" s="1"/>
  <c r="I901" i="14"/>
  <c r="I900" s="1"/>
  <c r="I774"/>
  <c r="D28" i="16"/>
  <c r="I384" i="14"/>
  <c r="I699"/>
  <c r="I698" s="1"/>
  <c r="D57" i="16"/>
  <c r="I296" i="15"/>
  <c r="L422"/>
  <c r="I566" i="14"/>
  <c r="I560" s="1"/>
  <c r="D47" i="16"/>
  <c r="I16" i="14"/>
  <c r="I15" s="1"/>
  <c r="F59" i="16"/>
  <c r="E10" i="6"/>
  <c r="I412" i="15"/>
  <c r="F44" i="21" s="1"/>
  <c r="G373" i="15"/>
  <c r="I200"/>
  <c r="I199" s="1"/>
  <c r="L205"/>
  <c r="L200" s="1"/>
  <c r="L199" s="1"/>
  <c r="J497"/>
  <c r="J496" s="1"/>
  <c r="G498"/>
  <c r="I498" s="1"/>
  <c r="G356"/>
  <c r="I356" s="1"/>
  <c r="J275"/>
  <c r="L275" s="1"/>
  <c r="G296"/>
  <c r="F30" i="21"/>
  <c r="D46" i="16"/>
  <c r="G56" i="21"/>
  <c r="G58"/>
  <c r="F58"/>
  <c r="D58"/>
  <c r="F60"/>
  <c r="G44"/>
  <c r="D60"/>
  <c r="D44"/>
  <c r="J11" i="2"/>
  <c r="L11" s="1"/>
  <c r="I46" i="14"/>
  <c r="I42" s="1"/>
  <c r="G518" i="15"/>
  <c r="J366"/>
  <c r="L366" s="1"/>
  <c r="D34" i="21"/>
  <c r="G275" i="15"/>
  <c r="G274" s="1"/>
  <c r="I274" s="1"/>
  <c r="J518"/>
  <c r="J513" s="1"/>
  <c r="I604" i="14"/>
  <c r="D69" i="21"/>
  <c r="D160"/>
  <c r="D63" i="16"/>
  <c r="D34"/>
  <c r="I310" i="14"/>
  <c r="D21" i="21"/>
  <c r="D20" i="16"/>
  <c r="D30" i="21"/>
  <c r="D39" i="16"/>
  <c r="J367" i="15"/>
  <c r="L367" s="1"/>
  <c r="D32" i="21"/>
  <c r="F48" i="16"/>
  <c r="D35"/>
  <c r="D43"/>
  <c r="I35" i="14"/>
  <c r="F103" i="16" s="1"/>
  <c r="D33"/>
  <c r="J373" i="15"/>
  <c r="L373" s="1"/>
  <c r="L290"/>
  <c r="L291"/>
  <c r="I16" i="21" s="1"/>
  <c r="G16"/>
  <c r="J503" i="15"/>
  <c r="L503" s="1"/>
  <c r="G12" i="21"/>
  <c r="I145"/>
  <c r="G145"/>
  <c r="G60"/>
  <c r="I72"/>
  <c r="G72"/>
  <c r="L297" i="15"/>
  <c r="L296" s="1"/>
  <c r="G30" i="21"/>
  <c r="L276" i="15"/>
  <c r="I34" i="21" s="1"/>
  <c r="G34"/>
  <c r="I29"/>
  <c r="G29"/>
  <c r="L292" i="15"/>
  <c r="I17" i="21" s="1"/>
  <c r="G17"/>
  <c r="G36"/>
  <c r="I20"/>
  <c r="G20"/>
  <c r="L67" i="15"/>
  <c r="I89" i="21" s="1"/>
  <c r="G89"/>
  <c r="I69"/>
  <c r="G69"/>
  <c r="I32"/>
  <c r="G32"/>
  <c r="G160"/>
  <c r="G59"/>
  <c r="L357" i="15"/>
  <c r="L66"/>
  <c r="I88" i="21" s="1"/>
  <c r="G88"/>
  <c r="L534" i="15"/>
  <c r="I22" i="21" s="1"/>
  <c r="G22"/>
  <c r="D22" i="16"/>
  <c r="D107"/>
  <c r="F92"/>
  <c r="D15"/>
  <c r="D18"/>
  <c r="D110"/>
  <c r="I899" i="14"/>
  <c r="I970"/>
  <c r="D89" i="21"/>
  <c r="G532" i="15"/>
  <c r="I532" s="1"/>
  <c r="F88" i="21"/>
  <c r="L295" i="15"/>
  <c r="D36" i="21"/>
  <c r="G357" i="15"/>
  <c r="I357" s="1"/>
  <c r="F52" i="21"/>
  <c r="D22"/>
  <c r="I534" i="15"/>
  <c r="F22" i="21" s="1"/>
  <c r="J504" i="15"/>
  <c r="G11" i="21" s="1"/>
  <c r="L505" i="15"/>
  <c r="I12" i="21" s="1"/>
  <c r="J546" i="15"/>
  <c r="F111" i="4" s="1"/>
  <c r="F109" s="1"/>
  <c r="L547" i="15"/>
  <c r="D17" i="21"/>
  <c r="I292" i="15"/>
  <c r="F17" i="21" s="1"/>
  <c r="J480" i="15"/>
  <c r="F115" i="4" s="1"/>
  <c r="F114" s="1"/>
  <c r="L481" i="15"/>
  <c r="G27"/>
  <c r="C20" i="4" s="1"/>
  <c r="I28" i="15"/>
  <c r="D29" i="21"/>
  <c r="F29"/>
  <c r="G236" i="15"/>
  <c r="I236" s="1"/>
  <c r="F28" i="21"/>
  <c r="D12"/>
  <c r="I505" i="15"/>
  <c r="F12" i="21" s="1"/>
  <c r="J251" i="15"/>
  <c r="L251" s="1"/>
  <c r="G480"/>
  <c r="I481"/>
  <c r="J249"/>
  <c r="L250"/>
  <c r="C13" i="4"/>
  <c r="E21" i="21"/>
  <c r="I21"/>
  <c r="G11" i="15"/>
  <c r="I12"/>
  <c r="L497"/>
  <c r="G365"/>
  <c r="I366"/>
  <c r="D145" i="21"/>
  <c r="F145"/>
  <c r="J236" i="15"/>
  <c r="I28" i="21"/>
  <c r="J484" i="15"/>
  <c r="F118" i="4" s="1"/>
  <c r="F117" s="1"/>
  <c r="L485" i="15"/>
  <c r="G484"/>
  <c r="G446"/>
  <c r="F72" i="21"/>
  <c r="E44"/>
  <c r="L412" i="15"/>
  <c r="I44" i="21" s="1"/>
  <c r="L329" i="15"/>
  <c r="I33" i="21" s="1"/>
  <c r="G546" i="15"/>
  <c r="I547"/>
  <c r="G551"/>
  <c r="I552"/>
  <c r="E35" i="21"/>
  <c r="L286" i="15"/>
  <c r="I35" i="21" s="1"/>
  <c r="D19"/>
  <c r="I499" i="15"/>
  <c r="F19" i="21" s="1"/>
  <c r="G476" i="15"/>
  <c r="I477"/>
  <c r="F160" i="21" s="1"/>
  <c r="J498" i="15"/>
  <c r="L499"/>
  <c r="I19" i="21" s="1"/>
  <c r="J356" i="15"/>
  <c r="L358"/>
  <c r="J365"/>
  <c r="F98" i="4" s="1"/>
  <c r="F64"/>
  <c r="J446" i="15"/>
  <c r="L447"/>
  <c r="E144" i="21"/>
  <c r="J551" i="15"/>
  <c r="L552"/>
  <c r="J476"/>
  <c r="L477"/>
  <c r="E43" i="21"/>
  <c r="L368" i="15"/>
  <c r="I43" i="21" s="1"/>
  <c r="D35"/>
  <c r="I286" i="15"/>
  <c r="F35" i="21" s="1"/>
  <c r="J11" i="15"/>
  <c r="L12"/>
  <c r="D20" i="21"/>
  <c r="F20"/>
  <c r="J27" i="15"/>
  <c r="L28"/>
  <c r="I329"/>
  <c r="G367"/>
  <c r="I367" s="1"/>
  <c r="I368"/>
  <c r="F43" i="21" s="1"/>
  <c r="G496" i="15"/>
  <c r="I497"/>
  <c r="G71" i="21"/>
  <c r="I592" i="14"/>
  <c r="D62" i="16"/>
  <c r="D77"/>
  <c r="F77"/>
  <c r="D31"/>
  <c r="I492" i="14"/>
  <c r="F107" i="16"/>
  <c r="I851" i="14"/>
  <c r="I852"/>
  <c r="I944"/>
  <c r="F55" i="16" s="1"/>
  <c r="I732" i="14"/>
  <c r="I845"/>
  <c r="D65" i="16"/>
  <c r="F65"/>
  <c r="I412" i="14"/>
  <c r="I529"/>
  <c r="I910"/>
  <c r="I911"/>
  <c r="D99" i="16"/>
  <c r="I130" i="14"/>
  <c r="F99" i="16" s="1"/>
  <c r="I38" i="14"/>
  <c r="I811"/>
  <c r="I812"/>
  <c r="F20" i="16" s="1"/>
  <c r="E52" i="3"/>
  <c r="D61" i="16"/>
  <c r="F61"/>
  <c r="I939" i="14"/>
  <c r="I533"/>
  <c r="I534"/>
  <c r="C20" i="3"/>
  <c r="I30" i="14"/>
  <c r="F21" i="16"/>
  <c r="I406" i="14"/>
  <c r="I924"/>
  <c r="D11" i="16"/>
  <c r="F12"/>
  <c r="I355" i="14"/>
  <c r="F28" i="16"/>
  <c r="D94"/>
  <c r="F94"/>
  <c r="I956" i="14"/>
  <c r="F115" i="16" s="1"/>
  <c r="D112"/>
  <c r="F76"/>
  <c r="F80"/>
  <c r="C118" i="3"/>
  <c r="F102" i="16"/>
  <c r="D78"/>
  <c r="F78"/>
  <c r="D93"/>
  <c r="F93"/>
  <c r="C111" i="3"/>
  <c r="I966" i="14"/>
  <c r="D95" i="16"/>
  <c r="I334" i="14"/>
  <c r="I335"/>
  <c r="I377"/>
  <c r="I378"/>
  <c r="D60" i="16"/>
  <c r="F60"/>
  <c r="C60" i="3"/>
  <c r="I389" i="14"/>
  <c r="F29" i="16"/>
  <c r="I806" i="14"/>
  <c r="D23" i="16"/>
  <c r="I925" i="14"/>
  <c r="F23" i="16" s="1"/>
  <c r="D96"/>
  <c r="F96"/>
  <c r="D64"/>
  <c r="D102"/>
  <c r="D117"/>
  <c r="I479" i="14"/>
  <c r="F34" i="16"/>
  <c r="I634" i="14"/>
  <c r="I920"/>
  <c r="I921"/>
  <c r="I856"/>
  <c r="I593"/>
  <c r="I26"/>
  <c r="F116" i="16"/>
  <c r="L44" i="2"/>
  <c r="M11"/>
  <c r="O11" s="1"/>
  <c r="O24"/>
  <c r="L11" i="1"/>
  <c r="L24"/>
  <c r="L44"/>
  <c r="L45"/>
  <c r="D48" i="16"/>
  <c r="E160" i="21"/>
  <c r="G503" i="15"/>
  <c r="I283" i="14"/>
  <c r="F140" i="16" s="1"/>
  <c r="D142"/>
  <c r="D159" i="21"/>
  <c r="C74" i="3"/>
  <c r="E33" i="21"/>
  <c r="D33"/>
  <c r="E32"/>
  <c r="D36" i="16"/>
  <c r="E29" i="21"/>
  <c r="D29" i="16"/>
  <c r="E28" i="21"/>
  <c r="D171" i="16"/>
  <c r="D111"/>
  <c r="G504" i="15"/>
  <c r="D53" i="16"/>
  <c r="D93" i="21"/>
  <c r="D92"/>
  <c r="G251" i="15"/>
  <c r="I251" s="1"/>
  <c r="G250"/>
  <c r="D16" i="21"/>
  <c r="G290" i="15"/>
  <c r="E27" i="21"/>
  <c r="E22"/>
  <c r="J532" i="15"/>
  <c r="J533"/>
  <c r="E41" i="21"/>
  <c r="D109"/>
  <c r="C54" i="4"/>
  <c r="D32" i="16"/>
  <c r="E59" i="21"/>
  <c r="G355" i="15"/>
  <c r="E109" i="21"/>
  <c r="D59"/>
  <c r="E40"/>
  <c r="D21" i="16"/>
  <c r="E92" i="21"/>
  <c r="E26"/>
  <c r="E69"/>
  <c r="E88"/>
  <c r="J65" i="15"/>
  <c r="J64" s="1"/>
  <c r="D105" i="16"/>
  <c r="D59"/>
  <c r="D98"/>
  <c r="I122" i="14"/>
  <c r="D170" i="16"/>
  <c r="I159" i="21" l="1"/>
  <c r="F159"/>
  <c r="J10" i="15"/>
  <c r="F33" i="21"/>
  <c r="I325" i="15"/>
  <c r="I275"/>
  <c r="F33" i="16"/>
  <c r="D45"/>
  <c r="I518" i="15"/>
  <c r="I513" s="1"/>
  <c r="G513"/>
  <c r="D10" i="21" s="1"/>
  <c r="C62" i="3"/>
  <c r="I868" i="14"/>
  <c r="I861" s="1"/>
  <c r="I305"/>
  <c r="F47" i="16"/>
  <c r="I633" i="14"/>
  <c r="I632" s="1"/>
  <c r="I196"/>
  <c r="F95" i="16" s="1"/>
  <c r="F18" i="21"/>
  <c r="D38" i="16"/>
  <c r="F11" i="4"/>
  <c r="I11" i="14"/>
  <c r="L518" i="15"/>
  <c r="L513" s="1"/>
  <c r="I737" i="14"/>
  <c r="J274" i="15"/>
  <c r="L274" s="1"/>
  <c r="G65"/>
  <c r="G64" s="1"/>
  <c r="G10" s="1"/>
  <c r="D40" i="16"/>
  <c r="J502" i="15"/>
  <c r="L502" s="1"/>
  <c r="G457"/>
  <c r="F61" i="4"/>
  <c r="F59" s="1"/>
  <c r="D92" i="16"/>
  <c r="I969" i="14"/>
  <c r="I56" i="21"/>
  <c r="J457" i="15"/>
  <c r="J135" i="2"/>
  <c r="C19" i="6" s="1"/>
  <c r="I30" i="21"/>
  <c r="I36"/>
  <c r="F97" i="16"/>
  <c r="I121" i="14"/>
  <c r="I34"/>
  <c r="I642"/>
  <c r="I641" s="1"/>
  <c r="I640" s="1"/>
  <c r="F110" i="16"/>
  <c r="I59" i="21"/>
  <c r="I60"/>
  <c r="I58"/>
  <c r="F56"/>
  <c r="D56"/>
  <c r="F59"/>
  <c r="C11" i="4"/>
  <c r="L11" i="15"/>
  <c r="I354" i="14"/>
  <c r="F31" i="16"/>
  <c r="I485" i="14"/>
  <c r="I484" s="1"/>
  <c r="I603"/>
  <c r="I591" s="1"/>
  <c r="C26" i="3"/>
  <c r="C23" s="1"/>
  <c r="E26"/>
  <c r="E23" s="1"/>
  <c r="D18" i="21"/>
  <c r="C15" i="4"/>
  <c r="G531" i="15"/>
  <c r="I531" s="1"/>
  <c r="E85" i="4" s="1"/>
  <c r="D101" i="16"/>
  <c r="C61" i="3"/>
  <c r="F57" i="16"/>
  <c r="C98" i="3"/>
  <c r="C11"/>
  <c r="D108" i="16"/>
  <c r="D19"/>
  <c r="F53"/>
  <c r="C13" i="3"/>
  <c r="D88" i="21"/>
  <c r="J372" i="15"/>
  <c r="F170" i="16"/>
  <c r="F15" i="4"/>
  <c r="I771" i="14"/>
  <c r="F109" i="16" s="1"/>
  <c r="D109"/>
  <c r="M135" i="2"/>
  <c r="L27" i="15"/>
  <c r="H20" i="4" s="1"/>
  <c r="F20"/>
  <c r="H13"/>
  <c r="F13"/>
  <c r="F22"/>
  <c r="G10" i="21"/>
  <c r="F112" i="16"/>
  <c r="I49" i="14"/>
  <c r="F111" i="16" s="1"/>
  <c r="L65" i="15"/>
  <c r="I82" i="21" s="1"/>
  <c r="G82"/>
  <c r="L498" i="15"/>
  <c r="G18" i="21"/>
  <c r="C22" i="4"/>
  <c r="L496" i="15"/>
  <c r="F74" i="4"/>
  <c r="L249" i="15"/>
  <c r="H73" i="4" s="1"/>
  <c r="F73"/>
  <c r="I144" i="21"/>
  <c r="G144"/>
  <c r="I160"/>
  <c r="G27"/>
  <c r="F26" i="4"/>
  <c r="F23" s="1"/>
  <c r="I42" i="21"/>
  <c r="E15" i="3"/>
  <c r="C15"/>
  <c r="E115"/>
  <c r="E114" s="1"/>
  <c r="C115"/>
  <c r="C114" s="1"/>
  <c r="F18" i="16"/>
  <c r="F39"/>
  <c r="F40"/>
  <c r="F106"/>
  <c r="F171"/>
  <c r="F15"/>
  <c r="F46"/>
  <c r="G273" i="15"/>
  <c r="I273" s="1"/>
  <c r="G235"/>
  <c r="I235" s="1"/>
  <c r="D27" i="21"/>
  <c r="L546" i="15"/>
  <c r="H111" i="4" s="1"/>
  <c r="H109" s="1"/>
  <c r="H22"/>
  <c r="H64"/>
  <c r="C26"/>
  <c r="I476" i="15"/>
  <c r="C111" i="4"/>
  <c r="C109" s="1"/>
  <c r="I546" i="15"/>
  <c r="J512"/>
  <c r="L484"/>
  <c r="H118" i="4" s="1"/>
  <c r="H117" s="1"/>
  <c r="C98"/>
  <c r="I365" i="15"/>
  <c r="E98" i="4" s="1"/>
  <c r="I11" i="15"/>
  <c r="C115" i="4"/>
  <c r="C114" s="1"/>
  <c r="I480" i="15"/>
  <c r="E55" i="4"/>
  <c r="F68" i="21"/>
  <c r="D144"/>
  <c r="F144"/>
  <c r="I355" i="15"/>
  <c r="E97" i="4" s="1"/>
  <c r="J531" i="15"/>
  <c r="F85" i="4" s="1"/>
  <c r="L532" i="15"/>
  <c r="D11" i="21"/>
  <c r="I504" i="15"/>
  <c r="F11" i="21" s="1"/>
  <c r="E18"/>
  <c r="L533" i="15"/>
  <c r="C74" i="4"/>
  <c r="I496" i="15"/>
  <c r="J550"/>
  <c r="L550" s="1"/>
  <c r="L551"/>
  <c r="J445"/>
  <c r="L446"/>
  <c r="G550"/>
  <c r="I550" s="1"/>
  <c r="I551"/>
  <c r="D71" i="21"/>
  <c r="F71"/>
  <c r="C118" i="4"/>
  <c r="C117" s="1"/>
  <c r="I484" i="15"/>
  <c r="C64" i="4"/>
  <c r="E64"/>
  <c r="J289" i="15"/>
  <c r="F80" i="4" s="1"/>
  <c r="G249" i="15"/>
  <c r="I250"/>
  <c r="G502"/>
  <c r="I503"/>
  <c r="G295"/>
  <c r="L480"/>
  <c r="H115" i="4" s="1"/>
  <c r="H114" s="1"/>
  <c r="J273" i="15"/>
  <c r="I71" i="21"/>
  <c r="G324" i="15"/>
  <c r="G372"/>
  <c r="I373"/>
  <c r="J355"/>
  <c r="F97" i="4" s="1"/>
  <c r="L356" i="15"/>
  <c r="J235"/>
  <c r="L236"/>
  <c r="E13" i="4"/>
  <c r="I290" i="15"/>
  <c r="G445"/>
  <c r="I446"/>
  <c r="I27"/>
  <c r="E20" i="4" s="1"/>
  <c r="E11" i="21"/>
  <c r="L504" i="15"/>
  <c r="I11" i="21" s="1"/>
  <c r="L476" i="15"/>
  <c r="H26" i="4" s="1"/>
  <c r="H23" s="1"/>
  <c r="L365" i="15"/>
  <c r="H98" i="4" s="1"/>
  <c r="J324" i="15"/>
  <c r="L325"/>
  <c r="C85" i="4"/>
  <c r="D106" i="16"/>
  <c r="I770" i="14"/>
  <c r="D104" i="16"/>
  <c r="F104"/>
  <c r="C14" i="3"/>
  <c r="I25" i="14"/>
  <c r="E14" i="3" s="1"/>
  <c r="I809" i="14"/>
  <c r="I340"/>
  <c r="E60" i="3" s="1"/>
  <c r="C97"/>
  <c r="I622" i="14"/>
  <c r="C109" i="3"/>
  <c r="I965" i="14"/>
  <c r="E111" i="3" s="1"/>
  <c r="E109" s="1"/>
  <c r="D52" i="16"/>
  <c r="D116"/>
  <c r="I825" i="14"/>
  <c r="I826"/>
  <c r="F11" i="16" s="1"/>
  <c r="I29" i="14"/>
  <c r="E20" i="3" s="1"/>
  <c r="F58" i="16"/>
  <c r="D79"/>
  <c r="F79"/>
  <c r="I736" i="14"/>
  <c r="I855"/>
  <c r="F56" i="16" s="1"/>
  <c r="D56"/>
  <c r="D17"/>
  <c r="I478" i="14"/>
  <c r="F17" i="16" s="1"/>
  <c r="I955" i="14"/>
  <c r="F114" i="16" s="1"/>
  <c r="D114"/>
  <c r="I942" i="14"/>
  <c r="I943"/>
  <c r="I805"/>
  <c r="E62" i="3" s="1"/>
  <c r="C117"/>
  <c r="E118"/>
  <c r="E117" s="1"/>
  <c r="D27" i="16"/>
  <c r="I452" i="14"/>
  <c r="I472"/>
  <c r="F14" i="16" s="1"/>
  <c r="D14"/>
  <c r="I937" i="14"/>
  <c r="I938"/>
  <c r="I410"/>
  <c r="I411"/>
  <c r="I730"/>
  <c r="I731"/>
  <c r="F38" i="16" s="1"/>
  <c r="C64" i="3"/>
  <c r="E10" i="21"/>
  <c r="D140" i="16"/>
  <c r="C70" i="3"/>
  <c r="D68" i="21"/>
  <c r="G234" i="15"/>
  <c r="E52" i="21"/>
  <c r="E68"/>
  <c r="D76" i="16"/>
  <c r="D82" i="21"/>
  <c r="C97" i="4"/>
  <c r="D58" i="16"/>
  <c r="D97"/>
  <c r="E82" i="21"/>
  <c r="F51" i="4"/>
  <c r="D52" i="21"/>
  <c r="E158" l="1"/>
  <c r="G512" i="15"/>
  <c r="I512" s="1"/>
  <c r="F19" i="16"/>
  <c r="I376" i="14"/>
  <c r="F82" i="4"/>
  <c r="F81" s="1"/>
  <c r="J490" i="15"/>
  <c r="E74" i="4"/>
  <c r="H74"/>
  <c r="I33" i="14"/>
  <c r="E74" i="3"/>
  <c r="I304" i="14"/>
  <c r="I195"/>
  <c r="F91" i="16" s="1"/>
  <c r="F101"/>
  <c r="O135" i="2"/>
  <c r="F19" i="6"/>
  <c r="H19" s="1"/>
  <c r="E11" i="4"/>
  <c r="H11"/>
  <c r="E11" i="3"/>
  <c r="F108" i="16"/>
  <c r="I765" i="14"/>
  <c r="I758" s="1"/>
  <c r="E13" i="3"/>
  <c r="I65" i="15"/>
  <c r="I64" s="1"/>
  <c r="I10" s="1"/>
  <c r="I52" i="21"/>
  <c r="I860" i="14"/>
  <c r="G52" i="21"/>
  <c r="H15" i="4"/>
  <c r="I457" i="15"/>
  <c r="L457"/>
  <c r="J371"/>
  <c r="F99" i="4" s="1"/>
  <c r="I295" i="15"/>
  <c r="G289"/>
  <c r="C102" i="3"/>
  <c r="I388" i="14"/>
  <c r="C73" i="3"/>
  <c r="I471" i="14"/>
  <c r="I470" s="1"/>
  <c r="F10" i="21"/>
  <c r="I631" i="14"/>
  <c r="E98" i="3" s="1"/>
  <c r="L372" i="15"/>
  <c r="L371" s="1"/>
  <c r="H99" i="4" s="1"/>
  <c r="C22" i="3"/>
  <c r="C9" s="1"/>
  <c r="C48"/>
  <c r="C58"/>
  <c r="F52" i="16"/>
  <c r="F27"/>
  <c r="F9" i="4"/>
  <c r="F27" i="21"/>
  <c r="G26"/>
  <c r="E15" i="4"/>
  <c r="I10" i="21"/>
  <c r="I68"/>
  <c r="G68"/>
  <c r="L273" i="15"/>
  <c r="H78" i="4" s="1"/>
  <c r="F78"/>
  <c r="E115"/>
  <c r="E114" s="1"/>
  <c r="E111"/>
  <c r="E109" s="1"/>
  <c r="E26"/>
  <c r="E23" s="1"/>
  <c r="E118"/>
  <c r="E117" s="1"/>
  <c r="I27" i="21"/>
  <c r="E22" i="4"/>
  <c r="I18" i="21"/>
  <c r="E105" i="3"/>
  <c r="E103" s="1"/>
  <c r="C105"/>
  <c r="C103" s="1"/>
  <c r="E55"/>
  <c r="C55"/>
  <c r="E54"/>
  <c r="C54"/>
  <c r="C80"/>
  <c r="F45" i="16"/>
  <c r="C23" i="4"/>
  <c r="E161" i="21"/>
  <c r="D26"/>
  <c r="C9" i="4"/>
  <c r="C78"/>
  <c r="L64" i="15"/>
  <c r="L10" s="1"/>
  <c r="H61" i="4"/>
  <c r="H59" s="1"/>
  <c r="C61"/>
  <c r="C59" s="1"/>
  <c r="L355" i="15"/>
  <c r="H97" i="4" s="1"/>
  <c r="C82"/>
  <c r="C81" s="1"/>
  <c r="L445" i="15"/>
  <c r="J444"/>
  <c r="G444"/>
  <c r="I445"/>
  <c r="J234"/>
  <c r="L235"/>
  <c r="I324"/>
  <c r="G323"/>
  <c r="L512"/>
  <c r="H82" i="4" s="1"/>
  <c r="L289" i="15"/>
  <c r="I234"/>
  <c r="E72" i="4" s="1"/>
  <c r="C73"/>
  <c r="I249" i="15"/>
  <c r="E73" i="4" s="1"/>
  <c r="G371" i="15"/>
  <c r="I372"/>
  <c r="I371" s="1"/>
  <c r="I502"/>
  <c r="E78" i="4" s="1"/>
  <c r="L324" i="15"/>
  <c r="J323"/>
  <c r="L531"/>
  <c r="H85" i="4" s="1"/>
  <c r="D44" i="16"/>
  <c r="C85" i="3"/>
  <c r="I915" i="14"/>
  <c r="C99" i="3"/>
  <c r="C65"/>
  <c r="I282" i="14"/>
  <c r="E70" i="3" s="1"/>
  <c r="E65" s="1"/>
  <c r="I559" i="14"/>
  <c r="I621"/>
  <c r="E97" i="3" s="1"/>
  <c r="I451" i="14"/>
  <c r="I445" s="1"/>
  <c r="E61" i="3"/>
  <c r="E58"/>
  <c r="I735" i="14"/>
  <c r="I729" s="1"/>
  <c r="I697"/>
  <c r="D26" i="16"/>
  <c r="D10"/>
  <c r="E64" i="3"/>
  <c r="E19" i="6"/>
  <c r="L135" i="2"/>
  <c r="E21" i="5"/>
  <c r="D91" i="16"/>
  <c r="C51" i="4"/>
  <c r="C72"/>
  <c r="C55"/>
  <c r="G490" i="15" l="1"/>
  <c r="D169" i="16"/>
  <c r="D172" s="1"/>
  <c r="L490" i="15"/>
  <c r="I490"/>
  <c r="I824" i="14"/>
  <c r="C82" i="3"/>
  <c r="H51" i="4"/>
  <c r="E22" i="3"/>
  <c r="E9" s="1"/>
  <c r="F82" i="21"/>
  <c r="F26"/>
  <c r="G233" i="15"/>
  <c r="J233"/>
  <c r="H80" i="4"/>
  <c r="F26" i="16"/>
  <c r="E48" i="3"/>
  <c r="I120" i="14"/>
  <c r="I10" s="1"/>
  <c r="C51" i="3"/>
  <c r="E80"/>
  <c r="E9" i="4"/>
  <c r="I26" i="21"/>
  <c r="H81" i="4"/>
  <c r="C100" i="3"/>
  <c r="L444" i="15"/>
  <c r="H102" i="4" s="1"/>
  <c r="F102"/>
  <c r="E82"/>
  <c r="E81" s="1"/>
  <c r="E61"/>
  <c r="E59" s="1"/>
  <c r="H55"/>
  <c r="F55"/>
  <c r="F46" s="1"/>
  <c r="L234" i="15"/>
  <c r="H72" i="4" s="1"/>
  <c r="F72"/>
  <c r="F71" s="1"/>
  <c r="I353" i="14"/>
  <c r="C72" i="3"/>
  <c r="C78"/>
  <c r="F44" i="16"/>
  <c r="E59" i="3"/>
  <c r="F10" i="16"/>
  <c r="L323" i="15"/>
  <c r="E99" i="4"/>
  <c r="C99"/>
  <c r="I323" i="15"/>
  <c r="C102" i="4"/>
  <c r="I444" i="15"/>
  <c r="E102" i="4" s="1"/>
  <c r="C80"/>
  <c r="C71" s="1"/>
  <c r="I289" i="15"/>
  <c r="I558" i="14"/>
  <c r="I914"/>
  <c r="E85" i="3" s="1"/>
  <c r="C59"/>
  <c r="E102"/>
  <c r="I620" i="14"/>
  <c r="I696"/>
  <c r="E99" i="3"/>
  <c r="E82"/>
  <c r="I387" i="14"/>
  <c r="E73" i="3" s="1"/>
  <c r="C46" i="4"/>
  <c r="I799" i="14" l="1"/>
  <c r="F169" i="16"/>
  <c r="F172" s="1"/>
  <c r="E78" i="3"/>
  <c r="G982" i="14"/>
  <c r="H46" i="4"/>
  <c r="E51"/>
  <c r="E46" s="1"/>
  <c r="H71"/>
  <c r="I352" i="14"/>
  <c r="C71" i="3"/>
  <c r="L233" i="15"/>
  <c r="I233"/>
  <c r="E72" i="3"/>
  <c r="E51"/>
  <c r="E46" s="1"/>
  <c r="E81"/>
  <c r="E80" i="4"/>
  <c r="E71" s="1"/>
  <c r="E100" i="3"/>
  <c r="E96" s="1"/>
  <c r="D20" i="6"/>
  <c r="C81" i="3"/>
  <c r="C96"/>
  <c r="C46"/>
  <c r="I982" i="14" l="1"/>
  <c r="D55" i="16"/>
  <c r="E71" i="3"/>
  <c r="E121" s="1"/>
  <c r="E122" s="1"/>
  <c r="D18" i="6"/>
  <c r="D24" s="1"/>
  <c r="C121" i="3"/>
  <c r="C20" i="5" s="1"/>
  <c r="E22" l="1"/>
  <c r="C122" i="3"/>
  <c r="C26" i="5" l="1"/>
  <c r="E26" s="1"/>
  <c r="E20"/>
  <c r="I423" i="15"/>
  <c r="D42" i="21"/>
  <c r="I422" i="15" l="1"/>
  <c r="F42" i="21" s="1"/>
  <c r="G421" i="15"/>
  <c r="D41" i="21" l="1"/>
  <c r="I421" i="15"/>
  <c r="F41" i="21" s="1"/>
  <c r="G420" i="15"/>
  <c r="G419" s="1"/>
  <c r="I420" l="1"/>
  <c r="F40" i="21" s="1"/>
  <c r="D40"/>
  <c r="F158" l="1"/>
  <c r="F161" s="1"/>
  <c r="D158"/>
  <c r="D161" s="1"/>
  <c r="C100" i="4"/>
  <c r="C96" s="1"/>
  <c r="G354" i="15"/>
  <c r="G562" s="1"/>
  <c r="I419"/>
  <c r="E100" i="4" s="1"/>
  <c r="E96" s="1"/>
  <c r="E121" s="1"/>
  <c r="E123" s="1"/>
  <c r="C121" l="1"/>
  <c r="C123" s="1"/>
  <c r="H12"/>
  <c r="H9" s="1"/>
  <c r="I354" i="15"/>
  <c r="I562" s="1"/>
  <c r="C20" i="6" l="1"/>
  <c r="C18" s="1"/>
  <c r="G12" i="4"/>
  <c r="G9" s="1"/>
  <c r="G121" s="1"/>
  <c r="G20" i="6" s="1"/>
  <c r="G18" s="1"/>
  <c r="G564" i="15"/>
  <c r="I564" s="1"/>
  <c r="E20" i="6" l="1"/>
  <c r="G24"/>
  <c r="C24"/>
  <c r="E24" s="1"/>
  <c r="E18"/>
  <c r="G42" i="21"/>
  <c r="J421" i="15"/>
  <c r="J420" s="1"/>
  <c r="J419" s="1"/>
  <c r="G41" i="21" l="1"/>
  <c r="G40"/>
  <c r="L420" i="15"/>
  <c r="I40" i="21" s="1"/>
  <c r="I158" s="1"/>
  <c r="I161" s="1"/>
  <c r="L421" i="15"/>
  <c r="I41" i="21" s="1"/>
  <c r="G158" l="1"/>
  <c r="G161" s="1"/>
  <c r="J354" i="15"/>
  <c r="J562" s="1"/>
  <c r="F100" i="4"/>
  <c r="F96" s="1"/>
  <c r="F121" s="1"/>
  <c r="L419" i="15"/>
  <c r="H100" i="4" s="1"/>
  <c r="H96" s="1"/>
  <c r="H121" s="1"/>
  <c r="H123" s="1"/>
  <c r="L354" i="15" l="1"/>
  <c r="F20" i="6"/>
  <c r="F123" i="4"/>
  <c r="L562" i="15" l="1"/>
  <c r="J564"/>
  <c r="L564" s="1"/>
  <c r="H20" i="6"/>
  <c r="F18"/>
  <c r="H18" l="1"/>
  <c r="F24"/>
  <c r="H24" s="1"/>
</calcChain>
</file>

<file path=xl/sharedStrings.xml><?xml version="1.0" encoding="utf-8"?>
<sst xmlns="http://schemas.openxmlformats.org/spreadsheetml/2006/main" count="5175" uniqueCount="1796">
  <si>
    <t>Приложение 1</t>
  </si>
  <si>
    <t>к решению Муниципального</t>
  </si>
  <si>
    <t>Совета ТМР</t>
  </si>
  <si>
    <t>Код бюджетной классификации РФ</t>
  </si>
  <si>
    <t>Название дохода</t>
  </si>
  <si>
    <t>Сумма, руб</t>
  </si>
  <si>
    <t>Администратора</t>
  </si>
  <si>
    <t>Группы</t>
  </si>
  <si>
    <t>Подгруппы</t>
  </si>
  <si>
    <t>Статья</t>
  </si>
  <si>
    <t>Подстатья</t>
  </si>
  <si>
    <t>Элемент доходов</t>
  </si>
  <si>
    <t>группа подвида дохода бюджетов</t>
  </si>
  <si>
    <t>аналитическая группа подвида доходов бюджета</t>
  </si>
  <si>
    <t>000</t>
  </si>
  <si>
    <t>1</t>
  </si>
  <si>
    <t>00</t>
  </si>
  <si>
    <t>0000</t>
  </si>
  <si>
    <t>01</t>
  </si>
  <si>
    <t>Налоги на прибыль, доходы</t>
  </si>
  <si>
    <t>182</t>
  </si>
  <si>
    <t>02</t>
  </si>
  <si>
    <t>110</t>
  </si>
  <si>
    <t>Налог на доходы физических лиц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</si>
  <si>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</si>
  <si>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</si>
  <si>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</si>
  <si>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</si>
  <si>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</si>
  <si>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</si>
  <si>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</si>
  <si>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>Единый сельскохозяйственный налог</t>
  </si>
  <si>
    <t>04</t>
  </si>
  <si>
    <t>Налог, взимаемый в связи с патентной системой налогообложения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</si>
  <si>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</si>
  <si>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</si>
  <si>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</si>
  <si>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950</t>
  </si>
  <si>
    <t>07</t>
  </si>
  <si>
    <t>Государственная пошлина за государственную регистрацию, а также за совершение прочих юридически значимых действий</t>
  </si>
  <si>
    <t>09</t>
  </si>
  <si>
    <t>00000</t>
  </si>
  <si>
    <t>Задолженность и перерасчеты по отмененным налогам, сборам и иным обязательным платежам</t>
  </si>
  <si>
    <t>11</t>
  </si>
  <si>
    <t>Доходы от использования имущества, находящегося в государственной и муниципальной собственности</t>
  </si>
  <si>
    <t>952</t>
  </si>
  <si>
    <t>120</t>
  </si>
  <si>
    <t>Доходы в виде прибыли, приходящейся на доли в уставных (складочных) капиталах хозяйственных товариществ и обществ, или  дивидендов  по акциям,   принадлежащим Российской Федерации, субъектам Российской Федерации или муниципальным образованиям</t>
  </si>
  <si>
    <t>050</t>
  </si>
  <si>
    <t xml:space="preserve">Доходы в виде прибыли,  приходящейся на доли в уставных  (складочных)  капиталах  хозяйственных товариществ и обществ, или  дивидендов  по   акциям, принадлежащим муниципальным районам
</t>
  </si>
  <si>
    <t>Доходы, 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</si>
  <si>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010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</si>
  <si>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</si>
  <si>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</si>
  <si>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</si>
  <si>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</si>
  <si>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</si>
  <si>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</si>
  <si>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02030</t>
  </si>
  <si>
    <t xml:space="preserve">Регулярные платежи за пользование недрами при пользовании недрами на территории Российской Федерации
</t>
  </si>
  <si>
    <t>13</t>
  </si>
  <si>
    <t>130</t>
  </si>
  <si>
    <t>Доходы от оказания платных услуг (работ) и компесации затрат государства</t>
  </si>
  <si>
    <t>995</t>
  </si>
  <si>
    <t xml:space="preserve">Прочие доходы от оказания платных услуг (работ) получателями средств бюджетов муниципальных районов 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</si>
  <si>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</si>
  <si>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</si>
  <si>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</si>
  <si>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</si>
  <si>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</si>
  <si>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</si>
  <si>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013</t>
  </si>
  <si>
    <t>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</si>
  <si>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</si>
  <si>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</si>
  <si>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</si>
  <si>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</si>
  <si>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</si>
  <si>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17</t>
  </si>
  <si>
    <t>Прочие неналоговые доходы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</si>
  <si>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</si>
  <si>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</si>
  <si>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</si>
  <si>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151</t>
  </si>
  <si>
    <t>Дотации бюджетов субъектов Российской Федерации и муниципальных образований</t>
  </si>
  <si>
    <t>955</t>
  </si>
  <si>
    <t>001</t>
  </si>
  <si>
    <t>Дотации на выравнивание бюджетной обеспеченности  муниципальных районов Ярославской области</t>
  </si>
  <si>
    <t>Дотации  на выравнивание бюджетной обеспеченности поселений Ярославской области</t>
  </si>
  <si>
    <t>003</t>
  </si>
  <si>
    <t xml:space="preserve">Дотации на обеспечение сбалансированности бюджетов муниципальных образований Ярославской области </t>
  </si>
  <si>
    <t>Субсидии бюджетам субъектов Российской Федерации и муниципальных образований (межбюджетные субсидии)</t>
  </si>
  <si>
    <t xml:space="preserve">2 </t>
  </si>
  <si>
    <t>041</t>
  </si>
  <si>
    <t>Субсидия на финансирование дорожного хозяйства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</si>
  <si>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</si>
  <si>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956</t>
  </si>
  <si>
    <t>999</t>
  </si>
  <si>
    <t>953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</si>
  <si>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</si>
  <si>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</t>
  </si>
  <si>
    <t>Субвенции бюджетам субъектов Российской Федерации и муниципальных образований</t>
  </si>
  <si>
    <t>954</t>
  </si>
  <si>
    <t>Субвенция на оплату жилищно -  коммунальных услуг отдельным категориям граждан за счет средств федерального бюджета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</si>
  <si>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за счет средств федерального бюджета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</si>
  <si>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</si>
  <si>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Субвенция на предоставление гражданам субсидий на оплату жилого помещения и коммунальных услуг</t>
  </si>
  <si>
    <t>024</t>
  </si>
  <si>
    <t>Субвенция на организацию образовательного процесса в дошкольных образовательных организациях</t>
  </si>
  <si>
    <t>Субвенция на организацию питания обучающихся образовательных организаций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</si>
  <si>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</si>
  <si>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</si>
  <si>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обеспечение профилактики безнадзорности, правонарушений несовершеннолетних и защиты их прав</t>
  </si>
  <si>
    <t>Субвенция на обеспечение деятельности органов местного самоуправления в сфере социальной защиты населения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</si>
  <si>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</si>
  <si>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</si>
  <si>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Субвенция на денежные выплаты</t>
  </si>
  <si>
    <t>Субвенция на оказание социальной помощи отдельным категориям  граждан</t>
  </si>
  <si>
    <t>Субвенция на социальную поддержку отдельных категорий  граждан в части ежемесячного пособия на ребенка</t>
  </si>
  <si>
    <t>Субвенция на социальную поддержку отдельных категорий  граждан в части ежемесячной денежной выплаты ветеранам труда, труженикам тыла, реабилитированным лицам</t>
  </si>
  <si>
    <t>Субвенция на государственную поддержку опеки и попечительства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</si>
  <si>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</si>
  <si>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Субвенция на организацию образовательного процесса в общеобразовательных организациях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</si>
  <si>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</si>
  <si>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</si>
  <si>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</si>
  <si>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частичную оплату стоимости путевки в организации отдыха детей и их оздоровления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</si>
  <si>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</si>
  <si>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</si>
  <si>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отлов и содержание безнадзорных животных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</si>
  <si>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</si>
  <si>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</si>
  <si>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 xml:space="preserve">Субвенция на компенсацию отдельным категориям граждан оплаты взноса на капитальный ремонт общего имущества в многоквартирном доме 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</si>
  <si>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</si>
  <si>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Иные межбюджетные трансферты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</si>
  <si>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</si>
  <si>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014</t>
  </si>
  <si>
    <t>2901</t>
  </si>
  <si>
    <t>2902</t>
  </si>
  <si>
    <t xml:space="preserve">Межбюджетные трансферты на обеспечение мероприятий по управлению, распоряжению имуществом, оценке недвижимости, признанию прав и регулированию отношений по муниципальной собственности поселения </t>
  </si>
  <si>
    <t>2906</t>
  </si>
  <si>
    <t xml:space="preserve">Межбюджетные трансферты на обеспечение мероприятий по строительству и реконструкции  объектов  газификации </t>
  </si>
  <si>
    <t>2908</t>
  </si>
  <si>
    <t>Межбюджетные трансферты на обеспечение   мероприятий в области  дорожного хозяйства  на ремонт и содержание автомобильных дорог</t>
  </si>
  <si>
    <t>2909</t>
  </si>
  <si>
    <t>Межбюджетные трансферты на обеспечение   мероприятий в области  дорожного хозяйства  по повышению безопасности дорожного движения</t>
  </si>
  <si>
    <t>2916</t>
  </si>
  <si>
    <t>2917</t>
  </si>
  <si>
    <t>2923</t>
  </si>
  <si>
    <t>Межбюджетные трансферты на обеспечение мероприятий по уличному освещению</t>
  </si>
  <si>
    <t>2924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</si>
  <si>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</si>
  <si>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2925</t>
  </si>
  <si>
    <t>2926</t>
  </si>
  <si>
    <t>2927</t>
  </si>
  <si>
    <t>Межбюджетные трансферты на обеспечение мероприятий по землеустройству и землепользованию, по определению кадастровой стоимости и приобретению прав собственности</t>
  </si>
  <si>
    <t>2931</t>
  </si>
  <si>
    <t>ИТОГО</t>
  </si>
  <si>
    <t>Приложение 2</t>
  </si>
  <si>
    <t>Статьи</t>
  </si>
  <si>
    <t>Подстатьи</t>
  </si>
  <si>
    <t>Элемента</t>
  </si>
  <si>
    <t xml:space="preserve">Доходы в виде прибыли,  приходящейся  на                           доли в уставных  (складочных)  капиталах                             хозяйственных товариществ и обществ, или                             дивидендов  по   акциям,   принадлежащим                             муниципальным районам
</t>
  </si>
  <si>
    <t>048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</si>
  <si>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</si>
  <si>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разграничена (за исключением земельных участков муниципальных бюджетных и автономных учреждений)</t>
  </si>
  <si>
    <t>Приложение 3</t>
  </si>
  <si>
    <t>Код</t>
  </si>
  <si>
    <t>Наименование</t>
  </si>
  <si>
    <t>Сумма, руб.</t>
  </si>
  <si>
    <t>ОБЩЕГОСУДАРСТВЕННЫЕ ВОПРОСЫ</t>
  </si>
  <si>
    <t>Функционирование Президента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</si>
  <si>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</si>
  <si>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</si>
  <si>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</si>
  <si>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</si>
  <si>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</si>
  <si>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</si>
  <si>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</si>
  <si>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Государственный материальный резерв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</si>
  <si>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</si>
  <si>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</si>
  <si>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</si>
  <si>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</si>
  <si>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</si>
  <si>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Вооруженные Силы Российской Федерации</t>
  </si>
  <si>
    <t>Модернизация Вооруженных Сил Российской Федерации и воинских формирований</t>
  </si>
  <si>
    <t>Мобилизационная и вневойсковая подготовка</t>
  </si>
  <si>
    <t>Мобилизационная подготовка экономики</t>
  </si>
  <si>
    <t>Подготовка и участие в обеспечении коллективной безопасности и миротворческой деятельности;</t>
  </si>
  <si>
    <t>Ядерно-оружейный комплекс</t>
  </si>
  <si>
    <t>Реализация международных обязательств в сфере военно-технического сотрудничества</t>
  </si>
  <si>
    <t>Прикладные научные исследования в области национальной обороны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</si>
  <si>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</si>
  <si>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</si>
  <si>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Внутренние войска</t>
  </si>
  <si>
    <t>Органы юстиции</t>
  </si>
  <si>
    <t>Система исполнения наказаний</t>
  </si>
  <si>
    <t>Органы безопасности</t>
  </si>
  <si>
    <t>Органы пограничной службы</t>
  </si>
  <si>
    <t>Органы по контролю за оборотом наркотических средств и психотропных веществ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</si>
  <si>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</si>
  <si>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</si>
  <si>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</si>
  <si>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Модернизация внутренних войск, войск гражданской обороны, а также правоохранительных и иных органов</t>
  </si>
  <si>
    <t>Прикладные научные исследования в области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</si>
  <si>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</si>
  <si>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</si>
  <si>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 xml:space="preserve"> Общеэкономические вопросы</t>
  </si>
  <si>
    <t>Топливно-энергетический комплекс</t>
  </si>
  <si>
    <t>Исследование и использование космического пространства</t>
  </si>
  <si>
    <t>Воспроизводство минерально-сырьевой базы</t>
  </si>
  <si>
    <t>Сельское хозяйство и рыболовство</t>
  </si>
  <si>
    <t>Водные ресурсы</t>
  </si>
  <si>
    <t>Лесное хозяйство</t>
  </si>
  <si>
    <t>Транспорт</t>
  </si>
  <si>
    <t>Дорожное хозяйство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</si>
  <si>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</si>
  <si>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</si>
  <si>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</si>
  <si>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</si>
  <si>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</si>
  <si>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</si>
  <si>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</si>
  <si>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 коммунального хозяйства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</si>
  <si>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</si>
  <si>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</si>
  <si>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</si>
  <si>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</si>
  <si>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</si>
  <si>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</si>
  <si>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</si>
  <si>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</si>
  <si>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</si>
  <si>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</si>
  <si>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</si>
  <si>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</si>
  <si>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и послевузовское профессиональное образование</t>
  </si>
  <si>
    <t>Прикладные научные исследования в области образования</t>
  </si>
  <si>
    <t>Другие вопросы в области образования</t>
  </si>
  <si>
    <t>КУЛЬТУРА И КИНЕМАТОГРАФИЯ</t>
  </si>
  <si>
    <t>Культура</t>
  </si>
  <si>
    <t>Кинематография</t>
  </si>
  <si>
    <t xml:space="preserve">Прикладные научные исследования в области культуры, кинематографии 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</si>
  <si>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</si>
  <si>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</si>
  <si>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</si>
  <si>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</si>
  <si>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</si>
  <si>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</si>
  <si>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</si>
  <si>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её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</si>
  <si>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</si>
  <si>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</si>
  <si>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</si>
  <si>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</si>
  <si>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</si>
  <si>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</si>
  <si>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</si>
  <si>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</si>
  <si>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Прикладные научные исследования в области социальной политики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</si>
  <si>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</si>
  <si>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</si>
  <si>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</si>
  <si>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Массовый спорт</t>
  </si>
  <si>
    <t>Спорт высших достижений</t>
  </si>
  <si>
    <t>Прикладные научные исследования в области физической культуры и спорта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</si>
  <si>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</si>
  <si>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</si>
  <si>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</si>
  <si>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</si>
  <si>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Прикладные научные исследования в области средств массовой информации</t>
  </si>
  <si>
    <t>Другие вопросы в области средств массовой информации</t>
  </si>
  <si>
    <t xml:space="preserve">ОБСЛУЖИВАНИЕ ГОСУДАРСТВЕННОГО И МУНИЦИПАЛЬНОГО ДОЛГА </t>
  </si>
  <si>
    <t>Обслуживание внутреннего государственного и муниципального долга</t>
  </si>
  <si>
    <t>Обслуживание внешнего государственного долга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</si>
  <si>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</si>
  <si>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</si>
  <si>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</si>
  <si>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бюджетам субъектов Российской Федерации и муниципальных образований общего характера</t>
  </si>
  <si>
    <t>ПРОФИЦИТ/ДЕФИЦИТ</t>
  </si>
  <si>
    <t>Приложение 4</t>
  </si>
  <si>
    <t>Условно утвержденные расходы</t>
  </si>
  <si>
    <t>Приложение 5</t>
  </si>
  <si>
    <t>Название</t>
  </si>
  <si>
    <t>000 01 02 00 00 00 0000 000</t>
  </si>
  <si>
    <t>Кредиты кредитных организаций в валюте Российской Федерации</t>
  </si>
  <si>
    <t>955 01 02 00 00 00 0000 700</t>
  </si>
  <si>
    <t>Получение кредитов от кредитных организаций в валюте Российской Федерации</t>
  </si>
  <si>
    <t>955 01 02 00 00 05 0000 710</t>
  </si>
  <si>
    <t>Получение кредитов от кредитных организаций бюджетами муниципальных района в валюте Российской Федерации</t>
  </si>
  <si>
    <t>955 01 02 00 00 00 0000 800</t>
  </si>
  <si>
    <t xml:space="preserve">Погашение кредитов, предоставленных кредитными организациями в валюте Российской Федерации </t>
  </si>
  <si>
    <t>955 01 02 00 00 05 0000 810</t>
  </si>
  <si>
    <t>Погашение бюджетами муниципальных района кредитов от кредитных организаций в валюте в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</si>
  <si>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</si>
  <si>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</si>
  <si>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955 01 03 01 00 00 0000 700</t>
  </si>
  <si>
    <t>Получение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</si>
  <si>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955 01 03 01 00 05 0000 710</t>
  </si>
  <si>
    <t>Получение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</si>
  <si>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</si>
  <si>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</si>
  <si>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955 01 03 01 00 05 0000 810</t>
  </si>
  <si>
    <t>Погашение кредитов от других бюджетов бюджетной системы Российской Федерации  бюджетами муниципальных районов в валюте Российской Федерации</t>
  </si>
  <si>
    <t>000 01 05 00 00 00 0000 000</t>
  </si>
  <si>
    <t>Изменение остатков средств на счетах по учету средств бюджета</t>
  </si>
  <si>
    <t>955 01 05 02 01 05 0000 510</t>
  </si>
  <si>
    <t>Увеличение прочих остатков денежных средств бюджетов муниципальных районов</t>
  </si>
  <si>
    <t>955 01 05 02 01 05 0000 610</t>
  </si>
  <si>
    <t>Уменьшение прочих остатков денежных средств бюджетов муниципальных районов</t>
  </si>
  <si>
    <t>000 01 06 00 00 00 0000 000</t>
  </si>
  <si>
    <t>Бюджетные кредиты, предоставленные внутри страны в валюте Российской Федерации</t>
  </si>
  <si>
    <t>955 01 06 05 01 00 0000 640</t>
  </si>
  <si>
    <t>Возврат бюджетных кредитов, предоставленных юридическим лицам в валюте Российской Федерации</t>
  </si>
  <si>
    <t>955 01 06 05 01 05 0000 640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</si>
  <si>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</si>
  <si>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Итого источников внутреннего финансирования</t>
  </si>
  <si>
    <t>Приложение 6</t>
  </si>
  <si>
    <t>955 01 02 00 00 00 0000 000</t>
  </si>
  <si>
    <t>Получение кредитов от кредитных организаций бюджетом муниципального района в валюте Российской Федерации</t>
  </si>
  <si>
    <t>Погашение бюджетом муниципального района кредитов от кредитных организаций в валюте в Российской Федерации</t>
  </si>
  <si>
    <t>955 01 03 00 00 00 0000 000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</si>
  <si>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</si>
  <si>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955 01 05 00 00 00 0000 000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</si>
  <si>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</si>
  <si>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</si>
  <si>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955 01 06 00 00 00 0000 000</t>
  </si>
  <si>
    <t>Приложение 7</t>
  </si>
  <si>
    <r>
      <t xml:space="preserve">1. </t>
    </r>
    <r>
      <rPr>
        <b/>
        <sz val="12"/>
        <color theme="1"/>
        <rFont val="Times New Roman"/>
        <family val="1"/>
        <charset val="204"/>
      </rPr>
      <t>Кредиты кредитных организаций</t>
    </r>
  </si>
  <si>
    <t xml:space="preserve">Получение кредитов </t>
  </si>
  <si>
    <t>Погашение кредитов</t>
  </si>
  <si>
    <t>2. Бюджетные кредиты</t>
  </si>
  <si>
    <t xml:space="preserve">3. Итого кредиты </t>
  </si>
  <si>
    <r>
      <t xml:space="preserve">        </t>
    </r>
    <r>
      <rPr>
        <sz val="12"/>
        <color theme="1"/>
        <rFont val="Times New Roman"/>
        <family val="1"/>
        <charset val="204"/>
      </rPr>
      <t>Получение</t>
    </r>
  </si>
  <si>
    <t xml:space="preserve">        Погашение</t>
  </si>
  <si>
    <r>
      <t xml:space="preserve">1 </t>
    </r>
    <r>
      <rPr>
        <sz val="12"/>
        <color theme="1"/>
        <rFont val="Times New Roman"/>
        <family val="1"/>
        <charset val="204"/>
      </rPr>
      <t>Кредиты кредитных организаций</t>
    </r>
  </si>
  <si>
    <t>2 Бюджетные кредиты</t>
  </si>
  <si>
    <t xml:space="preserve">3 Муниципальные гарантии </t>
  </si>
  <si>
    <t>Итого объем муниципального долга</t>
  </si>
  <si>
    <t>Приложение 9</t>
  </si>
  <si>
    <t>950 Администрация Тутаевского муниципального района</t>
  </si>
  <si>
    <t xml:space="preserve">1 13 01995 05 0000 130 </t>
  </si>
  <si>
    <t>1 13 02995 05 0000 130</t>
  </si>
  <si>
    <t xml:space="preserve">Прочие доходы от компенсации затрат бюджетов муниципальных районов 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</si>
  <si>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</si>
  <si>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</si>
  <si>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</si>
  <si>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</si>
  <si>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 xml:space="preserve">Доходы бюджетов муниципальных районов от возврата бюджетными учреждениями остатков субсидий прошлых лет </t>
  </si>
  <si>
    <t xml:space="preserve">Доходы бюджетов муниципальных районов от возврата иными организациями остатков субсидий прошлых лет 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</si>
  <si>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</si>
  <si>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</si>
  <si>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</si>
  <si>
    <t>Прочие межбюджетные трансферты, передаваемые бюджетам муниципальных районов</t>
  </si>
  <si>
    <t>952 Департамент муниципального имущества  Администрации Тутаевского муниципального района</t>
  </si>
  <si>
    <t xml:space="preserve">1 11 01050 05 0000 120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</si>
  <si>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</si>
  <si>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</si>
  <si>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 автономных учреждений)</t>
  </si>
  <si>
    <t>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</si>
  <si>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</si>
  <si>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</si>
  <si>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</si>
  <si>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</si>
  <si>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</si>
  <si>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</si>
  <si>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</si>
  <si>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1 14 06025 05 0000 430</t>
  </si>
  <si>
    <t>953 Департамент образования Администрации Тутаевского муниципального района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</si>
  <si>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</si>
  <si>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954 Департамент труда и социального развития Администрации Тутаевского муниципального района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</si>
  <si>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</si>
  <si>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</si>
  <si>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</si>
  <si>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955 Департамент финансов администрации Тутаевского муниципального района</t>
  </si>
  <si>
    <t>Дотации бюджетам муниципальных районов на поддержку мер по обеспечению сбалансированности бюджетов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</si>
  <si>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</si>
  <si>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956 Департамент культуры, туризма и молодежной политики Администрации Тутаевского муниципального района</t>
  </si>
  <si>
    <t>Приложение 10</t>
  </si>
  <si>
    <t>01 02 00 00 05 0000 710</t>
  </si>
  <si>
    <t>01 02 00 00 05 0000 810</t>
  </si>
  <si>
    <t>01 03 01 00 05 0000 710</t>
  </si>
  <si>
    <t>Получение кредитов от других бюджетов бюджетной системы Российской Федерации бюджетом муниципального района в валюте Российской Федерации</t>
  </si>
  <si>
    <t>01 03 01 00 05 0000 810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</si>
  <si>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</si>
  <si>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01 05 02 01 05 0000 510</t>
  </si>
  <si>
    <t>01 05 02 01 05 0000 610</t>
  </si>
  <si>
    <t xml:space="preserve">01 06 05 01 05 0000 640     </t>
  </si>
  <si>
    <t>Возврат бюджетных кредитов, предоставленных юридическим лицам из бюджета муниципального района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</si>
  <si>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</si>
  <si>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бюджета муниципального района в валюте Российской Федерации</t>
  </si>
  <si>
    <t>01 06 05 01 05 0000 540</t>
  </si>
  <si>
    <t>Предоставление бюджетных кредитов юридическим лицам из бюджета муниципального района в валюте Росийской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</si>
  <si>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</si>
  <si>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</t>
  </si>
  <si>
    <t>Приложение 8</t>
  </si>
  <si>
    <t xml:space="preserve">1 13 02995 05 0000 130 </t>
  </si>
  <si>
    <t xml:space="preserve">Прочие дотации бюджетам муниципальных районов
</t>
  </si>
  <si>
    <t>Приложение 11</t>
  </si>
  <si>
    <t>Приложение 12</t>
  </si>
  <si>
    <t>Главный расп., расп.</t>
  </si>
  <si>
    <t>Функ. кл.</t>
  </si>
  <si>
    <t>Целевая статья</t>
  </si>
  <si>
    <t>Вид. расх.</t>
  </si>
  <si>
    <t>Пр-ма</t>
  </si>
  <si>
    <t>Направ.</t>
  </si>
  <si>
    <t>Администрация Тутаевского муниципального района</t>
  </si>
  <si>
    <t>Непрограммные расходы бюджета</t>
  </si>
  <si>
    <t>40.9.00</t>
  </si>
  <si>
    <t>Содержание главы муниципального образования</t>
  </si>
  <si>
    <t>Содержание центрального аппарата</t>
  </si>
  <si>
    <t>Иные бюджетные ассигнования</t>
  </si>
  <si>
    <t>Содержание органов местного самоуправления за счет средств поселений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</si>
  <si>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</si>
  <si>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 местных администраций</t>
  </si>
  <si>
    <t>10.0.00</t>
  </si>
  <si>
    <t>10.2.00</t>
  </si>
  <si>
    <t>10.2.01</t>
  </si>
  <si>
    <t>Расходы на развитие системы муниципального заказа</t>
  </si>
  <si>
    <t>11.0.00</t>
  </si>
  <si>
    <t>11.0.01</t>
  </si>
  <si>
    <t>Расходы на развитие муниципальной службы</t>
  </si>
  <si>
    <t>Муниципальная программа "Информатизация управленческой деятельности Администрации Тутаевского муниципального района"</t>
  </si>
  <si>
    <t>12.0.00</t>
  </si>
  <si>
    <t>Закупка компьютерного оборудования  и оргтехники для бесперебойного обеспечения деятельности органов местного самоуправления</t>
  </si>
  <si>
    <t>12.0.02</t>
  </si>
  <si>
    <t>Расходы на проведение мероприятий по информатизации</t>
  </si>
  <si>
    <t>13.0.00</t>
  </si>
  <si>
    <t>13.0.01</t>
  </si>
  <si>
    <t>Выполнение других обязательств органов местного самоуправления</t>
  </si>
  <si>
    <t>Обеспечение деятельности подведомственных учреждений органов местного самоуправления</t>
  </si>
  <si>
    <t>Субвенция на подготовку и проведение Всероссийской сельскохозяйственной переписи 2016 года</t>
  </si>
  <si>
    <t>Расходы на осуществление полномочий на государственную регистрацию актов гражданского состояния</t>
  </si>
  <si>
    <t>Расходы на обеспечение профилактики безнадзорности, правонарушений несовершеннолетних и защиты их прав за счет средств областного бюджета</t>
  </si>
  <si>
    <t>Расходы на реализацию отдельных полномочий в сфере законодательства об административных правонарушениях за счет средств областного бюджета</t>
  </si>
  <si>
    <t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t>
  </si>
  <si>
    <t>09.0.00</t>
  </si>
  <si>
    <t>09.3.00</t>
  </si>
  <si>
    <t>Поддержка сельскохозяйственного производства в рамках субсидирования  (молоко, овцеводство) сельскохозяйственных товаропроизводителей</t>
  </si>
  <si>
    <t>09.3.01</t>
  </si>
  <si>
    <t xml:space="preserve">Кадровое обеспечение агропромышленного комплекса </t>
  </si>
  <si>
    <t>09.3.02</t>
  </si>
  <si>
    <t>Социальное обеспечение и иные выплаты населению</t>
  </si>
  <si>
    <t>Повышение стимула роста профессионального мастерства, привлечение овцеводов и туристов для популяризации бренда романовской овцы, поощрение передовиков сельскохозяйственного  производства</t>
  </si>
  <si>
    <t>09.3.03</t>
  </si>
  <si>
    <t>Муниципальная целевая программа «Развитие субъектов малого и среднего предпринимательства Тутаевского муниципального района»</t>
  </si>
  <si>
    <t>09.1.00</t>
  </si>
  <si>
    <t>Популяризация роли предпринимательства, информационная, консультационная и организационная поддержка субъектов малого и среднего предпринимательства</t>
  </si>
  <si>
    <t>09.1.01</t>
  </si>
  <si>
    <t>Развитие системы финансовой поддержки субъектов малого и среднего предпринимательства</t>
  </si>
  <si>
    <t>09.1.02</t>
  </si>
  <si>
    <t>Муниципальная целевая программа "Развитие потребительского рынка Тутаевского муниципального района "</t>
  </si>
  <si>
    <t>09.2.00</t>
  </si>
  <si>
    <t>Обеспечение доступности товаров для сельского населения путем оказания государственной поддержки</t>
  </si>
  <si>
    <t>09.2.01</t>
  </si>
  <si>
    <t>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</si>
  <si>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S2880</t>
  </si>
  <si>
    <t>Исполнение судебных актов, актов других органов и должностных лиц, иных документов</t>
  </si>
  <si>
    <t>Департамент муниципального имущества Администрации ТМР</t>
  </si>
  <si>
    <t>12.0.01</t>
  </si>
  <si>
    <t>Оценка недвижимости, признание прав и регулирование отношений по муниципальной собственности</t>
  </si>
  <si>
    <t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t>
  </si>
  <si>
    <t>Мероприятия по землеустройству и землепользованию</t>
  </si>
  <si>
    <t>Взносы на  капитальный ремонт  жилых помещений муниципального жилищного фонда</t>
  </si>
  <si>
    <t>Департамент образования Администрации ТМР</t>
  </si>
  <si>
    <t>Муниципальная программа "Развитие образования, физической культуры и спорта в Тутаевском муниципальном районе"</t>
  </si>
  <si>
    <t>02.0.00</t>
  </si>
  <si>
    <t xml:space="preserve">Ведомственная целевая программа департамента образования Администрации Тутаевского муниципального района </t>
  </si>
  <si>
    <t>02.1.00</t>
  </si>
  <si>
    <t>02.1.01</t>
  </si>
  <si>
    <t>Обеспечение деятельности дошкольных учреждений</t>
  </si>
  <si>
    <t>Предоставление субсидий бюджетным, автономным учреждениям и иным некоммерческим организациям</t>
  </si>
  <si>
    <t>Расходы на выплаты медицинским работникам, осуществляющим медицинское обслуживание обучающихся и воспитанников муниципальных образовательных учреждений, за счет средств областного бюджета</t>
  </si>
  <si>
    <t xml:space="preserve">Расходы на обеспечение предоставления услуг по дошкольному образованию детей в дошкольных образовательных организациях </t>
  </si>
  <si>
    <t>Муниципальная программа "Социальная поддержка населения Тутаевского муниципального района"</t>
  </si>
  <si>
    <t>03.0.00</t>
  </si>
  <si>
    <t>Муниципальная целевая программа "Улучшение условий и охраны труда" по Тутаевскому муниципальному району</t>
  </si>
  <si>
    <t>03.2.00</t>
  </si>
  <si>
    <t>03.2.01</t>
  </si>
  <si>
    <t>Расходы на реализацию МЦП "Улучшение условий и охраны труда"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</si>
  <si>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</si>
  <si>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</si>
  <si>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</si>
  <si>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Организация образовательного процесса в образовательных учреждениях за счет средств областного бюджета</t>
  </si>
  <si>
    <t>Обеспечение бесплатным питанием обучающихся муниципальных образовательных учреждений за счет средств областного бюджета</t>
  </si>
  <si>
    <t>Муниципальная целевая программа "Развитие физической культуры и спорта в Тутаевском муниципальном районе"</t>
  </si>
  <si>
    <t>02.3.00</t>
  </si>
  <si>
    <t>02.3.02</t>
  </si>
  <si>
    <t>02.1.05</t>
  </si>
  <si>
    <t xml:space="preserve">Расходы на оплату стоимости набора продуктов питания в лагерях с дневной формой пребывания детей </t>
  </si>
  <si>
    <t>S1000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</si>
  <si>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федерального бюджета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</si>
  <si>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</si>
  <si>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t>
  </si>
  <si>
    <t>Компенсация части расходов на приобретение путевки в организации отдыха детей и их оздоровления</t>
  </si>
  <si>
    <t>Муниципальная программа  "Развитие культуры, туризма и молодежной политики в Тутаевском муниципальном районе"</t>
  </si>
  <si>
    <t>01.0.00</t>
  </si>
  <si>
    <t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t>
  </si>
  <si>
    <t>01.2.00</t>
  </si>
  <si>
    <t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t>
  </si>
  <si>
    <t>01.2.01</t>
  </si>
  <si>
    <t>Расходы на реализацию мероприятий патриотического воспитания молодежи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</si>
  <si>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</si>
  <si>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01.3.00</t>
  </si>
  <si>
    <t>Развитие системы профилактики немедицинского потребления наркотиков</t>
  </si>
  <si>
    <t>01.3.01</t>
  </si>
  <si>
    <t>Расходы на обеспечение функционирования в вечернее время спортивных залов общеобразовательных школ для занятий в них обучающихся</t>
  </si>
  <si>
    <t>S1430</t>
  </si>
  <si>
    <t>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</t>
  </si>
  <si>
    <t>02.1.02</t>
  </si>
  <si>
    <t>Обеспечение деятельности прочих учреждений в сфере образования</t>
  </si>
  <si>
    <t>02.1.04</t>
  </si>
  <si>
    <t xml:space="preserve">Выплата ежемесячных и разовых стипендий главы </t>
  </si>
  <si>
    <t>Мероприятия в сфере образования</t>
  </si>
  <si>
    <t>Государственная поддержка материально-технической базы образовательных учреждений Ярославской области за счет средств областного бюджета</t>
  </si>
  <si>
    <t>S0470</t>
  </si>
  <si>
    <t>Обеспечение эффективности управления системой образования</t>
  </si>
  <si>
    <t>02.1.06</t>
  </si>
  <si>
    <t>Расходы на обеспечение деятельности органов опеки и попечительства за счет средств областного бюджета</t>
  </si>
  <si>
    <t>02.2.00</t>
  </si>
  <si>
    <t>Реализация мер по созданию целостной системы духовно-нравственного воспитания и просвещения населения</t>
  </si>
  <si>
    <t>02.2.01</t>
  </si>
  <si>
    <t>Расходы на реализацию МЦП "Духовно - нравственное воспитание и просвещение населения ТМР"</t>
  </si>
  <si>
    <t>02.3.03</t>
  </si>
  <si>
    <t>Cоздание в общеобразовательных организациях условий для занятий физической культурой и спортом</t>
  </si>
  <si>
    <t>S4560</t>
  </si>
  <si>
    <t>Муниципальная программа "Профилактика правонарушений и усиление борьбы с преступностью в Тутаевском муниципальном районе"</t>
  </si>
  <si>
    <t>14.0.00</t>
  </si>
  <si>
    <t>Реализация мероприятий по профилактике правонарушений</t>
  </si>
  <si>
    <t>14.0.01</t>
  </si>
  <si>
    <t>Расходы на профилактику правонарушений и усиления борьбы с преступностью</t>
  </si>
  <si>
    <t>Государственная поддержка в сфере образования</t>
  </si>
  <si>
    <t>02.1.03</t>
  </si>
  <si>
    <t xml:space="preserve">Государственная поддержка опеки и попечительства </t>
  </si>
  <si>
    <t xml:space="preserve">Расходы на укрепление института семьи, повышение качества жизни семей с несовершеннолетними детьми </t>
  </si>
  <si>
    <t>S0970</t>
  </si>
  <si>
    <t>Расходы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</si>
  <si>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</si>
  <si>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t>
  </si>
  <si>
    <t>Государственная поддержка опеки и попечительства за счет средств областного бюджета</t>
  </si>
  <si>
    <t>Расходы на укрепление института семьи, повышение качества жизни семей с несовершеннолетними детьми за счет средств областного бюджета</t>
  </si>
  <si>
    <t>Мероприятия в области спорта и физической культуры</t>
  </si>
  <si>
    <t>02.3.01</t>
  </si>
  <si>
    <t xml:space="preserve">Развитие сети плоскостных спортивных сооружений в муниципальных образованиях </t>
  </si>
  <si>
    <t>S1970</t>
  </si>
  <si>
    <t>Департамент труда и соц. развития Администрации ТМР</t>
  </si>
  <si>
    <t xml:space="preserve">Ведомственная целевая программа «Социальная поддержка населения Тутаевского муниципального района» </t>
  </si>
  <si>
    <t>03.1.00</t>
  </si>
  <si>
    <t>Исполнение публичных обязательств по предоставлению выплат, пособий и компенсаций</t>
  </si>
  <si>
    <t>03.1.01</t>
  </si>
  <si>
    <t>Доплаты к пенсиям муниципальных служащих</t>
  </si>
  <si>
    <t>Предоставление социальных услуг населению Тутаевского муниципального района на основе соблюдения стандартов и нормативов</t>
  </si>
  <si>
    <t>03.1.02</t>
  </si>
  <si>
    <t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</si>
  <si>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социальную поддержку граждан, подвергшихся воздействию радиации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</si>
  <si>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</si>
  <si>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Выплата государственных единовременных пособий и ежемесячных денежных компенсаций гражданам при возникновении поствакцинальных осложнений</t>
  </si>
  <si>
    <t>Оплата жилищно-коммунальных услуг отдельным категориям граждан за счет средств федерального бюджета</t>
  </si>
  <si>
    <t>Расходы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</si>
  <si>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</si>
  <si>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Предоставление гражданам субсидий на оплату жилого помещения и коммунальных услуг за счет средств областного бюджета</t>
  </si>
  <si>
    <t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</si>
  <si>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t>
  </si>
  <si>
    <t>Денежные выплаты за счет средств областного бюджета</t>
  </si>
  <si>
    <t>Оказание социальной помощи отдельным категориям граждан за счет средств областного бюджета</t>
  </si>
  <si>
    <t>Расходы на социальную поддержку отдельных категорий граждан в части ежемесячного пособия на ребенка</t>
  </si>
  <si>
    <t>Социальная защита семей с детьми, инвалидов, ветеранов, граждан и детей, оказавшихся в трудной жизненной ситуации</t>
  </si>
  <si>
    <t>03.1.03</t>
  </si>
  <si>
    <t>Организация перевозок больных, нуждающихся в амбулаторном гемодиализе</t>
  </si>
  <si>
    <t>Оказание адресной материальной помощи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</si>
  <si>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</si>
  <si>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</si>
  <si>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областного бюджета</t>
  </si>
  <si>
    <t>Расходы на обеспечение деятельности органов местного самоуправления в сфере социальной защиты населения за счет средств областного бюджета</t>
  </si>
  <si>
    <t>Департамент финансов администрации ТМР</t>
  </si>
  <si>
    <t>Ведомственная целевая программа департамента финансов администрации Тутаевского муниципального района</t>
  </si>
  <si>
    <t>10.1.00</t>
  </si>
  <si>
    <t>10.1.01</t>
  </si>
  <si>
    <t>Межбюджетные трансферты  поселениям района</t>
  </si>
  <si>
    <t>99.0.00</t>
  </si>
  <si>
    <t>Субвенция  на осуществление первичного воинского учета на территориях, где отсутствуют военные комиссариаты</t>
  </si>
  <si>
    <t xml:space="preserve"> Межбюджетные трансферты</t>
  </si>
  <si>
    <t>10.0.02</t>
  </si>
  <si>
    <t>Процентные платежи по обслуживанию муниципального долга</t>
  </si>
  <si>
    <t>Обслуживание государственного долга Российской Федерации</t>
  </si>
  <si>
    <t>10.0.01</t>
  </si>
  <si>
    <t>Дотации поселениям района  на выравнивание бюджетной обеспеченности</t>
  </si>
  <si>
    <t>Дотации поселениям Ярославской области на выравнивание бюджетной обеспеченности</t>
  </si>
  <si>
    <t>Департамент культуры, туризма и молодежной политики Администрации ТМР</t>
  </si>
  <si>
    <t>Муниципальная целевая программа «Развитие въездного и внутреннего туризма на территории Тутаевского муниципального района»</t>
  </si>
  <si>
    <t>01.5.00</t>
  </si>
  <si>
    <t>Создание благоприятных условий для развития туризма</t>
  </si>
  <si>
    <t>01.5.01</t>
  </si>
  <si>
    <t>Мероприятия по развитию въездного и внутреннего туризма</t>
  </si>
  <si>
    <t>Ведомственная целевая программа «Сохранение и развитие культуры Тутаевского муниципального района»</t>
  </si>
  <si>
    <t>01.4.00</t>
  </si>
  <si>
    <t>Реализация дополнительных образовательных программ в сфере культуры</t>
  </si>
  <si>
    <t>01.4.01</t>
  </si>
  <si>
    <t>Мероприятия в сфере культуры</t>
  </si>
  <si>
    <t>Ведомственная целевая программа «Молодежь»</t>
  </si>
  <si>
    <t>01.1.00</t>
  </si>
  <si>
    <t>Обеспечение условий для выполнения муниципального задания на оказание услуг, выполнение работ в сфере молодежной политики</t>
  </si>
  <si>
    <t>01.1.01</t>
  </si>
  <si>
    <t xml:space="preserve">Обеспечение деятельности учреждений в сфере молодежной политики </t>
  </si>
  <si>
    <t>Мероприятия в сфере молодежной политики</t>
  </si>
  <si>
    <t>Расходы на оказание (выполнение) муниципальными учреждениями услуг (работ) в сфере молодежной политики за счет средств областного бюджета</t>
  </si>
  <si>
    <t>S0650</t>
  </si>
  <si>
    <t>Расходы на реализацию  МЦП "Комплексные меры противодействия злоупотреблению наркотиками и их незаконному обороту"</t>
  </si>
  <si>
    <t>Муниципальная программа "Доступная среда "</t>
  </si>
  <si>
    <t>04.0.00</t>
  </si>
  <si>
    <t>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</t>
  </si>
  <si>
    <t>04.0.01</t>
  </si>
  <si>
    <t>Расходы на оборудование социально значимых объектов с целью обеспечения доступности для инвалидов</t>
  </si>
  <si>
    <t>Содействие доступу граждан к культурным ценностям</t>
  </si>
  <si>
    <t>01.4.02</t>
  </si>
  <si>
    <t>Обеспечение деятельности учреждений по организации досуга в сфере культуры</t>
  </si>
  <si>
    <t>Расходы на проведение капитального ремонта муниципальных учреждений культуры</t>
  </si>
  <si>
    <t>S1690</t>
  </si>
  <si>
    <t>Поддержка доступа граждан к информационно-библиотечным ресурсам</t>
  </si>
  <si>
    <t>01.4.03</t>
  </si>
  <si>
    <t>Обеспечение деятельности библиотек</t>
  </si>
  <si>
    <t>Обеспечение эффективности управления системой культуры</t>
  </si>
  <si>
    <t>01.4.04</t>
  </si>
  <si>
    <t>Обеспечение деятельности прочих учреждений в сфере культуры</t>
  </si>
  <si>
    <t xml:space="preserve">Поддержка периодических изданий </t>
  </si>
  <si>
    <t>Департамент ЖКХ и строительства Администрации ТМР</t>
  </si>
  <si>
    <t>Муниципальная программа "Обеспечение качественными коммунальными услугами населения Тутаевского муниципального района"</t>
  </si>
  <si>
    <t>05.0.00</t>
  </si>
  <si>
    <t>Муниципальная целевая программа "Обеспечение надежного теплоснабжения жилищного фонда и учреждений  бюджетной сферы" на территории Тутаевского муниципального района</t>
  </si>
  <si>
    <t>05.1.00</t>
  </si>
  <si>
    <t>05.1.02</t>
  </si>
  <si>
    <t>Муниципальная  программа "Об энергосбережении и повышении энергетической эффективности Тутаевского муниципального района"</t>
  </si>
  <si>
    <t>06.0.00</t>
  </si>
  <si>
    <t>Обеспечение рационального использования топливно- энергетических ресурсов при их производстве, передаче и потреблении и создание условий повышения энергетической эффективности</t>
  </si>
  <si>
    <t>06.0.01</t>
  </si>
  <si>
    <t>Мероприятия по повышению энергоэффективности и энергосбережению</t>
  </si>
  <si>
    <t>Муниципальная программа  "Организация перевозок автомобильным и речным транспортом на территории Тутаевского муниципального района"</t>
  </si>
  <si>
    <t>15.0.00</t>
  </si>
  <si>
    <t>Предоставление социальных услуг лицам, находящимся под диспансерным наблюдением в связи с туберкулезом, и больных туберкулезом  при проезде в транспорте общего пользования</t>
  </si>
  <si>
    <t>15.0.01</t>
  </si>
  <si>
    <t>Предоставление социальных услуг детям из многодетных семей, обучающихся в общеобразовательных организациях  при проезде в транспорте общего пользования</t>
  </si>
  <si>
    <t>15.0.02</t>
  </si>
  <si>
    <t>Организация предоставления транспортных услуг по перевозке пассажиров автомобильным транспортом, транспортом общего пользования</t>
  </si>
  <si>
    <t>15.0.03</t>
  </si>
  <si>
    <t>07.0.00</t>
  </si>
  <si>
    <t>Муниципальная целевая программа «Повышение безопасности дорожного движения на территории Тутаевского муниципального района»</t>
  </si>
  <si>
    <t>07.1.00</t>
  </si>
  <si>
    <t>Повышение безопасности дорожного движения на автомобильных дорогах</t>
  </si>
  <si>
    <t>07.1.01</t>
  </si>
  <si>
    <t>Содержание и ремонт  автомобильных дорог общего пользования</t>
  </si>
  <si>
    <t>Муниципальная целевая программа «Сохранность автомобильных дорог общего пользования Тутаевского муниципального района»</t>
  </si>
  <si>
    <t>07.2.00</t>
  </si>
  <si>
    <t>Приведение  в нормативное состояние автомобильных дорог общего пользования</t>
  </si>
  <si>
    <t>07.2.01</t>
  </si>
  <si>
    <t>Расходы на финансирование дорожного хозяйства за счет средств областного бюджета</t>
  </si>
  <si>
    <t>05.1.01</t>
  </si>
  <si>
    <t>Субсидия на выполнение ОМС Тутаевского МР полномочий по организации теплоснабжения</t>
  </si>
  <si>
    <t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t>
  </si>
  <si>
    <t>05.2.00</t>
  </si>
  <si>
    <t>05.2.01</t>
  </si>
  <si>
    <t>Бюджетные инвестиции в объекты капитального строительства муниципальной собственности</t>
  </si>
  <si>
    <t xml:space="preserve">Муниципальная целевая   программа «Развитие водоснабжения, водоотведения и очистки сточных вод» на территории Тутаевского муниципального района </t>
  </si>
  <si>
    <t>05.3.00</t>
  </si>
  <si>
    <t>05.3.01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</si>
  <si>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</si>
  <si>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05.4.00</t>
  </si>
  <si>
    <t>Проведение комплекса работ по ремонту, замене и реконструкции объектов теплоснабжения</t>
  </si>
  <si>
    <t>05.4.01</t>
  </si>
  <si>
    <t>Субсидия на возмещение затрат по содержанию и  ремонту муниципальных коммунальных сетей</t>
  </si>
  <si>
    <t>Проведение комплекса работ по ремонту, замене и реконструкции объектов водоснабжения, водоотведения и очистки сточных вод</t>
  </si>
  <si>
    <t>05.4.02</t>
  </si>
  <si>
    <t>Проведение комплекса работ по ремонту, замене и реконструкции объектов газоснабжения</t>
  </si>
  <si>
    <t>05.4.03</t>
  </si>
  <si>
    <t>МУ Контрольно-счетная палата ТМР</t>
  </si>
  <si>
    <t>Содержание руководителя контрольно-счетной палаты муниципального образования и его заместителей</t>
  </si>
  <si>
    <t>ВСЕГО</t>
  </si>
  <si>
    <t>№</t>
  </si>
  <si>
    <t xml:space="preserve">Наименование </t>
  </si>
  <si>
    <t>Код программы</t>
  </si>
  <si>
    <t>1.1.</t>
  </si>
  <si>
    <t>1.2</t>
  </si>
  <si>
    <t>1.4</t>
  </si>
  <si>
    <t>1.5</t>
  </si>
  <si>
    <t>2.1</t>
  </si>
  <si>
    <t>2.2</t>
  </si>
  <si>
    <t>2.4</t>
  </si>
  <si>
    <t>2.5</t>
  </si>
  <si>
    <t>3</t>
  </si>
  <si>
    <t>3.1</t>
  </si>
  <si>
    <t>4</t>
  </si>
  <si>
    <t>4.1</t>
  </si>
  <si>
    <t>5</t>
  </si>
  <si>
    <t>5.1</t>
  </si>
  <si>
    <t>5.2</t>
  </si>
  <si>
    <t>5.3</t>
  </si>
  <si>
    <t>6</t>
  </si>
  <si>
    <t>6.1</t>
  </si>
  <si>
    <t>7</t>
  </si>
  <si>
    <t>7.1</t>
  </si>
  <si>
    <t>7.2</t>
  </si>
  <si>
    <t>05.2.02</t>
  </si>
  <si>
    <t>05.3.02</t>
  </si>
  <si>
    <t>Муниципальная программа "Стимулирование развития жилищного строительства в Тутаевском муниципальном  районе Ярославской области"</t>
  </si>
  <si>
    <t>08.0.00</t>
  </si>
  <si>
    <t>Муниципальная целевая программа "Поддержка граждан, проживающих на территории Тутаевского муниципального района Ярославской области в сфере ипотечного жилищного кредитования"</t>
  </si>
  <si>
    <t>08.1.00</t>
  </si>
  <si>
    <t>Обеспечение доступности жилья в соответствии с  уровнем платежеспособности спроса граждан, путем оказания поддержки гражданам, проживающим на территории Тутаевского муниципального района, в сфере ипотечного жилищного кредитования и займа</t>
  </si>
  <si>
    <t>08.1.01</t>
  </si>
  <si>
    <t>Муниципальная целевая программа "Переселение граждан из аварийного жилищного фонда в Тутаевском муниципальном районе"</t>
  </si>
  <si>
    <t>08.2.00</t>
  </si>
  <si>
    <t>Финансовое и организационное обеспечение переселения граждан из аварийных многоквартирных домов на территории Тутаевского муниципального района</t>
  </si>
  <si>
    <t>08.2.01</t>
  </si>
  <si>
    <t>Муниципальная целевая программа "Переселение граждан из  жилищного фонда, признанного непригодным для проживания, и (или) жилищного фонда с высоким уровнем износа на территории Тутаевского муниципального района"</t>
  </si>
  <si>
    <t>08.3.00</t>
  </si>
  <si>
    <t>Финансовое и организационное обеспечение переселения граждан из непригодного для проживания жилищного фонда с высоким уровнем износа</t>
  </si>
  <si>
    <t>08.3.01</t>
  </si>
  <si>
    <t>Муниципальная целевая программа "Предоставление молодым семьям социальных выплат на приобретение(строительство) жилья"</t>
  </si>
  <si>
    <t>08.4.00</t>
  </si>
  <si>
    <t>Создание условий для поддержки  молодых семей в приобретении (строительстве) жилья</t>
  </si>
  <si>
    <t>08.4.01</t>
  </si>
  <si>
    <t>8</t>
  </si>
  <si>
    <t>13.0.02</t>
  </si>
  <si>
    <t>8.1</t>
  </si>
  <si>
    <t>9</t>
  </si>
  <si>
    <t>9.1</t>
  </si>
  <si>
    <t>9.4</t>
  </si>
  <si>
    <t>Муниципальная программа  "Развитие жилищного хозяйства Тутаевского муниципального района"</t>
  </si>
  <si>
    <t>16.0.00</t>
  </si>
  <si>
    <t>10.1</t>
  </si>
  <si>
    <t>Муниципальная целевая программа "Развитие  лифтового хозяйства на территории городского поселения Тутаев Тутаевского муниципального района"</t>
  </si>
  <si>
    <t>16.1.00</t>
  </si>
  <si>
    <t>10.2</t>
  </si>
  <si>
    <t>Обеспечение мероприятий по восстановлению лифтового хозяйства многоквартирных домов</t>
  </si>
  <si>
    <t>16.1.01</t>
  </si>
  <si>
    <t>10.3</t>
  </si>
  <si>
    <t>Муниципальная целевая программа "Ремонт и содержание муниципального жилищного фонда   Тутаевского муниципального района"</t>
  </si>
  <si>
    <t>16.2.00</t>
  </si>
  <si>
    <t>Обеспечение мероприятий по замене приборов учета в муниципальном жилищном фонде</t>
  </si>
  <si>
    <t>16.2.01</t>
  </si>
  <si>
    <t>11.1</t>
  </si>
  <si>
    <t>Обеспечение мероприятий по ремонту общедомового имущества</t>
  </si>
  <si>
    <t>16.2.02</t>
  </si>
  <si>
    <t>16.2.03</t>
  </si>
  <si>
    <t>12.1</t>
  </si>
  <si>
    <t>Муниципальная программа "Благоустройство  и санитарно-эпидемиологическая безопасность  Тутаевского муниципального района</t>
  </si>
  <si>
    <t>17.0.00</t>
  </si>
  <si>
    <t>Муниципальная целевая программа "Организация и развитие ритуальных услуг и мест захоронения в Тутаевском муниципальном районе"</t>
  </si>
  <si>
    <t>17.1.00</t>
  </si>
  <si>
    <t>Обеспечение комплекса работ по повышению уровня благоустройства мест погребений</t>
  </si>
  <si>
    <t>17.1.01</t>
  </si>
  <si>
    <t>17.2.00</t>
  </si>
  <si>
    <t>Улучшение уровня внешнего благоустройства и санитарного  состояния территорий Тутаевского муниципального района</t>
  </si>
  <si>
    <t>17.2.01</t>
  </si>
  <si>
    <t xml:space="preserve">Обеспечение мероприятий по совершенствованию  эстетического  состояния территорий </t>
  </si>
  <si>
    <t>17.2.02</t>
  </si>
  <si>
    <t>Обеспечение мероприятий по благоустройству мест массового отдыха населения</t>
  </si>
  <si>
    <t>17.2.03</t>
  </si>
  <si>
    <t>Муниципальная программа "Обеспечение населения Тутаевского муниципального района банными услугами"</t>
  </si>
  <si>
    <t>18.0.00</t>
  </si>
  <si>
    <t>Обеспечение населения Тутаевского муниципального района банными услугами</t>
  </si>
  <si>
    <t>18.0.01</t>
  </si>
  <si>
    <t>40.9</t>
  </si>
  <si>
    <t>99</t>
  </si>
  <si>
    <t>Всего</t>
  </si>
  <si>
    <t>Изменения</t>
  </si>
  <si>
    <t>1.3</t>
  </si>
  <si>
    <t>3.2</t>
  </si>
  <si>
    <t>13.1</t>
  </si>
  <si>
    <t>14.1</t>
  </si>
  <si>
    <t>15</t>
  </si>
  <si>
    <t>15.1</t>
  </si>
  <si>
    <t>1. Дотация на выравнивание бюджетной обеспеченности поселений Тутаевского муниципального района</t>
  </si>
  <si>
    <t>Наименование поселения</t>
  </si>
  <si>
    <t>Артемьевское сельское поселение</t>
  </si>
  <si>
    <t>Левобережное сельское поселение</t>
  </si>
  <si>
    <t>Чебаковское  сельское поселение</t>
  </si>
  <si>
    <t>Константиновское сельское поселение</t>
  </si>
  <si>
    <t>изменения</t>
  </si>
  <si>
    <t>Чебаковское сельское поселение</t>
  </si>
  <si>
    <t>ID</t>
  </si>
  <si>
    <t>NAME</t>
  </si>
  <si>
    <t>Столбец1</t>
  </si>
  <si>
    <t>Столбец2</t>
  </si>
  <si>
    <t>Неуказанная ведомственная статья</t>
  </si>
  <si>
    <t>Министерство международных отношений и внешнеэкономических связей области</t>
  </si>
  <si>
    <t>Министерство энергетики Российской Федерации</t>
  </si>
  <si>
    <t>Министерство путей сообщения Российской Федерации</t>
  </si>
  <si>
    <t>Федеральная служба железнодорожных войск РФ</t>
  </si>
  <si>
    <t>Управление Росприроднадзора</t>
  </si>
  <si>
    <t>Министерство природных ресурсов РФ</t>
  </si>
  <si>
    <t>Федеральное агенство лесного хозяйства</t>
  </si>
  <si>
    <t>Министерство здравоохранения РФ</t>
  </si>
  <si>
    <t>Министерство культуры РФ</t>
  </si>
  <si>
    <t>Министерство торговли области</t>
  </si>
  <si>
    <t>Государственная инспекция по маломерным судам области</t>
  </si>
  <si>
    <t>Федеральная служба земельного Кадастра России</t>
  </si>
  <si>
    <t>Комитет по земельным ресурсам и землеустройству области</t>
  </si>
  <si>
    <t>Министерство образования РФ</t>
  </si>
  <si>
    <t>Государственный комитет РФ по рыболовству</t>
  </si>
  <si>
    <t>Министерство РФ по связи и информатизации</t>
  </si>
  <si>
    <t>Федеральная служба по ветеринарному и фитосанитарному надзору</t>
  </si>
  <si>
    <t>Министерство сельского хозяйства  РФ</t>
  </si>
  <si>
    <t>Государственная хлебная инспекция при правительстве РФ</t>
  </si>
  <si>
    <t>Федеральное агентство по сельскому хозяйству</t>
  </si>
  <si>
    <t>Государственная фельдъегерская служба РФ</t>
  </si>
  <si>
    <t>Министерство финансов РФ</t>
  </si>
  <si>
    <t>Министерство РФ по атомной энергии</t>
  </si>
  <si>
    <t>Министерство транспорта Российской Федерации</t>
  </si>
  <si>
    <t>Российское агентство по боеприпасам</t>
  </si>
  <si>
    <t>Российское агентство по обычным вооружениям</t>
  </si>
  <si>
    <t>Российское агентство по системам управления</t>
  </si>
  <si>
    <t>Российское агентство по судостроению</t>
  </si>
  <si>
    <t>Государственный  комитет  Российской  Федерации по строительству и жилищно-коммунальному комплексу</t>
  </si>
  <si>
    <t>Министерство Российской Федерации по делам печати, телерадиовещания и средств массовых коммуникаций</t>
  </si>
  <si>
    <t>Государственный комитет  по кинематографии</t>
  </si>
  <si>
    <t xml:space="preserve"> Министерство  промышленности,  науки  и технологий РФ</t>
  </si>
  <si>
    <t xml:space="preserve"> Министерство  экономического  развития  и торговли РФ</t>
  </si>
  <si>
    <t>Санэпиднадзор</t>
  </si>
  <si>
    <t>Министерство леса и природопользования области</t>
  </si>
  <si>
    <t xml:space="preserve"> Министерство   труда   и   социального    развития РФ</t>
  </si>
  <si>
    <t xml:space="preserve"> Государственный  комитет  РФ по статистике</t>
  </si>
  <si>
    <t xml:space="preserve"> Государственный таможенный комитет РФ</t>
  </si>
  <si>
    <t xml:space="preserve"> Министерство  по  делам  федерации, национальной и миграционной политики РФ</t>
  </si>
  <si>
    <t xml:space="preserve"> Федеральная архивная служба России</t>
  </si>
  <si>
    <t xml:space="preserve"> Федеральная служба геодезии и картографии России</t>
  </si>
  <si>
    <t>Федеральная служба статистики</t>
  </si>
  <si>
    <t xml:space="preserve"> Федеральная служба  России по  гидрометеорологии и мониторингу окружающей среды</t>
  </si>
  <si>
    <t>Государственный  комитет  РФ по стандартизации и метрологии</t>
  </si>
  <si>
    <t xml:space="preserve"> Российское агентство по государственным резервам</t>
  </si>
  <si>
    <t xml:space="preserve"> Министерство РФ по антимонопольной политике и поддержке предпринимательства</t>
  </si>
  <si>
    <t xml:space="preserve"> Министерство  имущественных  отношений  РФ</t>
  </si>
  <si>
    <t xml:space="preserve"> Государственный  комитет  РФ по физической культуре, спорту и туризму</t>
  </si>
  <si>
    <t xml:space="preserve"> Российское агентство по патентам и товарным знакам</t>
  </si>
  <si>
    <t xml:space="preserve"> Российский центр  международного научного  и культурного сотрудничества  при правительстве  РФ</t>
  </si>
  <si>
    <t xml:space="preserve"> Министерство российской  федерации по  делам гражданской обороны, чрезвычайным ситуациям и ликвидации последствий стихийных бедствий</t>
  </si>
  <si>
    <t xml:space="preserve"> Министерство  Российской  Федерации  по  налогам и сборам</t>
  </si>
  <si>
    <t>Федеральная налоговая служба</t>
  </si>
  <si>
    <t>Служба внешней разведки Российской Федерации</t>
  </si>
  <si>
    <t>Государственный комитет РФ по оборонному заказу при Министерстве обороны РФ</t>
  </si>
  <si>
    <t xml:space="preserve"> Министерство обороны Российской Федерации</t>
  </si>
  <si>
    <t xml:space="preserve"> Министерство внутренних дел Российской Федерации</t>
  </si>
  <si>
    <t xml:space="preserve"> Федеральная служба безопасности РФ</t>
  </si>
  <si>
    <t xml:space="preserve"> Российская академия сельскохозяйственных наук</t>
  </si>
  <si>
    <t>Федеральная миграционная служба</t>
  </si>
  <si>
    <t xml:space="preserve"> Рабочий центр экономических реформ при правительстве РФ</t>
  </si>
  <si>
    <t xml:space="preserve"> Федеральная служба охраны РФ</t>
  </si>
  <si>
    <t xml:space="preserve"> Специальный  представитель  Президента  РФ по  вопросам урегулирования  Осетино-Ин-гушского конфликта</t>
  </si>
  <si>
    <t xml:space="preserve"> Представительство Правительства РФ в Чеченской республике</t>
  </si>
  <si>
    <t xml:space="preserve"> Фонд содействия развитию малых форм предприятий  в научно-технической сфере</t>
  </si>
  <si>
    <t xml:space="preserve"> Российское авиационно-космическое агентство</t>
  </si>
  <si>
    <t>Комитет РФ по делам молодежи</t>
  </si>
  <si>
    <t xml:space="preserve"> Центр экономической конъюнктуры при  Правительстве РФ</t>
  </si>
  <si>
    <t xml:space="preserve"> Федеральная служба специального строительства РФ</t>
  </si>
  <si>
    <t xml:space="preserve"> Уполномоченный  по  правам  человека  в РФ</t>
  </si>
  <si>
    <t xml:space="preserve"> Управление делами Президента Российской Федерации</t>
  </si>
  <si>
    <t xml:space="preserve"> Главное управление специальных программ Президента РФ</t>
  </si>
  <si>
    <t xml:space="preserve"> Счетная палата Российской Федерации</t>
  </si>
  <si>
    <t xml:space="preserve"> Федеральная  энергетическая  комиссия   РФ</t>
  </si>
  <si>
    <t xml:space="preserve"> Центральная избирательная комиссия РФ</t>
  </si>
  <si>
    <t xml:space="preserve"> Министерство иностранных дел Российской Федерации</t>
  </si>
  <si>
    <t xml:space="preserve"> Федеральный горный и промышленный надзор России</t>
  </si>
  <si>
    <t xml:space="preserve"> Министерство юстиции Российской Федерации</t>
  </si>
  <si>
    <t xml:space="preserve"> Российская академия наук</t>
  </si>
  <si>
    <t>Фед.служба исполнения наказаний</t>
  </si>
  <si>
    <t>Федеральная регистрация</t>
  </si>
  <si>
    <t>Федеральная служба судебных приставов</t>
  </si>
  <si>
    <t xml:space="preserve"> Государственная Дума Федерального собрания РФ</t>
  </si>
  <si>
    <t xml:space="preserve"> Совет Федерации  федерального собрания  РФ</t>
  </si>
  <si>
    <t xml:space="preserve"> Медицинский  центр  управления  делами  президента РФ</t>
  </si>
  <si>
    <t xml:space="preserve"> Московский   Государственный   Университет   имени М.В.Ломоносова</t>
  </si>
  <si>
    <t xml:space="preserve"> Федеральное управление медико-биологических и экстремальных проблем при министерстве  здравоохранения РФ</t>
  </si>
  <si>
    <t xml:space="preserve"> Пенсионный фонд Российской Федерации</t>
  </si>
  <si>
    <t>Фонд социального страхования РФ</t>
  </si>
  <si>
    <t xml:space="preserve"> Информационное телеграфное агентство России (ИТАР-ТАСС)</t>
  </si>
  <si>
    <t xml:space="preserve"> Сибирское отделение Российской академии наук</t>
  </si>
  <si>
    <t xml:space="preserve"> Государственный академический Большой театр России</t>
  </si>
  <si>
    <t xml:space="preserve"> Генеральная прокуратура Российской Федерации</t>
  </si>
  <si>
    <t xml:space="preserve"> Российская академия медицинских наук</t>
  </si>
  <si>
    <t xml:space="preserve"> Российская академия живописи, ваяния и зодчества</t>
  </si>
  <si>
    <t xml:space="preserve"> Российская академия художеств</t>
  </si>
  <si>
    <t xml:space="preserve"> Высший арбитражный суд Российской Федерации</t>
  </si>
  <si>
    <t xml:space="preserve"> Конституционный Суд Российской Федерации</t>
  </si>
  <si>
    <t xml:space="preserve"> Верховный суд Российской Федерации</t>
  </si>
  <si>
    <t xml:space="preserve"> Судебный департамент при верховном суде РФ</t>
  </si>
  <si>
    <t xml:space="preserve"> Российская     оборонная     спортивно-техническая организация (РОСТО)</t>
  </si>
  <si>
    <t xml:space="preserve"> Уральское отделение Российской академии наук</t>
  </si>
  <si>
    <t xml:space="preserve"> Дальневосточное отделение российской академии наук</t>
  </si>
  <si>
    <t xml:space="preserve"> Федеральный надзор России по ядерной и  радиационной безопасности</t>
  </si>
  <si>
    <t>Штрафы за экологическое правонарушение</t>
  </si>
  <si>
    <t xml:space="preserve"> Федеральная комиссия по рынку ценных бумаг</t>
  </si>
  <si>
    <t xml:space="preserve"> Российская академия образования</t>
  </si>
  <si>
    <t xml:space="preserve"> Государственная техническая комиссия при президенте РФ</t>
  </si>
  <si>
    <t xml:space="preserve"> Российский гуманитарный научный фонд</t>
  </si>
  <si>
    <t xml:space="preserve"> Государственный фонд кинофильмов РФ</t>
  </si>
  <si>
    <t xml:space="preserve"> Государственный Эрмитаж</t>
  </si>
  <si>
    <t xml:space="preserve"> МОСКОВСКОЕ НПО "РАДОН"</t>
  </si>
  <si>
    <t>Всероссийское общество слепых</t>
  </si>
  <si>
    <t xml:space="preserve"> Российская академия архитектуры и строительных наук</t>
  </si>
  <si>
    <t xml:space="preserve"> Российский фонд фундаментальных исследований</t>
  </si>
  <si>
    <t xml:space="preserve"> Федеральная   служба    России   по    финансовому оздоровлению и банкротству</t>
  </si>
  <si>
    <t xml:space="preserve"> Постоянный комитет союзного государства</t>
  </si>
  <si>
    <t xml:space="preserve"> Комитет Российской Федерации по военно-техническому сотрудничеству с иностранными государствами</t>
  </si>
  <si>
    <t>Платежи за выполнение определенных функций</t>
  </si>
  <si>
    <t>Административные платежи и сборы</t>
  </si>
  <si>
    <t>Арендная плата и поступления от от продажи и заключения договоров аренды за земли городских поселений</t>
  </si>
  <si>
    <t>Прочие поступления</t>
  </si>
  <si>
    <t>Департамент АПКООС и П</t>
  </si>
  <si>
    <t>Департамент финансов администрации Ярославской области</t>
  </si>
  <si>
    <t>Управление внутренних дел Ярославской области</t>
  </si>
  <si>
    <t>Услуги ГИБДД</t>
  </si>
  <si>
    <t>Территориальная избирательная комиссия по г. Тутаеву и Тутаевскому району</t>
  </si>
  <si>
    <t>Департамент АПК, ООС и природопользования Администрации ТМР</t>
  </si>
  <si>
    <t>Администрация Артемьевской сельской территории</t>
  </si>
  <si>
    <t>Администрация Борисоглебской сельской территории</t>
  </si>
  <si>
    <t>Администрация Великосельской сельской территории</t>
  </si>
  <si>
    <t>Администрация Фоминской сельской территории</t>
  </si>
  <si>
    <t>Администрация Метенининской сельской территории</t>
  </si>
  <si>
    <t>Администрация Никольской сельской территории</t>
  </si>
  <si>
    <t>Администрация Помогаловской сельской территории</t>
  </si>
  <si>
    <t>Администрация Родионовской сельской территории</t>
  </si>
  <si>
    <t>Администрация Чебаковской сельской территории</t>
  </si>
  <si>
    <t>Администрация Николо-Эдомской сельской территории</t>
  </si>
  <si>
    <t>Администрация поселка Константиновский</t>
  </si>
  <si>
    <t>МУЗ "Тутаевская центральная районная больница"</t>
  </si>
  <si>
    <t>МУЗ Тутаевская городская больница</t>
  </si>
  <si>
    <t>МУ КЦСОН "Милосердие"</t>
  </si>
  <si>
    <t>Администрация городского поселения Тутаев</t>
  </si>
  <si>
    <t>Муниципальный совет ТМР</t>
  </si>
  <si>
    <t>МУСА МЦ "Галактика"</t>
  </si>
  <si>
    <t>МУ ИЦ "Берега"</t>
  </si>
  <si>
    <t>МЛУ "Константиновская районная больница"</t>
  </si>
  <si>
    <t>МУ Управление единого заказчика ТМО</t>
  </si>
  <si>
    <t>МУ "Отдел строительства и капитального ремонта" ТМР</t>
  </si>
  <si>
    <t>Тутаевский МО МВД России</t>
  </si>
  <si>
    <t>Избирательная комиссия ТМР</t>
  </si>
  <si>
    <t>Администрация Артемьевского сельского поселения</t>
  </si>
  <si>
    <t>Администрация Борисоглебского сельского поселения</t>
  </si>
  <si>
    <t>Администрация Великосельского сельского поселения</t>
  </si>
  <si>
    <t>Администрация Константиновского сельского поселения</t>
  </si>
  <si>
    <t>Администрация Помогаловского сельского поселения</t>
  </si>
  <si>
    <t>Администрация Родионовского сельского поселения</t>
  </si>
  <si>
    <t>Администрация Чебаковского сельского поселения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</si>
  <si>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</si>
  <si>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</si>
  <si>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</si>
  <si>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</si>
  <si>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Субсидии</t>
  </si>
  <si>
    <t>Проведение выборов в представительные органы муниципального образования</t>
  </si>
  <si>
    <t>Проведение выборов главы муниципального образования</t>
  </si>
  <si>
    <t>Субсидия на проведение мероприятий по повышению энергоэффективности за счет средств федерального бюджета</t>
  </si>
  <si>
    <t>Дотации</t>
  </si>
  <si>
    <t>Расходы на выплаты персоналу казенных учреждений</t>
  </si>
  <si>
    <t>Фонд оплаты труда и страховые взносы</t>
  </si>
  <si>
    <t>Иные выплаты персоналу, за исключением фонда оплаты труда</t>
  </si>
  <si>
    <t>Расходы на выплаты персоналу государственных органов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</si>
  <si>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</si>
  <si>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приравненных к ним лиц</t>
  </si>
  <si>
    <t>Дополнительное денежное стимулирование военнослужащих и приравненных к ним лиц</t>
  </si>
  <si>
    <t>Расходы на выплаты, зависящие от размера денежного довольствия</t>
  </si>
  <si>
    <t>Иные выплаты персоналу, за исключением денежного довольствия</t>
  </si>
  <si>
    <t>Расходы на выплаты персоналу государственных внебюджетных фондов</t>
  </si>
  <si>
    <t>Иные выплаты персоналу, за исключением фонда оплаты труда труда и командировочные расходы, а также на страховые взносы с указанных выплат в установленных законодательством случаях.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</si>
  <si>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</si>
  <si>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</si>
  <si>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</si>
  <si>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 xml:space="preserve"> 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</si>
  <si>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</si>
  <si>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</si>
  <si>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</si>
  <si>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</si>
  <si>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</si>
  <si>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Закупка работ и услуг в целях обеспечения мероприятий в рамках государственного оборонного заказа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</si>
  <si>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</si>
  <si>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</si>
  <si>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</si>
  <si>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Закупка товаров, работ, услуг в целях формирования государственного материального резерва</t>
  </si>
  <si>
    <t>Иные закупки товаров, работ и услуг для государственных нужд</t>
  </si>
  <si>
    <t>Научно-исследовательские и опытно-конструкторские работы</t>
  </si>
  <si>
    <t>Закупка товаров, работ, услуг в сфере информационно-коммуникационных технологий</t>
  </si>
  <si>
    <t xml:space="preserve">Закупка товаров, работ, услуг в целях капитального ремонта государственного имущества </t>
  </si>
  <si>
    <t>Публичные нормативные социальные выплаты гражданам</t>
  </si>
  <si>
    <t>Пенсии, выплачиваемые по пенсионному страхованию населения</t>
  </si>
  <si>
    <t>Пенсии, выплачиваемые организациями сектора государственного управления</t>
  </si>
  <si>
    <t>Пособия и компенсации по публичным нормативным обязательствам</t>
  </si>
  <si>
    <t>Меры социальной поддержки населения по публичным нормативным обязательствам</t>
  </si>
  <si>
    <t>Социальные выплаты гражданам, кроме публичных нормативных социальных выплат</t>
  </si>
  <si>
    <t>Пособия и компенсации гражданам и иные социальные выплаты, кроме публичных нормативных обязательств</t>
  </si>
  <si>
    <t>Субсидии гражданам на приобретение жилья</t>
  </si>
  <si>
    <t>Приобретение товаров, работ, услуг в пользу граждан</t>
  </si>
  <si>
    <t xml:space="preserve">Публичные нормативные выплаты гражданам несоциального характера </t>
  </si>
  <si>
    <t>Стипендии</t>
  </si>
  <si>
    <t>Премии и гранты</t>
  </si>
  <si>
    <t>Иные выплаты населению</t>
  </si>
  <si>
    <t>Бюджетные инвестиции в объекты государственной собственности федеральным государственным учреждениям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</si>
  <si>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</si>
  <si>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 рамках государственного оборонного заказа</t>
  </si>
  <si>
    <t>Бюджетные инвестиции в объекты государственной собственности бюджетным учреждениям вне рамок государственного оборонного заказа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</si>
  <si>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</si>
  <si>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Бюджетные инвестиции в объекты государственной собственности автономным учреждениям</t>
  </si>
  <si>
    <t>Бюджетные инвестиции в объекты государственной собственности государственным унитарным предприятиям</t>
  </si>
  <si>
    <t>Бюджетные инвестиции в объекты государственной собственности государственным унитарным предприятиям, основанным на праве оперативного управления</t>
  </si>
  <si>
    <t>Бюджетные инвестиции в объекты государственной собственности государственным унитарным предприятиям, основанным на праве хозяйственного ведения</t>
  </si>
  <si>
    <t>Бюджетные инвестиции в объекты государственных внебюджетных фондов</t>
  </si>
  <si>
    <t>Бюджетные инвестиции иным юридическим лицам</t>
  </si>
  <si>
    <t>Дотации на выравнивание бюджетной обеспеченности субъектов Российской Федерации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</si>
  <si>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</si>
  <si>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закрытых административно-территориальных образований, связанные со статусом закрытых административно- территориальных образований</t>
  </si>
  <si>
    <t>Дотации бюджету города Байконура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</si>
  <si>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</si>
  <si>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государственной (муниципальной) собственности</t>
  </si>
  <si>
    <t>Субвенции</t>
  </si>
  <si>
    <t xml:space="preserve">Иные межбюджетные трансферты </t>
  </si>
  <si>
    <t>Межбюджетные трансферты бюджету Федерального фонда обязательного медицинского страхования</t>
  </si>
  <si>
    <t>Межбюджетные трансферты бюджету Пенсионного фонда Российской Федерации</t>
  </si>
  <si>
    <t>Межбюджетные трансферты бюджетам территориальных фондов обязательного медицинского страхования</t>
  </si>
  <si>
    <t>Субсидии бюджетным учреждениям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</si>
  <si>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</si>
  <si>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</si>
  <si>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</si>
  <si>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Субсидии автономным учреждениям на иные цели 630 Субсидии некоммерческим организациям (за исключением государственных учреждений)</t>
  </si>
  <si>
    <t>Субсидии некоммерческим организациям (за исключением государственных учреждений)</t>
  </si>
  <si>
    <t>Субсидии юридическим лицам (кроме государственных учреждений) и физическим лицам - производителям товаров, работ, услуг</t>
  </si>
  <si>
    <t>Субсидии государственным корпорациям (компаниям)</t>
  </si>
  <si>
    <t>Субсидии государственным корпорациям (компаниям) в виде имущественного взноса</t>
  </si>
  <si>
    <t>Субсидии государственным корпорациям (компаниям) на выполнение возложенных на них государственных полномочий</t>
  </si>
  <si>
    <t>Иные субсидии государственным корпорациям (компаниям)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</si>
  <si>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</si>
  <si>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либо должностных лиц этих органов, а также в результате деятельности казенных учреждений</t>
  </si>
  <si>
    <t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(государственных органов) либо должностных лиц этих органов,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</si>
  <si>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Исполнение судебных актов Российской Федерации и мировых соглашений по делам о банкротстве и процедурам банкротства</t>
  </si>
  <si>
    <t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</si>
  <si>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государственных гарантий Российской Федерацией</t>
  </si>
  <si>
    <t>Уплата налогов, сборов и иных обязательных платежей в бюджетную систему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</si>
  <si>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</si>
  <si>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</si>
  <si>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Предоставление платежей, взносов, безвозмездных перечислений субъектам международного права</t>
  </si>
  <si>
    <t>Безвозмездные перечисления субъектам международного права</t>
  </si>
  <si>
    <t xml:space="preserve"> 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</si>
  <si>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</si>
  <si>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Резервные средства</t>
  </si>
  <si>
    <t>Специальные расходы</t>
  </si>
  <si>
    <t>Органы прокуратуры</t>
  </si>
  <si>
    <t>Органы внутренних дел</t>
  </si>
  <si>
    <t>Код направления</t>
  </si>
  <si>
    <t>значение</t>
  </si>
  <si>
    <t>09502</t>
  </si>
  <si>
    <t>09602</t>
  </si>
  <si>
    <t xml:space="preserve">Субсидия на обеспечение мероприятий по переселению граждан из аварийного жилищного фонда за счет средств областного бюджета местных бюджетов </t>
  </si>
  <si>
    <t>Бюджетные инвестиции на приобретение недвижимого имущества в муниципальную собственность</t>
  </si>
  <si>
    <t>Расходы на финансирование мероприятий на разработку и экспертизу проектно-сметной документации на строительство и реконструкцию</t>
  </si>
  <si>
    <t>Бюджетные инвестиции в объекты капитального строительства и реконструкцию дорожного хозяйства муниципальной собственности</t>
  </si>
  <si>
    <t>Капитальный ремонт автомобильных дорог общего пользования</t>
  </si>
  <si>
    <t>Иные мероприятия в отношении дорог общего пользования</t>
  </si>
  <si>
    <t>Расходы по предупреждению и ликвидации последствий чрезвычайных ситуаций на территории района</t>
  </si>
  <si>
    <t>Мероприятия в области градостроительства</t>
  </si>
  <si>
    <t>Мероприятия направленные на возмещение части затрат за доставку товаров в отдаленные сельские населенные  пункты</t>
  </si>
  <si>
    <t>Расходы на развитие правовой грамотности и правосознания граждан на территории ЯО</t>
  </si>
  <si>
    <t>Расходы на организацию присмотра и ухода за детьми в образовательных учреждениях</t>
  </si>
  <si>
    <t>Расходы на обеспечение оздоровления и отдыха детей</t>
  </si>
  <si>
    <t>Расходы на государственную поддержку материально-технической базы образовательных учреждений</t>
  </si>
  <si>
    <t>Расходы на обеспечение бесплатным питанием обучающихся муниципальных образовательных учреждений за счет средств областного бюджета</t>
  </si>
  <si>
    <t>Расходы на реализацию мероприятий по строительству и реконструкции дошкольных образовательных учреждений</t>
  </si>
  <si>
    <t>Мероприятия по строительству, реконструкции и ремонту спортивных объектов</t>
  </si>
  <si>
    <t>Расходы на укрепление социальной защищенности пожилых людей</t>
  </si>
  <si>
    <t>Расходы на повышение социальной активности пожилых людей в части организации культурных программ</t>
  </si>
  <si>
    <t xml:space="preserve">Расходы на комплектование книжных фондов библиотек </t>
  </si>
  <si>
    <t>Обеспечение мероприятий,  связанные с выполнением полномочий ОМС МО  по тепло-, водоснабжению и водоотведению</t>
  </si>
  <si>
    <t xml:space="preserve">Обеспечение мероприятий по строительству и реконструкции объектов теплоснабжения </t>
  </si>
  <si>
    <t>Обеспечение   мероприятий в области  дорожного хозяйства  на строительство и  модернизацию автомобильных дорог</t>
  </si>
  <si>
    <t>Обеспечение   мероприятий в области  дорожного хозяйства  на  ремонт и содержание автомобильных дорог</t>
  </si>
  <si>
    <t>Обеспечение   мероприятий в области  дорожного хозяйства  по повышению безопасности дорожного движения</t>
  </si>
  <si>
    <t xml:space="preserve">Обеспечение мероприятий в области дорожного хозяйства по строительству светофорных объектов </t>
  </si>
  <si>
    <t>Обеспечение  мероприятий подпрограммы "Улучшение условий проживания отдельных категорий граждан, нуждающихся в специальной социальной защите</t>
  </si>
  <si>
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строительства, за счет средств бюджета поселения  </t>
  </si>
  <si>
    <t>обеспечение мероприятий по переселению граждан из аварийного жилищного фонда за счет средств бюджета поселения</t>
  </si>
  <si>
    <t>Обеспечение мероприятий в сфере ипотечного жилищного кредитования</t>
  </si>
  <si>
    <t>Обеспечение мероприятий по осуществлению грузопассажирских  перевозок на речном транспорте</t>
  </si>
  <si>
    <t>Обеспечение мероприятий по  предупреждению и ликвидации последствий чрезвычайных ситуаций в границах поселения</t>
  </si>
  <si>
    <t>Обеспечение   первичных мер пожарной безопасности в границах населенных пунктов поселения</t>
  </si>
  <si>
    <t xml:space="preserve">Обеспечение культурно-досуговых мероприятий </t>
  </si>
  <si>
    <t>Обеспечение  физкультурно-спортивных мероприятий</t>
  </si>
  <si>
    <t>Обеспечение мероприятий по уличному освещению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</si>
  <si>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</si>
  <si>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 по землеустройству и землепользованию,   определению кадастровой стоимости и приобретению прав собственности</t>
  </si>
  <si>
    <t>Обеспечение мероприятий по внесению изменений в документы территориального планирования</t>
  </si>
  <si>
    <t>Обеспечение мероприятий по выдаче градостроительных документов</t>
  </si>
  <si>
    <t>Обеспечение мероприятий по установке приборов учета потребляемых ресурсов</t>
  </si>
  <si>
    <t>Обеспечение мероприятий по  содержанию мест захоронения</t>
  </si>
  <si>
    <t>Обеспечение мероприятий по обеспечению безопасности людей на водных объектах, охране их жизни и здоровья</t>
  </si>
  <si>
    <t>Обеспечение мероприятий для развития субъектов малого и среднего предпринимательства</t>
  </si>
  <si>
    <t>Обеспечение мероприятий  по работе с детьми и молодежью</t>
  </si>
  <si>
    <t>Обеспечение мероприятий по поддержке СМИ</t>
  </si>
  <si>
    <t>Обеспечение мероприятий по  определению  поставщиков (подрядчиков, исполнителей), в порядке установленном Федеральным законом от 05.04.2013 года № 44-ФЗ</t>
  </si>
  <si>
    <t>Обеспечение мероприятий по переселению граждан из аварийного жилищного фонда, непригодного для проживания, с высоким уровнем износа  за счет средств бюджета поселения</t>
  </si>
  <si>
    <t>Обеспечение мероприятий по доведению до сведения жителей МО официальной информации о социально-экономическом и культурном  развитии  МО, о развитии его общественной инфраструктуры и иной официальной информации</t>
  </si>
  <si>
    <t>Обеспечение мероприятий по строительству  спортивных объектов</t>
  </si>
  <si>
    <t xml:space="preserve">Обеспечение мероприятий по начислению и сбору платы за найм муниципального жилищного фонда </t>
  </si>
  <si>
    <t>Обеспечение мероприятий  по капитальному ремонту лифтов в МКД, в части жилых помещений находящихся в муниципальной собственности</t>
  </si>
  <si>
    <t>Обеспечение мероприятий по защите от чрезвычайных ситуаций природного и техногенного характера</t>
  </si>
  <si>
    <t>Обеспечение деятельности народных дружин</t>
  </si>
  <si>
    <t xml:space="preserve">Обеспечение мероприятий в области дорожного хозяйства по ремонту дворовых территорий </t>
  </si>
  <si>
    <t>Обеспечение мероприятий по строительству, реконструкции и ремонту общественных туалетов</t>
  </si>
  <si>
    <t>Расходы на осуществление полномочий РФ по государственной регистрации актов гражданского состояния, производимые за счет средств федерального бюджета</t>
  </si>
  <si>
    <t xml:space="preserve">Расходы на комплектование книжных фондов библиотек муниципальных образований Ярославской области </t>
  </si>
  <si>
    <t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</si>
  <si>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Оплата труда работников сферы образования</t>
  </si>
  <si>
    <t>Расходы на капитальный ремонт зданий, возвращенных системе образования и функционирующих дошкольных и общеобразовательных учреждений</t>
  </si>
  <si>
    <t>Расходы на реализацию мероприятий по строительству дошкольных образовательных учреждений за счет средств областного бюджета</t>
  </si>
  <si>
    <t>Расходы на реализацию мероприятий патриотического воспитания молодежи Ярославской области за счет средств областного бюджета</t>
  </si>
  <si>
    <t>Оплата труда работников сферы молодежной политики</t>
  </si>
  <si>
    <t>Расходы на повышение социальной активности пожилых людей в части организации культурных программ за счет средств областного бюджета</t>
  </si>
  <si>
    <t>Расходы на оздоровление и отдых детей за счет средств областного бюджета</t>
  </si>
  <si>
    <t>Расходы на организацию профильных лагерей за счет средств областного бюджета</t>
  </si>
  <si>
    <t>Расходы на оборудование социально-значимых объектов сферы образования с целью обеспечения доступности для инвалидов</t>
  </si>
  <si>
    <t>Расходы на оборудование социально-значимых объектов сферы культуры с целью обеспечения доступности для инвалидов за счет средств областного бюджета</t>
  </si>
  <si>
    <t>Расходы на оборудование социально-значимых объектов сферы молодежная политика с целью обеспечения доступности для инвалидов за счет средств областного бюджета</t>
  </si>
  <si>
    <t xml:space="preserve">Субсидия на реализацию мероприятий подпрограммы «Государственная поддержка  молодых семьей Ярославской области в  приобретении (строительстве) жилья» </t>
  </si>
  <si>
    <t>Субсидия на реализацию подпрограммы «Государственная  поддержка граждан, проживающих на территории Ярославской области,  в сфере ипотечного жилищного кредитования»</t>
  </si>
  <si>
    <t>Субсидия на реализацию мероприятий по обеспечению безопасности граждан на водных объектах</t>
  </si>
  <si>
    <t>Оплата труда работников сферы культуры</t>
  </si>
  <si>
    <t>Субсидия на мероприятия, направленные на  капитальный ремонт гидротехнических сооружений, расположенных на территории Ярославской области и находящихся в муниципальной собственности, за счет средств областного бюджета</t>
  </si>
  <si>
    <t>Субсидия на реализацию мероприятий по строительству и реконструкции объектов теплоснабжения и газификации</t>
  </si>
  <si>
    <t>Субсидия на реализацию мероприятий на строительство и реконструкцию объектов водоснабжения и водоотведения за счет средств областного бюджета</t>
  </si>
  <si>
    <t>Расходы на содействие развитию малого и среднего предпринимательства за счет средств областного бюджета</t>
  </si>
  <si>
    <t>Субсидия на реализацию муниципальных программ развития малого и среднего предпринимательства  за счет средств областного бюджета</t>
  </si>
  <si>
    <t>Расходы на развитие органов местного самоуправления на территории ЯО</t>
  </si>
  <si>
    <t>Расходы на реализацию ОЦП "Развитие органов местного самоуправления на территории ЯО"</t>
  </si>
  <si>
    <t xml:space="preserve">Субсидия на осуществление бюджетных  инвестиций в объекты капитального строительства и реконструкцию дорожного хозяйства муниципальной собственности </t>
  </si>
  <si>
    <t>Субсидия на улучшение жилищных условий граждан, проживающих в сельской местности на территории Ярославской области, в том числе молодых семей и молодых специалистов, за счет средств областного бюджета</t>
  </si>
  <si>
    <t>Мероприятия по повышению энергоэффективности и энергосбережению за счет средств областного бюджета</t>
  </si>
  <si>
    <t>Расходы на обеспечение казначейской системы исполнения областного и местных бюджетов в муниципальных районах (городских округах) Ярославской области</t>
  </si>
  <si>
    <t>Расходы на организацию присмотра и ухода за детьми в образовательных организациях</t>
  </si>
  <si>
    <t>Субсидия на благоустройство населенных пунктов Ярославской  области</t>
  </si>
  <si>
    <t>Резервные фонды исполнительных органов государственной власти субъектов Российской Федерации</t>
  </si>
  <si>
    <t>Значение</t>
  </si>
  <si>
    <t>R0840</t>
  </si>
  <si>
    <t>19.0.00</t>
  </si>
  <si>
    <t>19.0.01</t>
  </si>
  <si>
    <t>Дополнительное образование детей</t>
  </si>
  <si>
    <t>Молодежная политика</t>
  </si>
  <si>
    <t xml:space="preserve">Молодежная политика </t>
  </si>
  <si>
    <t>R0160</t>
  </si>
  <si>
    <t>L0160</t>
  </si>
  <si>
    <t>Расходы на капитальный ремонт плотины на р.Костромка</t>
  </si>
  <si>
    <t>Субсидия на реализацию мероприятий, направленных на капитальный ремонт гидротехнических сооружений</t>
  </si>
  <si>
    <t>1. Межбюджетные трансферты на организацию  в границах поселения водоснабжения населения</t>
  </si>
  <si>
    <t>03.2.03</t>
  </si>
  <si>
    <t>Обучение по охране труда работников организаций Тутаевского муниципального района</t>
  </si>
  <si>
    <t>20.0.00</t>
  </si>
  <si>
    <t>Муниципальная программа "Охрана окружающей среды и рациональное природопользование в Тутаевском муниципальном районе"</t>
  </si>
  <si>
    <t>20.0.01</t>
  </si>
  <si>
    <t>Организация системы подготовки, планирования, информационного сопровождения и осуществления муниципальных закупок</t>
  </si>
  <si>
    <t>20.0.02</t>
  </si>
  <si>
    <t>Повышение профессионального уровня специалистов,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</t>
  </si>
  <si>
    <t>21.0.00</t>
  </si>
  <si>
    <t>21.0.01</t>
  </si>
  <si>
    <t>Субсидия на мероприятия по  содействию развития малого и среднего предпринимательства</t>
  </si>
  <si>
    <t>Субсидия на возмещение затрат по содержанию и ремонту  объектов находящихся в муниципальной собственности</t>
  </si>
  <si>
    <t>Субсидия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t>
  </si>
  <si>
    <t>Субсидия на предоставление бесплатного проезда детям из многодетных семей, обучающимся в общеобразовательных учреждениях, за счет средств областного бюджета</t>
  </si>
  <si>
    <t>Субсидия на обеспечение мероприятий по организации населению услуг бань  в общих отделениях</t>
  </si>
  <si>
    <t>Субсидия на возмещение затрат по пассажирским перевозкам внутримуниципальным транспортом общего пользования</t>
  </si>
  <si>
    <t>Субсидия  на возмещение части затрат по обеспечению населения твердым топливом</t>
  </si>
  <si>
    <t>Обеспечение качества и доступности образовательных услуг в сфере дошкольного образования</t>
  </si>
  <si>
    <t>Обеспечение качества и доступности образовательных услуг в сфере общего образования</t>
  </si>
  <si>
    <t>Обеспечение качества и доступности образовательных услуг в сфере дополнительного образования</t>
  </si>
  <si>
    <t>02.1.07</t>
  </si>
  <si>
    <t>Повышение мотивации участников образовательного процесса</t>
  </si>
  <si>
    <t>02.1.09</t>
  </si>
  <si>
    <t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t>
  </si>
  <si>
    <t>Обеспечение качества реализации мер по социальной поддержке детей-сирот и детей, оставшихся без попечения родителей</t>
  </si>
  <si>
    <t>02.1.08</t>
  </si>
  <si>
    <t>Обеспечение компенсационных выплат</t>
  </si>
  <si>
    <t>Муниципальная программа "Обеспечение муниципальных закупок в Тутаевском муниципальном районе"</t>
  </si>
  <si>
    <t>Обеспечение мероприятий по ремонту муниципальных квартир</t>
  </si>
  <si>
    <t>Обеспечение деятельности учреждений спорта</t>
  </si>
  <si>
    <t>S4880</t>
  </si>
  <si>
    <t>Мероприятия по патриотическому воспитанию граждан</t>
  </si>
  <si>
    <t>19.0.02</t>
  </si>
  <si>
    <t>Информационное обеспечение реализации мероприятий программы</t>
  </si>
  <si>
    <t>002</t>
  </si>
  <si>
    <t>20</t>
  </si>
  <si>
    <t>29</t>
  </si>
  <si>
    <t>35</t>
  </si>
  <si>
    <t>250</t>
  </si>
  <si>
    <t>220</t>
  </si>
  <si>
    <t>260</t>
  </si>
  <si>
    <t>30</t>
  </si>
  <si>
    <t>270</t>
  </si>
  <si>
    <t>462</t>
  </si>
  <si>
    <t>380</t>
  </si>
  <si>
    <t>137</t>
  </si>
  <si>
    <t>40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</si>
  <si>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</si>
  <si>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</si>
  <si>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</si>
  <si>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Возврат остатков субсидий на государственную поддержку
 малого и среднего предпринимательства, включая 
крестьянские (фермерские) хозяйства,  
из бюджетов муниципальных районов
</t>
  </si>
  <si>
    <t xml:space="preserve">Возврат остатков субсидий на мероприятия
 по поддержке социально ориентированных 
некоммерческих организаций из
 бюджетов муниципальных районов
</t>
  </si>
  <si>
    <t xml:space="preserve">Возврат прочих остатков субсидий, субвенций 
и иных межбюджетных трансфертов, имеющих
 целевое назначение, прошлых лет из бюджетов 
муниципальных районов
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</si>
  <si>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</si>
  <si>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Обеспечение надежного снабжения  твердым топливом  сельского населения, путем частичного возмещения расходов</t>
  </si>
  <si>
    <t>Повышение уровня газификации и модернизации объектов социальной сферы</t>
  </si>
  <si>
    <t>Гарантированное обеспечение населения питьевой водой, очистки сточных вод, охраны источников питьевого водоснабжения от загрязнения</t>
  </si>
  <si>
    <t>Повышение уровня газификации жилищного фонда населенных пунктов, путем строительства  межпоселковых газопроводов и распределительных газовых сетей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</si>
  <si>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</si>
  <si>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Развитие водохозяйственного комплекса Тутаевского муниципального района</t>
  </si>
  <si>
    <t>Проведение мероприятий по охране окружающей среды и природопользованию на территории Тутаевского муниципального района</t>
  </si>
  <si>
    <t>Развитие сети плоскостных спортивных сооружений</t>
  </si>
  <si>
    <t>Муниципальная целевая программа "Духовно-нравственное воспитание и просвещение населения Тутаевского муниципального района"</t>
  </si>
  <si>
    <t>01.1.02</t>
  </si>
  <si>
    <t>Обеспечение качества и доступности услуг(работ) в сфере молодежной политики</t>
  </si>
  <si>
    <t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</si>
  <si>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3013</t>
  </si>
  <si>
    <t>3015</t>
  </si>
  <si>
    <t>3028</t>
  </si>
  <si>
    <t>3003</t>
  </si>
  <si>
    <t>3004</t>
  </si>
  <si>
    <t>3005</t>
  </si>
  <si>
    <t>3029</t>
  </si>
  <si>
    <t>3030</t>
  </si>
  <si>
    <t>3031</t>
  </si>
  <si>
    <t>3019</t>
  </si>
  <si>
    <t>3021</t>
  </si>
  <si>
    <t>3022</t>
  </si>
  <si>
    <t>3023</t>
  </si>
  <si>
    <t>3010</t>
  </si>
  <si>
    <t>3008</t>
  </si>
  <si>
    <t>3014</t>
  </si>
  <si>
    <t>3009</t>
  </si>
  <si>
    <t>3020</t>
  </si>
  <si>
    <t>3007</t>
  </si>
  <si>
    <t>3017</t>
  </si>
  <si>
    <t>3033</t>
  </si>
  <si>
    <t>3006</t>
  </si>
  <si>
    <t>3027</t>
  </si>
  <si>
    <t>3026</t>
  </si>
  <si>
    <t>2015</t>
  </si>
  <si>
    <t>077</t>
  </si>
  <si>
    <t>Расходы на развитие взаимодействия органов местного самоуправления Тутаевского муниципального района, СОНКО и ТОС</t>
  </si>
  <si>
    <t xml:space="preserve">Стимулирование и поддержка реализации социально-значимых проектов и программ, реализуемых гражданскими активистами, СОНКО ИТОС, реализуемых на территории ТМР </t>
  </si>
  <si>
    <t>Развитие взаимодействия органов местного самоуправления Тутаевского муниципального района, СОНКО и ТОС</t>
  </si>
  <si>
    <t>Расходы на поддержку общественного самоуправления и некоммерческих организаций</t>
  </si>
  <si>
    <t xml:space="preserve">Дотации бюджетам муниципальным районов на выравнивание бюджетной обеспеченности </t>
  </si>
  <si>
    <t>2020 год                                                                               Сумма, руб.</t>
  </si>
  <si>
    <t>1 11 05013 05 0000 120</t>
  </si>
  <si>
    <t>1 14 06013 05 0000 430</t>
  </si>
  <si>
    <t>Субсидия бюджетам муниципальных районов на поддержку отрасли культуры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</si>
  <si>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</si>
  <si>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</si>
  <si>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Содержание и организация деятельности аварийно-спасательных служб</t>
  </si>
  <si>
    <t>Поддержки деятельности социально-ориентированных некоммерческих организаций</t>
  </si>
  <si>
    <t>Расходы на природоохранные мероприятия</t>
  </si>
  <si>
    <t>Прочая закупка товаров, работ и услуг для обеспечения государственных (муниципальных) нужд</t>
  </si>
  <si>
    <t xml:space="preserve">Закупка товаров, работ и услуг для обеспечения государственных (муниципальных) нужд
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</si>
  <si>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</si>
  <si>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Капитальные вложения в объекты государственной (муниципальной) собственности</t>
  </si>
  <si>
    <t>Обеспечение условий для исполнения функций финансового органа</t>
  </si>
  <si>
    <t>21.0.02</t>
  </si>
  <si>
    <t>Организационно-техническое обеспечение бюджетного процесса</t>
  </si>
  <si>
    <t>21.0.03</t>
  </si>
  <si>
    <t>Нормативно-методическое обеспечение бюджетного процесса</t>
  </si>
  <si>
    <t>22.0.00</t>
  </si>
  <si>
    <t>Муниципальная программа "Формирование  современной городской среды"  Тутаевского муниципального района</t>
  </si>
  <si>
    <t>Повышение уровня благоустройства дворовых территорий</t>
  </si>
  <si>
    <t>Повышение  уровня благоустройства  мест массового отдыха людей</t>
  </si>
  <si>
    <t>23.0.00</t>
  </si>
  <si>
    <t>23.0.01</t>
  </si>
  <si>
    <t>Мероприятия по обеспечению безопасности жителей района</t>
  </si>
  <si>
    <t>Расходы на обеспечение безопасности жителей района</t>
  </si>
  <si>
    <t>Субвенция на освобождение от оплаты стоимости  проезда детей из многодетных семей</t>
  </si>
  <si>
    <t>084</t>
  </si>
  <si>
    <t>3036</t>
  </si>
  <si>
    <t>3037</t>
  </si>
  <si>
    <t>930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</si>
  <si>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</si>
  <si>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R4620</t>
  </si>
  <si>
    <t xml:space="preserve">Обеспечение мероприятий по строительству,  реконструкции и ремонту  объектов водоснабжения и водоотведения </t>
  </si>
  <si>
    <t xml:space="preserve">Строительство и реконструкция  объектов  газификации 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</si>
  <si>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</si>
  <si>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</si>
  <si>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строительству и реконструкции  памятников</t>
  </si>
  <si>
    <t>22.0.01</t>
  </si>
  <si>
    <t>22.0.02</t>
  </si>
  <si>
    <t>22.0.03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</si>
  <si>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</si>
  <si>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t>
  </si>
  <si>
    <t>S3140</t>
  </si>
  <si>
    <t>S5800</t>
  </si>
  <si>
    <t>Субсидия на реализацию мероприятий по информационному обеспечению муниципальных закупок</t>
  </si>
  <si>
    <t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t>
  </si>
  <si>
    <t>Строительство и реконструкция спортивных сооружений и укрепление материальной базы</t>
  </si>
  <si>
    <t>Мероприятия  направленные на развитие агропромышленного комплекса</t>
  </si>
  <si>
    <t>Субсидия на возмещение части затрат сельхозтоваропроиизводителям на реализованное молоко</t>
  </si>
  <si>
    <t xml:space="preserve">Субсидия на возмещение части затрат сельхозтоваропроиизводителям на содержание маточного поголовья овец романовской породы </t>
  </si>
  <si>
    <t>Бесперебойное функционирование информационных систем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</si>
  <si>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t>
  </si>
  <si>
    <t>03.1.04</t>
  </si>
  <si>
    <t>Субвенция на осуществление полномочий Российской Федерации по государственной регистрации актов гражданского состояния</t>
  </si>
  <si>
    <t>13310</t>
  </si>
  <si>
    <t>Гранты, в форме субсидий, на выплату  вознаграждения сельхозтоваропроизхводителям - победителям конкурса</t>
  </si>
  <si>
    <t>2021 год                                                                               Сумма, руб.</t>
  </si>
  <si>
    <t>911</t>
  </si>
  <si>
    <t>150</t>
  </si>
  <si>
    <t>2038</t>
  </si>
  <si>
    <t>Субсидия на повышение оплаты труда отдельных категорий работников муниципальных учреждений в сфере образования</t>
  </si>
  <si>
    <t>2037</t>
  </si>
  <si>
    <t>Субсидия на повышение оплаты труда работников муниципальных учреждений в сфере культуры</t>
  </si>
  <si>
    <t xml:space="preserve">Субсидия на реализацию мероприятий по строительству объектов газификации </t>
  </si>
  <si>
    <t>573</t>
  </si>
  <si>
    <t>Субвенция на осуществление переданных полномочий Российской Федерации по назначению и осуществлению ежемесячной выплаты в связи с рождением (усыновлением) первого ребенка</t>
  </si>
  <si>
    <t>022</t>
  </si>
  <si>
    <t>Субвенция на компенсацию отдельным категориям граждан оплаты взноса на капитальный ремонт  общего имущества в многоквартирном доме в части расходов по доставке выплат получателям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</si>
  <si>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</si>
  <si>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</si>
  <si>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</si>
  <si>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</si>
  <si>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</si>
  <si>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2 19 35930 05 0000 150</t>
  </si>
  <si>
    <t>Возврат остатков субвенций на государственную регистрацию актов гражданского состояния из бюджетов муниципальных районов</t>
  </si>
  <si>
    <t>1 11 05013 13 0000 120</t>
  </si>
  <si>
    <t xml:space="preserve">1 14 06013 13 0000 430 </t>
  </si>
  <si>
    <t>2 02 29999 05 0000 150</t>
  </si>
  <si>
    <t>2 02 40014 05 0000 150</t>
  </si>
  <si>
    <t>2 18 05030 05 0000 150</t>
  </si>
  <si>
    <t>2 19 60010 05 0000 150</t>
  </si>
  <si>
    <t>Субсидия на реализацию мероприятий по строительству объектов газификации</t>
  </si>
  <si>
    <t>Обеспечение софинансирования по строительству объектов газификации</t>
  </si>
  <si>
    <t xml:space="preserve"> Доходы,   получаемые   в    виде арендной  платы   за   земельные участки, государственная собственность  на     которые не разграничена и которые расположены в границах  городских поселений, а также  средства  от продажи права на заключение договоров аренды указанных земельных участков</t>
  </si>
  <si>
    <t xml:space="preserve">Доходы  от   продажи   земельных участков,                    государственная собственность  на которые не
разграничена и которые расположены в границах городских поселений
</t>
  </si>
  <si>
    <t>2 19 25085 05 0000 150</t>
  </si>
  <si>
    <t>2 19 25064 05 0000 150</t>
  </si>
  <si>
    <t xml:space="preserve">2 02 49999 05 0000 150 </t>
  </si>
  <si>
    <t>2 02 35930 05 0000 150</t>
  </si>
  <si>
    <t>2 02 35120 05 0000 150</t>
  </si>
  <si>
    <t>2 02 30024 05 0000 150</t>
  </si>
  <si>
    <t>2 02 20041 05 0000 150</t>
  </si>
  <si>
    <t>2 18 60010 05 0000 150</t>
  </si>
  <si>
    <t>2 19 35260 05 0000 150</t>
  </si>
  <si>
    <t>Возврат остатков субвенций на выплату единовременного пособия при всех формах устройства детей, лишенных родительского попечения, в семью из бюджетов муниципальных районов</t>
  </si>
  <si>
    <t>2 02 35260 05 0000 150</t>
  </si>
  <si>
    <t>2 02 49999 05 0000 150</t>
  </si>
  <si>
    <t>2 02 30022 05 0000 150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</si>
  <si>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</si>
  <si>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2 02 35084 05 0000 150</t>
  </si>
  <si>
    <t>2 02 35137 05 0000 150</t>
  </si>
  <si>
    <t xml:space="preserve">Субвенции бюджетам муниципальных районов
на осуществление переданного полномочия
Российской Федерации по осуществлению ежегодной
денежной выплаты лицам, награжденным нагрудным
знаком "Почетный донор России"
</t>
  </si>
  <si>
    <t>2 02 35220 05 0000 150</t>
  </si>
  <si>
    <t>2 02 35250 05 0000 150</t>
  </si>
  <si>
    <t>2 02 35270 05 0000 150</t>
  </si>
  <si>
    <t>2 02 35380 05 0000 150</t>
  </si>
  <si>
    <t>2 02 35462 05 0000 150</t>
  </si>
  <si>
    <t>2 02 35573 05 0000 150</t>
  </si>
  <si>
    <t>2 19 35137 05 0000 150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</si>
  <si>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муниципальных районов</t>
  </si>
  <si>
    <t>2 19 35220 05 0000 150</t>
  </si>
  <si>
    <t>Возврат остатков субвенций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из бюджетов муниципальных районов</t>
  </si>
  <si>
    <t>2 19 35250 05 0000 150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</si>
  <si>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</si>
  <si>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2 19 35270 05 0000 150</t>
  </si>
  <si>
    <t>Возврат остатков субвенций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 года N 81-ФЗ "О государственных пособиях гражданам, имеющим детей" из бюджетов муниципальных районов</t>
  </si>
  <si>
    <t>2 19 35380 05 0000 150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</si>
  <si>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 года N 81-ФЗ "О государственных пособиях гражданам, имеющим детей" из бюджетов муниципальных районов</t>
  </si>
  <si>
    <t xml:space="preserve">2 19 35462 05 0000 150 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</si>
  <si>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</si>
  <si>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</si>
  <si>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2 19 35573 05 0000 150</t>
  </si>
  <si>
    <t>2 02 15001 05 0000 150</t>
  </si>
  <si>
    <t>2 02 15002 05 0000 150</t>
  </si>
  <si>
    <t>2 02 19999 05 0000 150</t>
  </si>
  <si>
    <t>2 08 05000 05 0000 150</t>
  </si>
  <si>
    <t>2 02 45160 05 0000 150</t>
  </si>
  <si>
    <t>2 18 45160 05 0000 150</t>
  </si>
  <si>
    <t>Доходы бюджетов муниципальных районов от возврата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поселений</t>
  </si>
  <si>
    <t>2 19 45160 05 0000 150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</si>
  <si>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</si>
  <si>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 xml:space="preserve">Мероприятия по разработке проекта зон охраны объектов культурного наследия </t>
  </si>
  <si>
    <t>Субвенция на осуществление переданных полномочий РФ по назначению и осуществлению ежемесячной выплаты в связи с рождением (усыновлением) первого ребенка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</si>
  <si>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</t>
  </si>
  <si>
    <t>2938</t>
  </si>
  <si>
    <t>Главные администраторы источнков финансирования дефицита бюджета Тутаевского муниципального района и закрепляемые за ними источники финансирования дефицита бюджета</t>
  </si>
  <si>
    <t xml:space="preserve">Межбюджетные трансферты на обеспечение мероприятий по осуществлению внешнего муниципального финансового контроля
</t>
  </si>
  <si>
    <t>на 01.01.2022</t>
  </si>
  <si>
    <t>Налоговые и неналоговые доходы</t>
  </si>
  <si>
    <t>2020 год Сумма, руб.</t>
  </si>
  <si>
    <t>2021 год Сумма, руб.</t>
  </si>
  <si>
    <t>24.0.00</t>
  </si>
  <si>
    <t>24.0.01</t>
  </si>
  <si>
    <t>Муниципальная программа "Сохранение, использование и популяризация объектов культурного наследия на территории Тутаевского муниципального района "</t>
  </si>
  <si>
    <t>Разработка, согласование, утверждение проекта зон охраны объектов культурного наследия</t>
  </si>
  <si>
    <t>24.0.02</t>
  </si>
  <si>
    <t>Проведение историко-культурной экспертизы объектов культурного наследия</t>
  </si>
  <si>
    <t>2 02 25519 05 0000 150</t>
  </si>
  <si>
    <t>15.0.04</t>
  </si>
  <si>
    <t>Муниципальная программа "Развитие муниципальной службы и повышение квалификации руководителей муниципальных учреждений в  Тутаевском муниципальном районе"</t>
  </si>
  <si>
    <t xml:space="preserve">Профессиональное развитие  муниципальных служащих и повышение квалификации руководителей муниципальных учреждений </t>
  </si>
  <si>
    <t>Организация предоставления транспортных услуг по перевозке пассажиров речным транспортом</t>
  </si>
  <si>
    <t>16.2.04</t>
  </si>
  <si>
    <t>Обеспечение мероприятий по обследованию жилых домов</t>
  </si>
  <si>
    <t>Содержание и ремонт бесхозяйных стационарных объектов и сетей</t>
  </si>
  <si>
    <t>Обеспечение мероприятий по разработке программ транспортной инфраструктуры сельских поселений</t>
  </si>
  <si>
    <t>Субсидия на возмещение части затрат по вводу земель сельскохозяйственного назначения</t>
  </si>
  <si>
    <t>Бюджетные инвестиции на строительство межпоселенческих газопроводов</t>
  </si>
  <si>
    <t>Мероприятия по реконструкции и капитальному ремонту учреждения социальной защиты</t>
  </si>
  <si>
    <t>Расходы на обеспечение трудоустройства несовершеннолетних граждан на временные рабочие места</t>
  </si>
  <si>
    <t>Обеспечение мероприятий в сфере ипотечного жилищного кредитования за счет средств поселений</t>
  </si>
  <si>
    <t>Мероприятия по благоустройству и ремонту дворовых территории в рамках софинансирования инициативного бюджетирования</t>
  </si>
  <si>
    <t>Субсидия на ремонт дорожных объектов муниципальной собственности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</si>
  <si>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</si>
  <si>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внешнего муниципального контроля</t>
  </si>
  <si>
    <t>Мероприятия по актуализации схем теплоснабжения</t>
  </si>
  <si>
    <t>Обеспечение других обязательств в рамках передаваемых полномочий по содержанию имущества казны городского поселения Тутаев</t>
  </si>
  <si>
    <t>Обеспечение мероприятий  в области сохранения и восстановления   исторического облика населенных пунктов поселений, объектов культурного наследия</t>
  </si>
  <si>
    <t>Обеспечение мероприятий  в рамках реализации проекта «Сохранение и развитие малых исторических городов и поселений»</t>
  </si>
  <si>
    <t>Обеспечение мероприятий по оптимизации  теплоснабжения с переводом объектов на индивидуальное газовое отопление</t>
  </si>
  <si>
    <t>Обеспечение мероприятий по строительству канатной дороги через   р. Волга</t>
  </si>
  <si>
    <t>Обеспечение мероприятий  по переработке и утилизации ливневых стоков</t>
  </si>
  <si>
    <t>Обеспечение мероприятий  по разработке программы транспортной инфраструктуры</t>
  </si>
  <si>
    <t>Обеспечение мероприятий по актуализации схем водоснабжения и водоотведения</t>
  </si>
  <si>
    <t>Обеспечение мероприятий по  формированию современной городской среды в области дорожного хозяйства</t>
  </si>
  <si>
    <t>Обеспечение доп.финансирования мероприятий  по формированию современной городской среды</t>
  </si>
  <si>
    <t>Обеспечение мероприятий по актуализации  границ  особо охраняемых объектов- памятников природы</t>
  </si>
  <si>
    <t>Обеспечение мероприятий по обустройству мест массового отдыха в рамках реализации губернаторского проекта «Решаем вместе!»</t>
  </si>
  <si>
    <t>Обеспечение мероприятий по содержанию  военно-мемориального комплекса пл.Юности</t>
  </si>
  <si>
    <t>Содержание и организация деятельности дорожного хозяйства</t>
  </si>
  <si>
    <t>Обеспечение надежного теплоснабжения жилищного фонда городского поселения Тутаев</t>
  </si>
  <si>
    <t>Обеспечение мероприятий по разработке программы коммунальной инфраструктуры</t>
  </si>
  <si>
    <t>Обеспечение мероприятий по разработке комплексных схем организации дорожного движения в рамках агломерации "Ярославская"</t>
  </si>
  <si>
    <t>Мероприятия, направленные на реализацию задачи по государственной поддержке граждан, проживающих на территории ЯО, в сфере ипотечного жилищного кредитования</t>
  </si>
  <si>
    <t>Субсидия  на создание условий для развития  инфраструктуры досуга и отдыха</t>
  </si>
  <si>
    <t>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</t>
  </si>
  <si>
    <t xml:space="preserve">Иная дотация </t>
  </si>
  <si>
    <t>Субсидия на комплексное развитие транспортной инфраструктуры городской агломерации "Ярославская" за счет средств областного бюджета</t>
  </si>
  <si>
    <t>Субсидия на мероприятия по строительству межпоселеченских газопроводов</t>
  </si>
  <si>
    <t>Расходы на реализацию мероприятий инициативного бюджетирования на территории Ярославской области</t>
  </si>
  <si>
    <t>Мероприятия по благоустройству и ремонту дворовых  территории в рамках софинансирования инициативного бюджетирования</t>
  </si>
  <si>
    <t>Субсидия на формирование современной городской среды  (кредиторская задолженность)</t>
  </si>
  <si>
    <t xml:space="preserve">Субсидия на формирование современной городской среды </t>
  </si>
  <si>
    <t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</si>
  <si>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 xml:space="preserve">Мероприятия по содержанию территории города  из средств гранта района </t>
  </si>
  <si>
    <t>L0206</t>
  </si>
  <si>
    <t xml:space="preserve">Обеспечение мероприятий по улучшению жилищных условий молодых семей, проживающих на территории ЯО </t>
  </si>
  <si>
    <t>L4976</t>
  </si>
  <si>
    <t>Субсидии на мероприятия по господдержке молодых семей в приобретении (строительстве) жилья</t>
  </si>
  <si>
    <t>L5190</t>
  </si>
  <si>
    <t>Расходы на поддержку отрасли культуры</t>
  </si>
  <si>
    <t>L5276</t>
  </si>
  <si>
    <t>Субсидия  на реализацию муниципальных программ (подпрограмм) развития малого и среднего предпринимательства, в том числе монопрофильных муниципальных образований</t>
  </si>
  <si>
    <t>L5556</t>
  </si>
  <si>
    <t>Обеспечение  мероприятий по формированию современной городской среды</t>
  </si>
  <si>
    <t>L5606</t>
  </si>
  <si>
    <t>Обеспечение  мероприятий по формированию современной городской среды в области благоустройства мест массового отдыха</t>
  </si>
  <si>
    <t>R0190</t>
  </si>
  <si>
    <t>R0200</t>
  </si>
  <si>
    <t>R0430</t>
  </si>
  <si>
    <t>R0460</t>
  </si>
  <si>
    <t>R0500</t>
  </si>
  <si>
    <t>R0510</t>
  </si>
  <si>
    <t>R0520</t>
  </si>
  <si>
    <t>R0530</t>
  </si>
  <si>
    <t>R0550</t>
  </si>
  <si>
    <t>R0650</t>
  </si>
  <si>
    <t>R0740</t>
  </si>
  <si>
    <t>R0750</t>
  </si>
  <si>
    <t>R0841</t>
  </si>
  <si>
    <t>R0850</t>
  </si>
  <si>
    <t>R0860</t>
  </si>
  <si>
    <t>R0870</t>
  </si>
  <si>
    <t>R0890</t>
  </si>
  <si>
    <t>R0970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</si>
  <si>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</si>
  <si>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R1000</t>
  </si>
  <si>
    <t>R1060</t>
  </si>
  <si>
    <t>R1430</t>
  </si>
  <si>
    <t>R1450</t>
  </si>
  <si>
    <t>R1690</t>
  </si>
  <si>
    <t>R1750</t>
  </si>
  <si>
    <t xml:space="preserve">Субсидия на реализацию мероприятий по созданию условий для развития инфраструктуры </t>
  </si>
  <si>
    <t>R2440</t>
  </si>
  <si>
    <t>Субсидия на финансирование дорожного хозяйства за счет средств областного бюджета</t>
  </si>
  <si>
    <t>R2446</t>
  </si>
  <si>
    <t>Мероприятия по финансированию дорожного хозяйства</t>
  </si>
  <si>
    <t>R2550</t>
  </si>
  <si>
    <t>R2560</t>
  </si>
  <si>
    <t>R2880</t>
  </si>
  <si>
    <t>R3040</t>
  </si>
  <si>
    <t>R3110</t>
  </si>
  <si>
    <t>R3140</t>
  </si>
  <si>
    <t>Поддержка деятельности социально-ориентированным некоммерческим организациям на конкурсной основе</t>
  </si>
  <si>
    <t>R4390</t>
  </si>
  <si>
    <t>R4420</t>
  </si>
  <si>
    <t>R4450</t>
  </si>
  <si>
    <t>R5160</t>
  </si>
  <si>
    <t>R5190</t>
  </si>
  <si>
    <t>R5260</t>
  </si>
  <si>
    <t>R5350</t>
  </si>
  <si>
    <t>R5356</t>
  </si>
  <si>
    <t>Мероприятия по ремонту дворовых территорий в рамках инициативного бюджетирования</t>
  </si>
  <si>
    <t>R5480</t>
  </si>
  <si>
    <t>R5490</t>
  </si>
  <si>
    <t>R5550</t>
  </si>
  <si>
    <t>R5556</t>
  </si>
  <si>
    <t>R5620</t>
  </si>
  <si>
    <t>Субсидия на капитальный ремонт и ремонт дорожных объектов муниципальной собственности</t>
  </si>
  <si>
    <t>R5626</t>
  </si>
  <si>
    <t>R5800</t>
  </si>
  <si>
    <t>Расходы на реализацию мероприятий по информационному обеспечению муниципальных закупок</t>
  </si>
  <si>
    <t>S1236</t>
  </si>
  <si>
    <t>S2446</t>
  </si>
  <si>
    <t>S5260</t>
  </si>
  <si>
    <t>S5356</t>
  </si>
  <si>
    <t>Обеспечение софинансирования по ремонту дворовых территорий в рамках инициативного бюджетирования</t>
  </si>
  <si>
    <t>S5626</t>
  </si>
  <si>
    <t>Обеспечение мероприятий по формированию современной городской среды</t>
  </si>
  <si>
    <t>9.5</t>
  </si>
  <si>
    <t>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</si>
  <si>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2904</t>
  </si>
  <si>
    <t>Межбюджетные трансферты на обеспечение мероприятий на строительство и реконструкцию объектов водоснабжения и водоотведения</t>
  </si>
  <si>
    <t>Межбюджетные трансферты на обеспечение мероприятий по осуществлению грузопассажирских  перевозок на речном транспорте</t>
  </si>
  <si>
    <t>Межбюджетные трансферты на обеспечение мероприятий по осуществлению пассажирских  перевозок на автомобильном  транспорте</t>
  </si>
  <si>
    <t>Межбюджетные трансферты на содержание и организацию деятельности по благоустройству на территории поселения</t>
  </si>
  <si>
    <t>Межбюджетные трансферты на обеспечение мероприятий в области благоустройства и озеленения</t>
  </si>
  <si>
    <t>Межбюджетные трансферты на обеспечение мероприятий по содержанию мест захоронения</t>
  </si>
  <si>
    <t>2937</t>
  </si>
  <si>
    <t>Межбюджетные трансферты на обеспечение мероприятий по содержанию, реконструкции и ремонту муниципального жилищного фонда</t>
  </si>
  <si>
    <t>2945</t>
  </si>
  <si>
    <t>Межбюджетные трансферты на обеспечение мероприятий по формированию современной городской среды</t>
  </si>
  <si>
    <t>2952</t>
  </si>
  <si>
    <t>Межбюджетные трансферты на обеспечение мероприятий по организации населению услуг торговли</t>
  </si>
  <si>
    <t>2956</t>
  </si>
  <si>
    <t>Межбюджетные трансферты на содержание и организация деятельности аварийно-спасательных служб и (или) аварийно-спасательных формирований на территории поселения</t>
  </si>
  <si>
    <t>2961</t>
  </si>
  <si>
    <t>Межбюджетные трансферты на обеспечение мероприятий  по переработке и утилизации ливневых стоков</t>
  </si>
  <si>
    <t>2969</t>
  </si>
  <si>
    <t>Межбюджетные трансферты на содержание и организацию деятельности дорожного хозяйства</t>
  </si>
  <si>
    <t>2972</t>
  </si>
  <si>
    <t>Межбюджетные трансферты на обеспечение  мероприятий по  разработке схем организации дорожного движения в рамках агломерации "Ярославская"</t>
  </si>
  <si>
    <t>2973</t>
  </si>
  <si>
    <t>Межбюджетные трансферты на обеспечение мероприятий в области дорожного хозяйства   по инициативному  бюджетированию</t>
  </si>
  <si>
    <t>2974</t>
  </si>
  <si>
    <t>Межбюджетные трансферты на обеспечение мероприятий в области благоустройства  по инициативному  бюджетированию</t>
  </si>
  <si>
    <t>2975</t>
  </si>
  <si>
    <t>Межбюджетные трансферты на дополнительное пенсионное обеспечение муниципальных служащих городского поселения Тутаев</t>
  </si>
  <si>
    <t>45</t>
  </si>
  <si>
    <t>293</t>
  </si>
  <si>
    <t>Межбюджетные трансферты, передаваемые бюджетам муниципальных районов на приобретение автотранспорт</t>
  </si>
  <si>
    <t>2921</t>
  </si>
  <si>
    <t>Межбюджетные трансферты на обеспечение культурно - досуговых мероприятий</t>
  </si>
  <si>
    <t>2948</t>
  </si>
  <si>
    <t>Межбюджетные трансферты на обеспечение деятельности народных дружин</t>
  </si>
  <si>
    <t>2968</t>
  </si>
  <si>
    <t>Межбюджетные трансферты на обеспечение мероприятий по содержанию военно-мемориального комплекса пл.Юности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</si>
  <si>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</si>
  <si>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393</t>
  </si>
  <si>
    <t>Изменения, руб.</t>
  </si>
  <si>
    <t>2943</t>
  </si>
  <si>
    <t>Межбюджетные трансферты на обеспечение мероприятий по начислению и сбору платы за найм муниципального жилищного фонда</t>
  </si>
  <si>
    <t>2951</t>
  </si>
  <si>
    <t>Межбюджетные трансферты на обеспечение поддержки деятельности социально-ориентированных некоммерческих организаций</t>
  </si>
  <si>
    <t>Межбюджетные трансферты на обеспечение  других обязательств в рамках передаваемых полномочий по содержанию казны  поселения</t>
  </si>
  <si>
    <t>2955</t>
  </si>
  <si>
    <t>Обеспечение софинансирования мероприятий по развитию транспортной инфраструктуры городской  агломерации "Ярославская" (район)</t>
  </si>
  <si>
    <t>Обеспечение   софинансирования мероприятий в области  дорожного хозяйства  на  ремонт и содержание автомобильных дорог (район)</t>
  </si>
  <si>
    <t>Реализация проектов создания комфортной городской среды в малых городах и исторических поселениях</t>
  </si>
  <si>
    <t>Реализация  регионального проекта "Формирование комфортной городской среды"</t>
  </si>
  <si>
    <t>22.0.F2</t>
  </si>
  <si>
    <t>Реализация   проекта "Формирование комфортной городской среды"</t>
  </si>
  <si>
    <t>2907</t>
  </si>
  <si>
    <t>Межбюджетные трансферты на обеспечение   мероприятий в области  дорожного хозяйства  на строительство и  модернизацию автомобильных дорог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</si>
  <si>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</si>
  <si>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19</t>
  </si>
  <si>
    <t>1004</t>
  </si>
  <si>
    <t>Обеспечение мероприятий по организации населению услуг торговли на селе</t>
  </si>
  <si>
    <t>Муниципальная программа "Внедрение и развитие аппаратно-программного комплекса "Безопасный город" на территории города Тутаева и Тутаевского муниципального района</t>
  </si>
  <si>
    <t>Создание финансовых механизмом, обеспечивающих надежную, качественную и бесперебойную работу  теплоснабжающих предприятий, созданных с участием Администрации Тутаевского муниципального района</t>
  </si>
  <si>
    <t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</si>
  <si>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03.1.Р1</t>
  </si>
  <si>
    <t>03.1.Р3</t>
  </si>
  <si>
    <t>Федеральный проект "Финансовая поддержка при рождении детей"</t>
  </si>
  <si>
    <t>Федеральный проект "Старшее поколение"</t>
  </si>
  <si>
    <t>Расходы на приобретение автотранспорта в рамках реализации федерального проекта  "Старшее поколение"</t>
  </si>
  <si>
    <t>Доплаты к пенсиям муниципальным служащим поселений</t>
  </si>
  <si>
    <t>от "___"_____________ 2019 г.№ _____</t>
  </si>
  <si>
    <t>от "___"_____________2019г.№_____</t>
  </si>
  <si>
    <t>от "_____"_____________ 2019 г. №______</t>
  </si>
  <si>
    <t>от "____"______________ 2019 г.№ ______</t>
  </si>
  <si>
    <t>от "____"______________ 2019г.№ ______</t>
  </si>
  <si>
    <t>от "____"______________ 2019 г. № ______</t>
  </si>
  <si>
    <t>3.  Межбюджетные трансферты на содержание органов местного самоуправления</t>
  </si>
  <si>
    <t xml:space="preserve">2.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</si>
  <si>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>от "___"_____________ 2019 г.№______</t>
  </si>
  <si>
    <t>от "____"_____________ 2019 г.№______</t>
  </si>
  <si>
    <t>от "_____"______________ 2019 г.№ ______</t>
  </si>
  <si>
    <t>Обеспечение детей организованными формами отдыха и оздоровления</t>
  </si>
  <si>
    <t>Расходы  на создания комфортной городской среды в малых городах и исторических поселениях</t>
  </si>
  <si>
    <t>2032</t>
  </si>
  <si>
    <t xml:space="preserve">Субсидия на реализацию мероприятий инициативного бюджетирования на территории Ярославской области (поддержка местных инициатив) </t>
  </si>
  <si>
    <t>49</t>
  </si>
  <si>
    <t>4006</t>
  </si>
  <si>
    <t>Межбюджетные трансферты на реализацию мероприятий по поощрению достижения наилечших значений показателей по отдельным направлениям развития муниципальных образований Ярославской области</t>
  </si>
  <si>
    <t xml:space="preserve">Субсидия на реализацию программ формирования современной городской среды </t>
  </si>
  <si>
    <t>25.0.00</t>
  </si>
  <si>
    <t>25.0.01</t>
  </si>
  <si>
    <t>25.0.02</t>
  </si>
  <si>
    <t>Муниципальная программа "Градостроительная деятельность на территории Тутаевского муниципального района "</t>
  </si>
  <si>
    <t xml:space="preserve">Внесение изменений в документы территориального планирования и градостроительного зонирования </t>
  </si>
  <si>
    <t>Мероприятия по внесению изменений в документы территориального  планирования и градостроительного зонирования</t>
  </si>
  <si>
    <t>2944</t>
  </si>
  <si>
    <t>Межбюджетные трансферты на обеспечение мероприятий по капитальному ремонту лифтов МКД, в части жилых помещений, находящихся в муниципальной собственности</t>
  </si>
  <si>
    <t>03.2.02</t>
  </si>
  <si>
    <t>Специальная оценка условий труда работающих в организациях, расположенных на территории Тутаевского муниципального района</t>
  </si>
  <si>
    <t>Превентивные меры, направленные на снижение производственного травматизма и профессиональной заболеваемости</t>
  </si>
  <si>
    <t>4. Межбюджетные трансферты на 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</si>
  <si>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 xml:space="preserve">Субсидия на обеспечение мероприятий по переселению граждан из аварийного жилищного фонда за счет средств, поступивших от государственной корпорации -Фонда содействия реформированию ЖКХ </t>
  </si>
  <si>
    <t>Расходы на мероприятия по содержанию муниципальных мест захоронений</t>
  </si>
  <si>
    <t>Содержание Главы местной администрации</t>
  </si>
  <si>
    <t>Представительские расходы органов местного самоуправления</t>
  </si>
  <si>
    <t>Денежное поощрение лучших руководящих и педагогических работников за заслуги в сфере образования</t>
  </si>
  <si>
    <t>Предоставление субсидий социально ориентированным некоммерческим организациям на конкурсной основе</t>
  </si>
  <si>
    <t>Расходы на реализацию мероприятий по строительству (реконструкции) учреждений социального обслуживания населения</t>
  </si>
  <si>
    <t>Обеспечение мероприятий по улучшение жилищных условий молодых семей , проживающих и на территории Ярославской области</t>
  </si>
  <si>
    <t>Обеспечение мероприятий по содержанию,  реконструкции и капитальному ремонту муниципального жилищного фонда</t>
  </si>
  <si>
    <t>Обеспечение мероприятий по благоустройству территории , предусмотренных по НПА ЯО</t>
  </si>
  <si>
    <t>Субсидия на капитальный ремонт и ремонт дорожных объектов муниципальной собственности  из бюджета ЯО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</si>
  <si>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</si>
  <si>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 за счет средств областного бюджета</t>
  </si>
  <si>
    <t>Вложения в уставной фонд муниципальных унитарных предприятий Тутаевского муниципального района</t>
  </si>
  <si>
    <t>от "____"____________ 2019г.№_____</t>
  </si>
  <si>
    <t>от "____"___________ 2019 г.№ ______</t>
  </si>
  <si>
    <t>2004</t>
  </si>
  <si>
    <t>2034</t>
  </si>
  <si>
    <t>Субсидия на реализацию муниципальных программ поддержки социально ориентированных некоммерческих организаций</t>
  </si>
  <si>
    <t>160</t>
  </si>
  <si>
    <t>4002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</si>
  <si>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(резервный фонд – решения Правительства ЯО)</t>
  </si>
  <si>
    <t>2009</t>
  </si>
  <si>
    <t>Субсидия на осуществление деятельности в сфере молодежной политики социальными учреждениями молодежи</t>
  </si>
  <si>
    <t>2010</t>
  </si>
  <si>
    <t>Субсидия на реализацию мероприятий по патриотическому воспитанию граждан</t>
  </si>
  <si>
    <t>Прочие безвозмездные поступления</t>
  </si>
  <si>
    <t>030</t>
  </si>
  <si>
    <t>Прочие безвозмездные поступления в бюджеты муниципальных районов</t>
  </si>
  <si>
    <t>Главные администраторы доходов бюджета Тутаевского муниципального района и закрепляемые за ними источники доходов бюджета Тутаевского муниципального района</t>
  </si>
  <si>
    <t>2903</t>
  </si>
  <si>
    <t>Межбюджетные трансферты на обеспечение мероприятий,  связанных с выполнением полномочий ОМС МО  по тепло-, водоснабжению и водоотведению</t>
  </si>
  <si>
    <t>2947</t>
  </si>
  <si>
    <t>Межбюждетные трансферты на благоустройство, реставрацию и реконструкцию воинских захоронений и военно-мемориальных объектов.</t>
  </si>
  <si>
    <t>2922</t>
  </si>
  <si>
    <t>Межбюджетные трансферты на обеспечение физкультурно-спортивных мероприятий</t>
  </si>
  <si>
    <t>Обеспечение мероприятий по безопасности жителей города</t>
  </si>
  <si>
    <t>Обеспечение мероприятий по разработке и экспертизе ПСД</t>
  </si>
  <si>
    <t>2976</t>
  </si>
  <si>
    <t>Межбюджетные трансферты на обеспечение мероприятий по безопасности жителей города</t>
  </si>
  <si>
    <t>2977</t>
  </si>
  <si>
    <t>Межбюджетные трансферты на обеспечение мероприятий по разработке и экспертизе ПСД</t>
  </si>
  <si>
    <t>Межбюджетные трансферты на обеспечение мероприятий по актуализации схем теплоснабжения</t>
  </si>
  <si>
    <t>2953</t>
  </si>
  <si>
    <t>07.2.R1</t>
  </si>
  <si>
    <t>Федеральный проект "Дорожная сеть"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</si>
  <si>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</si>
  <si>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 переданные полномочия за счет  средств поселений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</si>
  <si>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</si>
  <si>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t>
  </si>
  <si>
    <t>Муниципальная программа "Развитие дорожного хозяйства в Тутаевском муниципальном районе"</t>
  </si>
  <si>
    <t>Расходы  на реализацию мероприятий по описанию границ территориальных зон, установленных правилами землепользования и застройки</t>
  </si>
  <si>
    <t>05.3.G6</t>
  </si>
  <si>
    <t>Федеральный проект "Оздоровление Волги"</t>
  </si>
  <si>
    <t>Реализация мероприятий по сокращению доли загрязненных сточных вод в части строительства и реконструкции (модернизации) объектов водоотведения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</si>
  <si>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области 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</si>
  <si>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поселений </t>
  </si>
  <si>
    <t>Проведение комплекса работ по ремонту, замене и реконструкции объектов электроснабжения</t>
  </si>
  <si>
    <t>05.4.04</t>
  </si>
  <si>
    <t>Разработка проектов планирования и (или) проектов межевания территории</t>
  </si>
  <si>
    <t>Мероприятия  по разработке проектов планирования и  (или) проектов межевания территории</t>
  </si>
  <si>
    <t>2022 год Сумма, руб.</t>
  </si>
  <si>
    <t>1 16 07090 05 0000 140</t>
  </si>
  <si>
    <t>1 16 10031 05 0000 140</t>
  </si>
  <si>
    <t>1 16 10032 05 0000 140</t>
  </si>
  <si>
    <t>1 16 10061 05 0000 140</t>
  </si>
  <si>
    <t>1 16 10062 05 0000 140</t>
  </si>
  <si>
    <t>1 16 10081 05 0000 140</t>
  </si>
  <si>
    <t>1 16 10082 05 0000 140</t>
  </si>
  <si>
    <t>2 02 20077 05 0000 150</t>
  </si>
  <si>
    <t>2 02 25393 05 0000 150</t>
  </si>
  <si>
    <t>Субсидии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</si>
  <si>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2 07 05030 05 0000 150</t>
  </si>
  <si>
    <t xml:space="preserve">1 16 10061 05 0000 140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</si>
  <si>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</si>
  <si>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</si>
  <si>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</si>
  <si>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</si>
  <si>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</si>
  <si>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 xml:space="preserve">Субсидии бюджетам  муниципальных районов на строительство, модернизацию, ремонт и содержание  автомобильных  дорог общего пользования, в том  числе
 дорог в поселениях (за исключением автомобильных  дорог федерального значения)
</t>
  </si>
  <si>
    <t>1 1607090 05 0000 140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</si>
  <si>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</si>
  <si>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</si>
  <si>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Расходы бюджета Тутаевского муниципального района по разделам и подразделам классификации расходов бюджетов Российской Федерации на 2020 год</t>
  </si>
  <si>
    <t>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2021-2022 годов</t>
  </si>
  <si>
    <t>Источники внутреннего финансирования дефицита муниципального района на 2020 год</t>
  </si>
  <si>
    <t>Источники внутреннего финансирования дефицита  бюджета Тутаевского муниципального района на плановый период 2021-2022 годов</t>
  </si>
  <si>
    <t>2022 год                                                                               Сумма, руб.</t>
  </si>
  <si>
    <t>на 01.01.2023</t>
  </si>
  <si>
    <t>Ведомственная структура расходов бюджета Тутаевского муниципального района на 2020 год</t>
  </si>
  <si>
    <t>Ведомственная структура расходов бюджета Тутаевского муниципального района на плановый период 2021-2022 годов</t>
  </si>
  <si>
    <t>Распределение бюджетных ассигнований по программам и непрограммным расходам бюджета Тутаевского муниципального района на 2020 год</t>
  </si>
  <si>
    <t>Распределение бюджетных ассигнований по программам и непрограммным расходам бюджета Тутаевского муниципального района на плановый период 2021-2022 годов</t>
  </si>
  <si>
    <t>Распределение дотаций бюджетам поселений Тутаевского муниципального района  на 2020 год</t>
  </si>
  <si>
    <t>Распределение иных межбюджетных трансфертов бюджетам поселений Тутаевского муниципального района на 2020 год</t>
  </si>
  <si>
    <t xml:space="preserve"> Сумма, руб. </t>
  </si>
  <si>
    <t>Создание механизма управления потреблением энергетических ресурсов и сокращение бюджетных затрат</t>
  </si>
  <si>
    <t>17.3.00</t>
  </si>
  <si>
    <t>17.3.01</t>
  </si>
  <si>
    <t>17.4.00</t>
  </si>
  <si>
    <t>17.4.01</t>
  </si>
  <si>
    <t>Муниципальная целевая программа "Развитие сетей уличного освещения на территории  Тутаевского муниципального района"</t>
  </si>
  <si>
    <t>25</t>
  </si>
  <si>
    <t>097</t>
  </si>
  <si>
    <t>Субсидия на реализацию мероприятий по борьбе с борщевиком Сосновского</t>
  </si>
  <si>
    <t>Субсидия на подключение общедоступных библиотек к сети "Интернет"</t>
  </si>
  <si>
    <t xml:space="preserve"> Субсидии бюджетам  муниципальных
 районов на создание в общеобразовательных
 организациях,  расположенных в сельской местности, условий  для занятий физической  культурой  и спортом
</t>
  </si>
  <si>
    <t>2 02 25097 05 0000 150</t>
  </si>
  <si>
    <t xml:space="preserve">Субсидии бюджетам  муниципальных районов на         создание в общеобразовательных организациях, расположенных   в сельской местности, условий  для занятий физической  культурой  и спортом
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</si>
  <si>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</si>
  <si>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отлов, содержание и возврат животных без владельцев на прежние места их обитания</t>
  </si>
  <si>
    <t>Субсидия на капитальный ремонт учреждений культурно-досугового типа в сельской местности</t>
  </si>
  <si>
    <t xml:space="preserve">Субвенция на осуществление переданных полномочий по назначению и выплате ежемесячного пособия по уходу за ребенком до достижения им возраста полутора лет лицам, не подлежащим обязательному социальному страхованию на случай временной нетрудоспособности и в связи с материнством, а также уволенным в связи с ликвидацией организаций (прекращением деятельности, полномочий физическими лицами) </t>
  </si>
  <si>
    <t>Субвенция на осуществление переданных полномочий по назначению и выплате единовременного пособия при рождении ребенка лицам, не подлежащим обязательному социальному страхованию на случай временной нетрудоспособности и в связи с материнством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</si>
  <si>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</si>
  <si>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</t>
  </si>
  <si>
    <t xml:space="preserve"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 </t>
  </si>
  <si>
    <t>Программа муниципальных внутренних заимствований Тутаевского муниципального района на 2020 год и на плановый период 2021 - 2022 годов</t>
  </si>
  <si>
    <t>Объем долга (прогноз)</t>
  </si>
  <si>
    <t>Вид долгового обязательства</t>
  </si>
  <si>
    <t>на 01.01.2020</t>
  </si>
  <si>
    <t>на 01.01.2021</t>
  </si>
  <si>
    <t>2020 год</t>
  </si>
  <si>
    <t>2021 год</t>
  </si>
  <si>
    <t>2022 год</t>
  </si>
  <si>
    <t>Получение кредитов</t>
  </si>
  <si>
    <t>Приложение 13</t>
  </si>
  <si>
    <t>Приложение 14</t>
  </si>
  <si>
    <t>1. Перечень муниципальных внутренних заимствований Тутаевского муниципального района на 2020 год и на плановый период 2021 и 2022 годов</t>
  </si>
  <si>
    <t>2. Обем расходов на обслуживание муниципального долга</t>
  </si>
  <si>
    <t>3. Объем муниципального долга Тутаевского муниципального района</t>
  </si>
  <si>
    <t>руб.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</si>
  <si>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</si>
  <si>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</si>
  <si>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</si>
  <si>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 Субвенции бюджетам муниципальных районов на осуществление ежемесячной выплаты в связи с
 рождением (усыновлением) первого ребенка
</t>
  </si>
  <si>
    <t>2244</t>
  </si>
  <si>
    <t>Межбюджетные трансферты на обеспечение софинансирования мероприятий в области дорожного хозяйства на ремонт и содержание автомобильных дорог</t>
  </si>
  <si>
    <t>2393</t>
  </si>
  <si>
    <t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средств поселения</t>
  </si>
  <si>
    <t>7244</t>
  </si>
  <si>
    <t>Межбюджетные трансферты на мероприятия в области дорожного хозяйства</t>
  </si>
  <si>
    <t>7393</t>
  </si>
  <si>
    <t xml:space="preserve"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 </t>
  </si>
  <si>
    <t>26.0.00</t>
  </si>
  <si>
    <t>26.0.01</t>
  </si>
  <si>
    <t>26.0.02</t>
  </si>
  <si>
    <t>26.0.R1</t>
  </si>
  <si>
    <t>Реализация мероприятий по повышению безопасности дорожного движения на автомобильных дорогах</t>
  </si>
  <si>
    <t>27.0.00</t>
  </si>
  <si>
    <t xml:space="preserve">Реализация  мероприятий  по  развитию, ремонту и содержанию муниципального жилищного фонда   </t>
  </si>
  <si>
    <t>27.0.01</t>
  </si>
  <si>
    <t>Муниципальная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</si>
  <si>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Мероприятия по актуализации схем коммунальной инфраструктуры</t>
  </si>
  <si>
    <t>Расходы на мероприятия по газификации населенных пунктов в сельских  поселениях</t>
  </si>
  <si>
    <t>Обеспечение софинансирования мероприятий по развитию транспортной инфраструктуры городской  агломерации "Ярославская"</t>
  </si>
  <si>
    <t>Обеспечение   софинансирования мероприятий в области  дорожного хозяйства  на  ремонт и содержание автомобильных дорог средства поселения</t>
  </si>
  <si>
    <t>Реализация мероприятий по обеспечению сохранности существующей дорожной сети и выполнению работ по содержанию и ремонту автомобильных дорог</t>
  </si>
  <si>
    <t>01.4.А1</t>
  </si>
  <si>
    <t>Федеральный проект "Культурная среда"</t>
  </si>
  <si>
    <t>L5198</t>
  </si>
  <si>
    <t>Расходы на подключение общедоступных библиотек к сети "Интернет"</t>
  </si>
  <si>
    <t>Расходы на капитальный ремонт учреждений культурно-досугового типа в сельской местности</t>
  </si>
  <si>
    <t>02.1.E2</t>
  </si>
  <si>
    <t>Федеральный проект "Успех каждого ребенка"</t>
  </si>
  <si>
    <t>02.1.Е2</t>
  </si>
  <si>
    <t>Расходы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</si>
  <si>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Реконструкция, ремонт и строительство новых сетей уличного освещения </t>
  </si>
  <si>
    <t>Реализация федерального проекта "Дорожная сеть"</t>
  </si>
  <si>
    <t>Межбюджетные трансферты на организацию  в границах поселения водоснабжения населения</t>
  </si>
  <si>
    <t>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</t>
  </si>
  <si>
    <t>Муниципальная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</si>
  <si>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t>
  </si>
  <si>
    <t>Расходы на реализацию мероприятий по борьбе с борщевиком Сосновского</t>
  </si>
  <si>
    <t>Расходы на софинансирование мероприятий по описанию границ территориальных зон, установленных правилами землепользования и застройки</t>
  </si>
  <si>
    <t>2006</t>
  </si>
  <si>
    <t>01.2.02</t>
  </si>
  <si>
    <t>Реализация мер,направленных на содержание, благоустройство и реставрацию памятников, мемориалов, воинских захоронений, а так же прилегающих к ним территорий</t>
  </si>
  <si>
    <t xml:space="preserve"> Прогнозируемые доходы бюджета Тутаевского муниципального района на 2020 год  в соответствии с классификацией доходов бюджетов Российской Федерации</t>
  </si>
  <si>
    <t xml:space="preserve"> Прогнозируемые доходы бюджета Тутаевского муниципального района   в соответствии с классификацией доходов бюджетов Российской Федерации на плановый период 2021-2022 годов</t>
  </si>
  <si>
    <t>Муниципальная целевая программа "Благоустройство и озеленение территории Тутаевского муниципального  района"</t>
  </si>
  <si>
    <t>Муниципальная программа "Развитие, ремонт и содержание муниципального жилищного фонда в Тутаевском  муниципальном районе"</t>
  </si>
  <si>
    <t>Муниципальная целевая программа "Развитие агропромышленного комплекса Тутаевского муниципального района"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</si>
</sst>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000"/>
    <numFmt numFmtId="166" formatCode="0.0%"/>
    <numFmt numFmtId="167" formatCode="000"/>
    <numFmt numFmtId="168" formatCode=";;"/>
    <numFmt numFmtId="169" formatCode="#,##0_р_."/>
    <numFmt numFmtId="170" formatCode="_-* #,##0\ _₽_-;\-* #,##0\ _₽_-;_-* &quot;-&quot;??\ _₽_-;_-@_-"/>
    <numFmt numFmtId="171" formatCode="#,##0.00_ ;\-#,##0.00\ "/>
    <numFmt numFmtId="172" formatCode="#,##0.00;[Red]#,##0.00"/>
  </numFmts>
  <fonts count="64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 Cyr"/>
    </font>
    <font>
      <b/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 Cy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Arial Cyr"/>
    </font>
    <font>
      <sz val="12"/>
      <color theme="1"/>
      <name val="Times New Roman Cyr"/>
    </font>
    <font>
      <b/>
      <sz val="14"/>
      <color theme="1"/>
      <name val="Times New Roman Cyr"/>
    </font>
    <font>
      <sz val="12"/>
      <color theme="1"/>
      <name val="Times New Roman CYR"/>
    </font>
    <font>
      <b/>
      <i/>
      <sz val="12"/>
      <color theme="1"/>
      <name val="Times New Roman Cyr"/>
    </font>
    <font>
      <i/>
      <sz val="12"/>
      <color theme="1"/>
      <name val="Times New Roman Cyr"/>
    </font>
    <font>
      <i/>
      <sz val="12"/>
      <color theme="1"/>
      <name val="Times New Roman CYR"/>
    </font>
    <font>
      <sz val="12"/>
      <color indexed="2"/>
      <name val="Times New Roman Cyr"/>
    </font>
    <font>
      <i/>
      <sz val="10"/>
      <color theme="1"/>
      <name val="Arial Cyr"/>
    </font>
    <font>
      <i/>
      <sz val="12"/>
      <color indexed="64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indexed="72"/>
      <name val="Times New Roman"/>
      <family val="1"/>
    </font>
    <font>
      <sz val="10"/>
      <name val="Arial"/>
      <family val="2"/>
      <charset val="204"/>
    </font>
    <font>
      <b/>
      <sz val="12"/>
      <color indexed="72"/>
      <name val="Times New Roman"/>
      <family val="1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 Cyr"/>
      <charset val="204"/>
    </font>
    <font>
      <sz val="12"/>
      <name val="Times New Roman Cyr"/>
    </font>
    <font>
      <sz val="10"/>
      <color rgb="FFFF0000"/>
      <name val="Arial Cyr"/>
    </font>
    <font>
      <sz val="10"/>
      <name val="Times New Roman"/>
      <family val="1"/>
      <charset val="204"/>
    </font>
    <font>
      <b/>
      <sz val="10"/>
      <color theme="1"/>
      <name val="Arial Cyr"/>
      <charset val="204"/>
    </font>
    <font>
      <sz val="12"/>
      <color rgb="FF000000"/>
      <name val="Times New Roman"/>
      <family val="1"/>
      <charset val="204"/>
    </font>
    <font>
      <u/>
      <sz val="10"/>
      <color theme="10"/>
      <name val="Arial Cyr"/>
    </font>
    <font>
      <b/>
      <sz val="12"/>
      <name val="Times New Roman Cyr"/>
    </font>
    <font>
      <b/>
      <sz val="12"/>
      <name val="Times New Roman Cyr"/>
      <charset val="204"/>
    </font>
    <font>
      <sz val="10"/>
      <color theme="0"/>
      <name val="Arial Cyr"/>
    </font>
    <font>
      <sz val="10"/>
      <name val="Arial Cyr"/>
    </font>
    <font>
      <sz val="12"/>
      <color theme="1"/>
      <name val="Times New Roman Cyr"/>
      <charset val="204"/>
    </font>
    <font>
      <sz val="12"/>
      <name val="Times New Roman Cyr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 Cyr"/>
      <charset val="204"/>
    </font>
    <font>
      <b/>
      <sz val="12"/>
      <color rgb="FF000000"/>
      <name val="Times New Roman"/>
      <family val="1"/>
      <charset val="204"/>
    </font>
    <font>
      <b/>
      <sz val="10"/>
      <name val="Arial Cyr"/>
    </font>
  </fonts>
  <fills count="2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5"/>
        <bgColor indexed="55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3" tint="0.59996337778862885"/>
        <bgColor theme="3" tint="0.5999633777886288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3" tint="0.59996337778862885"/>
      </patternFill>
    </fill>
    <fill>
      <patternFill patternType="solid">
        <fgColor theme="0"/>
        <bgColor indexed="5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theme="0" tint="-0.249977111117893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33" fillId="0" borderId="0"/>
    <xf numFmtId="0" fontId="1" fillId="0" borderId="0"/>
    <xf numFmtId="0" fontId="2" fillId="0" borderId="0"/>
    <xf numFmtId="0" fontId="3" fillId="0" borderId="0"/>
    <xf numFmtId="0" fontId="53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0" fontId="41" fillId="0" borderId="0"/>
    <xf numFmtId="0" fontId="41" fillId="0" borderId="0"/>
  </cellStyleXfs>
  <cellXfs count="86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left" vertical="center" textRotation="90"/>
    </xf>
    <xf numFmtId="0" fontId="4" fillId="0" borderId="0" xfId="0" applyFont="1" applyAlignment="1">
      <alignment vertical="distributed"/>
    </xf>
    <xf numFmtId="49" fontId="8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left" vertical="top" wrapText="1"/>
    </xf>
    <xf numFmtId="3" fontId="5" fillId="0" borderId="1" xfId="1" applyNumberFormat="1" applyFont="1" applyBorder="1" applyAlignment="1">
      <alignment horizontal="right" vertical="center"/>
    </xf>
    <xf numFmtId="3" fontId="5" fillId="0" borderId="1" xfId="1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distributed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justify"/>
    </xf>
    <xf numFmtId="49" fontId="8" fillId="0" borderId="1" xfId="0" applyNumberFormat="1" applyFont="1" applyBorder="1" applyAlignment="1">
      <alignment horizontal="center" vertical="justify" wrapText="1"/>
    </xf>
    <xf numFmtId="3" fontId="5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justify"/>
    </xf>
    <xf numFmtId="49" fontId="9" fillId="0" borderId="1" xfId="0" applyNumberFormat="1" applyFont="1" applyBorder="1" applyAlignment="1">
      <alignment horizontal="center" vertical="justify" wrapText="1"/>
    </xf>
    <xf numFmtId="3" fontId="3" fillId="0" borderId="1" xfId="1" applyNumberFormat="1" applyFont="1" applyBorder="1" applyAlignment="1">
      <alignment horizontal="right" vertical="center" wrapText="1"/>
    </xf>
    <xf numFmtId="0" fontId="10" fillId="0" borderId="0" xfId="0" applyFont="1"/>
    <xf numFmtId="49" fontId="11" fillId="0" borderId="1" xfId="0" applyNumberFormat="1" applyFont="1" applyBorder="1" applyAlignment="1">
      <alignment horizontal="center" vertical="justify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justify" wrapText="1"/>
    </xf>
    <xf numFmtId="0" fontId="14" fillId="0" borderId="1" xfId="0" applyFont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justify"/>
    </xf>
    <xf numFmtId="49" fontId="9" fillId="2" borderId="1" xfId="0" applyNumberFormat="1" applyFont="1" applyFill="1" applyBorder="1" applyAlignment="1">
      <alignment horizontal="center" vertical="justify" wrapText="1"/>
    </xf>
    <xf numFmtId="0" fontId="3" fillId="2" borderId="1" xfId="0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horizontal="left" vertical="top" wrapText="1"/>
    </xf>
    <xf numFmtId="0" fontId="3" fillId="0" borderId="0" xfId="0" applyFo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center" vertical="justify" wrapText="1"/>
    </xf>
    <xf numFmtId="3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0" fillId="3" borderId="0" xfId="0" applyFill="1"/>
    <xf numFmtId="49" fontId="9" fillId="0" borderId="0" xfId="0" applyNumberFormat="1" applyFont="1" applyAlignment="1">
      <alignment horizontal="center" vertical="justify"/>
    </xf>
    <xf numFmtId="49" fontId="13" fillId="0" borderId="0" xfId="0" applyNumberFormat="1" applyFont="1" applyAlignment="1">
      <alignment horizontal="center" vertical="justify" wrapText="1"/>
    </xf>
    <xf numFmtId="49" fontId="8" fillId="0" borderId="0" xfId="0" applyNumberFormat="1" applyFont="1" applyAlignment="1">
      <alignment horizontal="center" vertical="justify"/>
    </xf>
    <xf numFmtId="49" fontId="11" fillId="0" borderId="0" xfId="0" applyNumberFormat="1" applyFont="1" applyAlignment="1">
      <alignment horizontal="center" vertical="justify" wrapText="1"/>
    </xf>
    <xf numFmtId="0" fontId="12" fillId="0" borderId="0" xfId="0" applyFont="1" applyAlignment="1">
      <alignment horizontal="left" vertical="top" wrapText="1"/>
    </xf>
    <xf numFmtId="0" fontId="3" fillId="0" borderId="0" xfId="4" applyFont="1" applyAlignment="1">
      <alignment horizontal="left" vertical="top" wrapText="1"/>
    </xf>
    <xf numFmtId="0" fontId="0" fillId="2" borderId="0" xfId="0" applyFill="1"/>
    <xf numFmtId="0" fontId="3" fillId="2" borderId="0" xfId="0" applyFont="1" applyFill="1"/>
    <xf numFmtId="49" fontId="3" fillId="0" borderId="0" xfId="0" applyNumberFormat="1" applyFont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justify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165" fontId="5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3" fontId="5" fillId="0" borderId="3" xfId="0" applyNumberFormat="1" applyFont="1" applyBorder="1"/>
    <xf numFmtId="165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3" fontId="3" fillId="0" borderId="3" xfId="0" applyNumberFormat="1" applyFont="1" applyBorder="1"/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5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3" fontId="19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3" fontId="5" fillId="0" borderId="3" xfId="1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3" fontId="3" fillId="0" borderId="3" xfId="1" applyNumberFormat="1" applyFont="1" applyBorder="1" applyAlignment="1">
      <alignment vertical="center" wrapText="1"/>
    </xf>
    <xf numFmtId="49" fontId="3" fillId="0" borderId="4" xfId="2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/>
    </xf>
    <xf numFmtId="0" fontId="0" fillId="0" borderId="0" xfId="0"/>
    <xf numFmtId="0" fontId="0" fillId="4" borderId="0" xfId="0" applyFill="1"/>
    <xf numFmtId="49" fontId="21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  <xf numFmtId="3" fontId="3" fillId="2" borderId="3" xfId="1" applyNumberFormat="1" applyFont="1" applyFill="1" applyBorder="1" applyAlignment="1">
      <alignment vertical="center" wrapText="1"/>
    </xf>
    <xf numFmtId="3" fontId="5" fillId="2" borderId="3" xfId="1" applyNumberFormat="1" applyFont="1" applyFill="1" applyBorder="1" applyAlignment="1">
      <alignment vertical="center" wrapText="1"/>
    </xf>
    <xf numFmtId="0" fontId="1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wrapText="1"/>
    </xf>
    <xf numFmtId="0" fontId="0" fillId="5" borderId="0" xfId="0" applyFill="1"/>
    <xf numFmtId="0" fontId="0" fillId="6" borderId="0" xfId="0" applyFill="1"/>
    <xf numFmtId="0" fontId="5" fillId="0" borderId="1" xfId="0" applyFont="1" applyBorder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wrapText="1"/>
    </xf>
    <xf numFmtId="49" fontId="23" fillId="0" borderId="0" xfId="0" applyNumberFormat="1" applyFont="1" applyAlignment="1">
      <alignment horizontal="center"/>
    </xf>
    <xf numFmtId="167" fontId="23" fillId="0" borderId="0" xfId="0" applyNumberFormat="1" applyFont="1" applyAlignment="1">
      <alignment horizontal="center"/>
    </xf>
    <xf numFmtId="165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right" wrapText="1"/>
    </xf>
    <xf numFmtId="49" fontId="23" fillId="0" borderId="0" xfId="0" applyNumberFormat="1" applyFont="1" applyAlignment="1">
      <alignment horizontal="right"/>
    </xf>
    <xf numFmtId="167" fontId="23" fillId="0" borderId="0" xfId="0" applyNumberFormat="1" applyFont="1" applyAlignment="1">
      <alignment horizontal="right"/>
    </xf>
    <xf numFmtId="165" fontId="23" fillId="0" borderId="0" xfId="0" applyNumberFormat="1" applyFont="1" applyAlignment="1">
      <alignment horizontal="right"/>
    </xf>
    <xf numFmtId="0" fontId="24" fillId="0" borderId="0" xfId="0" applyFont="1" applyAlignment="1">
      <alignment horizontal="center" wrapText="1"/>
    </xf>
    <xf numFmtId="0" fontId="23" fillId="0" borderId="0" xfId="0" applyFont="1" applyAlignment="1">
      <alignment horizontal="center" vertical="center" wrapText="1"/>
    </xf>
    <xf numFmtId="0" fontId="26" fillId="0" borderId="0" xfId="0" applyFont="1"/>
    <xf numFmtId="0" fontId="19" fillId="0" borderId="1" xfId="0" applyFont="1" applyBorder="1" applyAlignment="1">
      <alignment horizontal="left" vertical="top" wrapText="1" indent="2"/>
    </xf>
    <xf numFmtId="1" fontId="19" fillId="0" borderId="1" xfId="0" applyNumberFormat="1" applyFont="1" applyBorder="1" applyAlignment="1">
      <alignment horizontal="center" vertical="center"/>
    </xf>
    <xf numFmtId="165" fontId="23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167" fontId="23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right" vertical="center"/>
    </xf>
    <xf numFmtId="0" fontId="25" fillId="0" borderId="1" xfId="0" applyFont="1" applyBorder="1" applyAlignment="1">
      <alignment horizontal="left" vertical="top" wrapText="1" indent="2"/>
    </xf>
    <xf numFmtId="1" fontId="23" fillId="0" borderId="1" xfId="0" applyNumberFormat="1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right" vertical="center"/>
    </xf>
    <xf numFmtId="3" fontId="25" fillId="7" borderId="1" xfId="0" applyNumberFormat="1" applyFont="1" applyFill="1" applyBorder="1" applyAlignment="1">
      <alignment horizontal="right" vertical="center"/>
    </xf>
    <xf numFmtId="3" fontId="23" fillId="0" borderId="1" xfId="0" applyNumberFormat="1" applyFont="1" applyBorder="1" applyAlignment="1">
      <alignment horizontal="right" vertical="center"/>
    </xf>
    <xf numFmtId="3" fontId="25" fillId="2" borderId="1" xfId="0" applyNumberFormat="1" applyFont="1" applyFill="1" applyBorder="1" applyAlignment="1">
      <alignment horizontal="right" vertical="center"/>
    </xf>
    <xf numFmtId="0" fontId="27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/>
    </xf>
    <xf numFmtId="165" fontId="28" fillId="0" borderId="1" xfId="0" applyNumberFormat="1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/>
    </xf>
    <xf numFmtId="167" fontId="28" fillId="0" borderId="1" xfId="0" applyNumberFormat="1" applyFont="1" applyBorder="1" applyAlignment="1">
      <alignment horizontal="center" vertical="center"/>
    </xf>
    <xf numFmtId="167" fontId="25" fillId="0" borderId="1" xfId="0" applyNumberFormat="1" applyFont="1" applyBorder="1" applyAlignment="1">
      <alignment horizontal="center" vertical="center"/>
    </xf>
    <xf numFmtId="0" fontId="19" fillId="0" borderId="0" xfId="0" applyFont="1"/>
    <xf numFmtId="165" fontId="29" fillId="0" borderId="1" xfId="0" applyNumberFormat="1" applyFont="1" applyBorder="1" applyAlignment="1">
      <alignment horizontal="center" vertical="center"/>
    </xf>
    <xf numFmtId="1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wrapText="1" indent="2"/>
    </xf>
    <xf numFmtId="165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7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3" fontId="23" fillId="0" borderId="0" xfId="0" applyNumberFormat="1" applyFont="1"/>
    <xf numFmtId="167" fontId="0" fillId="3" borderId="0" xfId="0" applyNumberFormat="1" applyFill="1"/>
    <xf numFmtId="165" fontId="0" fillId="3" borderId="0" xfId="0" applyNumberFormat="1" applyFill="1"/>
    <xf numFmtId="3" fontId="25" fillId="8" borderId="1" xfId="0" applyNumberFormat="1" applyFont="1" applyFill="1" applyBorder="1" applyAlignment="1">
      <alignment horizontal="right" vertical="center"/>
    </xf>
    <xf numFmtId="3" fontId="25" fillId="9" borderId="1" xfId="0" applyNumberFormat="1" applyFont="1" applyFill="1" applyBorder="1" applyAlignment="1">
      <alignment horizontal="right" vertical="center"/>
    </xf>
    <xf numFmtId="0" fontId="22" fillId="3" borderId="0" xfId="0" applyFont="1" applyFill="1"/>
    <xf numFmtId="49" fontId="23" fillId="0" borderId="1" xfId="0" applyNumberFormat="1" applyFont="1" applyBorder="1"/>
    <xf numFmtId="165" fontId="23" fillId="0" borderId="1" xfId="0" applyNumberFormat="1" applyFont="1" applyBorder="1"/>
    <xf numFmtId="0" fontId="5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9" fontId="5" fillId="0" borderId="1" xfId="0" applyNumberFormat="1" applyFont="1" applyBorder="1"/>
    <xf numFmtId="165" fontId="5" fillId="0" borderId="1" xfId="0" applyNumberFormat="1" applyFont="1" applyBorder="1"/>
    <xf numFmtId="167" fontId="0" fillId="0" borderId="0" xfId="0" applyNumberFormat="1"/>
    <xf numFmtId="165" fontId="0" fillId="0" borderId="0" xfId="0" applyNumberFormat="1"/>
    <xf numFmtId="49" fontId="0" fillId="6" borderId="0" xfId="0" applyNumberFormat="1" applyFill="1"/>
    <xf numFmtId="49" fontId="3" fillId="0" borderId="0" xfId="0" applyNumberFormat="1" applyFont="1" applyAlignment="1">
      <alignment horizontal="justify"/>
    </xf>
    <xf numFmtId="0" fontId="22" fillId="6" borderId="0" xfId="0" applyFont="1" applyFill="1"/>
    <xf numFmtId="0" fontId="30" fillId="6" borderId="0" xfId="0" applyFont="1" applyFill="1"/>
    <xf numFmtId="167" fontId="0" fillId="6" borderId="0" xfId="0" applyNumberFormat="1" applyFill="1"/>
    <xf numFmtId="0" fontId="3" fillId="0" borderId="0" xfId="0" applyFont="1" applyAlignment="1">
      <alignment horizontal="center" vertical="center" wrapText="1"/>
    </xf>
    <xf numFmtId="168" fontId="3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horizontal="right" wrapText="1"/>
    </xf>
    <xf numFmtId="3" fontId="3" fillId="0" borderId="0" xfId="0" applyNumberFormat="1" applyFont="1" applyAlignment="1">
      <alignment horizontal="right"/>
    </xf>
    <xf numFmtId="168" fontId="5" fillId="0" borderId="1" xfId="0" applyNumberFormat="1" applyFont="1" applyBorder="1" applyAlignment="1">
      <alignment wrapText="1"/>
    </xf>
    <xf numFmtId="169" fontId="5" fillId="0" borderId="1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49" fontId="5" fillId="0" borderId="5" xfId="0" applyNumberFormat="1" applyFont="1" applyBorder="1" applyAlignment="1">
      <alignment horizontal="right" vertical="top" wrapText="1"/>
    </xf>
    <xf numFmtId="49" fontId="5" fillId="0" borderId="25" xfId="0" applyNumberFormat="1" applyFont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right" vertical="top" wrapText="1"/>
    </xf>
    <xf numFmtId="49" fontId="18" fillId="0" borderId="5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center" vertical="center" wrapText="1"/>
    </xf>
    <xf numFmtId="49" fontId="18" fillId="0" borderId="21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right" vertical="top" wrapText="1"/>
    </xf>
    <xf numFmtId="49" fontId="18" fillId="2" borderId="1" xfId="0" applyNumberFormat="1" applyFont="1" applyFill="1" applyBorder="1" applyAlignment="1">
      <alignment horizontal="center" wrapText="1"/>
    </xf>
    <xf numFmtId="3" fontId="18" fillId="0" borderId="1" xfId="0" applyNumberFormat="1" applyFont="1" applyBorder="1" applyAlignment="1">
      <alignment horizontal="right" vertical="top" wrapText="1"/>
    </xf>
    <xf numFmtId="49" fontId="3" fillId="2" borderId="7" xfId="0" applyNumberFormat="1" applyFont="1" applyFill="1" applyBorder="1" applyAlignment="1">
      <alignment horizontal="center" wrapText="1"/>
    </xf>
    <xf numFmtId="49" fontId="3" fillId="2" borderId="29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167" fontId="0" fillId="0" borderId="0" xfId="0" applyNumberFormat="1" applyAlignment="1">
      <alignment horizontal="center"/>
    </xf>
    <xf numFmtId="167" fontId="32" fillId="0" borderId="0" xfId="0" applyNumberFormat="1" applyFont="1" applyAlignment="1">
      <alignment horizontal="center"/>
    </xf>
    <xf numFmtId="168" fontId="32" fillId="0" borderId="0" xfId="0" applyNumberFormat="1" applyFont="1" applyAlignment="1">
      <alignment wrapText="1"/>
    </xf>
    <xf numFmtId="167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wrapText="1"/>
    </xf>
    <xf numFmtId="0" fontId="9" fillId="0" borderId="0" xfId="0" applyFont="1"/>
    <xf numFmtId="167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wrapText="1"/>
    </xf>
    <xf numFmtId="49" fontId="9" fillId="0" borderId="0" xfId="0" applyNumberFormat="1" applyFont="1" applyAlignment="1">
      <alignment horizontal="center" wrapText="1"/>
    </xf>
    <xf numFmtId="0" fontId="9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65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65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0" fontId="0" fillId="2" borderId="1" xfId="0" applyFill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3" applyFont="1" applyBorder="1" applyAlignment="1">
      <alignment vertical="top" wrapText="1"/>
    </xf>
    <xf numFmtId="0" fontId="3" fillId="6" borderId="0" xfId="0" applyFont="1" applyFill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49" fontId="5" fillId="0" borderId="17" xfId="0" applyNumberFormat="1" applyFont="1" applyBorder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0" fontId="18" fillId="6" borderId="0" xfId="0" applyFont="1" applyFill="1" applyAlignment="1">
      <alignment horizontal="center"/>
    </xf>
    <xf numFmtId="49" fontId="18" fillId="0" borderId="15" xfId="0" applyNumberFormat="1" applyFont="1" applyBorder="1" applyAlignment="1">
      <alignment horizontal="center" wrapText="1"/>
    </xf>
    <xf numFmtId="0" fontId="31" fillId="0" borderId="27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0" fontId="14" fillId="0" borderId="28" xfId="0" applyFont="1" applyBorder="1" applyAlignment="1">
      <alignment horizontal="left" wrapText="1"/>
    </xf>
    <xf numFmtId="49" fontId="18" fillId="0" borderId="4" xfId="0" applyNumberFormat="1" applyFont="1" applyBorder="1" applyAlignment="1">
      <alignment horizontal="center" wrapText="1"/>
    </xf>
    <xf numFmtId="0" fontId="31" fillId="0" borderId="28" xfId="0" applyFont="1" applyBorder="1" applyAlignment="1">
      <alignment horizontal="center" wrapText="1"/>
    </xf>
    <xf numFmtId="49" fontId="3" fillId="0" borderId="16" xfId="0" applyNumberFormat="1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12" fillId="0" borderId="26" xfId="0" applyFont="1" applyBorder="1" applyAlignment="1">
      <alignment horizontal="center" wrapText="1"/>
    </xf>
    <xf numFmtId="0" fontId="14" fillId="0" borderId="24" xfId="0" applyFont="1" applyBorder="1" applyAlignment="1">
      <alignment horizontal="left" wrapText="1"/>
    </xf>
    <xf numFmtId="0" fontId="31" fillId="0" borderId="24" xfId="0" applyFont="1" applyBorder="1" applyAlignment="1">
      <alignment horizontal="center" wrapText="1"/>
    </xf>
    <xf numFmtId="49" fontId="3" fillId="0" borderId="35" xfId="0" applyNumberFormat="1" applyFont="1" applyBorder="1" applyAlignment="1">
      <alignment horizontal="center" wrapText="1"/>
    </xf>
    <xf numFmtId="0" fontId="14" fillId="0" borderId="37" xfId="0" applyFont="1" applyBorder="1" applyAlignment="1">
      <alignment horizontal="left" wrapText="1"/>
    </xf>
    <xf numFmtId="49" fontId="3" fillId="0" borderId="15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8" fillId="0" borderId="24" xfId="0" applyFont="1" applyBorder="1" applyAlignment="1">
      <alignment horizontal="center" wrapText="1"/>
    </xf>
    <xf numFmtId="0" fontId="3" fillId="0" borderId="24" xfId="0" applyFont="1" applyBorder="1" applyAlignment="1">
      <alignment horizontal="left" wrapText="1"/>
    </xf>
    <xf numFmtId="49" fontId="3" fillId="0" borderId="18" xfId="0" applyNumberFormat="1" applyFont="1" applyBorder="1" applyAlignment="1">
      <alignment horizontal="center" wrapText="1"/>
    </xf>
    <xf numFmtId="0" fontId="14" fillId="0" borderId="30" xfId="0" applyFont="1" applyBorder="1" applyAlignment="1">
      <alignment horizontal="left" wrapText="1"/>
    </xf>
    <xf numFmtId="49" fontId="5" fillId="2" borderId="17" xfId="0" applyNumberFormat="1" applyFont="1" applyFill="1" applyBorder="1" applyAlignment="1">
      <alignment horizontal="center" wrapText="1"/>
    </xf>
    <xf numFmtId="0" fontId="12" fillId="2" borderId="26" xfId="0" applyFont="1" applyFill="1" applyBorder="1" applyAlignment="1">
      <alignment horizontal="center" wrapText="1"/>
    </xf>
    <xf numFmtId="49" fontId="18" fillId="2" borderId="15" xfId="0" applyNumberFormat="1" applyFont="1" applyFill="1" applyBorder="1" applyAlignment="1">
      <alignment horizontal="center" wrapText="1"/>
    </xf>
    <xf numFmtId="0" fontId="31" fillId="2" borderId="27" xfId="0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center" wrapText="1"/>
    </xf>
    <xf numFmtId="0" fontId="14" fillId="2" borderId="28" xfId="0" applyFont="1" applyFill="1" applyBorder="1" applyAlignment="1">
      <alignment horizontal="left" wrapText="1"/>
    </xf>
    <xf numFmtId="49" fontId="18" fillId="2" borderId="4" xfId="0" applyNumberFormat="1" applyFont="1" applyFill="1" applyBorder="1" applyAlignment="1">
      <alignment horizontal="center" wrapText="1"/>
    </xf>
    <xf numFmtId="0" fontId="31" fillId="2" borderId="28" xfId="0" applyFont="1" applyFill="1" applyBorder="1" applyAlignment="1">
      <alignment horizontal="center" wrapText="1"/>
    </xf>
    <xf numFmtId="0" fontId="3" fillId="2" borderId="28" xfId="3" applyFont="1" applyFill="1" applyBorder="1" applyAlignment="1">
      <alignment horizontal="left" wrapText="1"/>
    </xf>
    <xf numFmtId="167" fontId="5" fillId="2" borderId="17" xfId="0" applyNumberFormat="1" applyFont="1" applyFill="1" applyBorder="1" applyAlignment="1">
      <alignment horizontal="center" wrapText="1"/>
    </xf>
    <xf numFmtId="0" fontId="5" fillId="2" borderId="26" xfId="0" applyFont="1" applyFill="1" applyBorder="1" applyAlignment="1">
      <alignment horizontal="center" wrapText="1"/>
    </xf>
    <xf numFmtId="0" fontId="18" fillId="2" borderId="27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left" wrapText="1"/>
    </xf>
    <xf numFmtId="0" fontId="18" fillId="2" borderId="28" xfId="0" applyFont="1" applyFill="1" applyBorder="1" applyAlignment="1">
      <alignment horizontal="center" wrapText="1"/>
    </xf>
    <xf numFmtId="49" fontId="18" fillId="2" borderId="16" xfId="0" applyNumberFormat="1" applyFont="1" applyFill="1" applyBorder="1" applyAlignment="1">
      <alignment horizontal="center" wrapText="1"/>
    </xf>
    <xf numFmtId="0" fontId="3" fillId="2" borderId="24" xfId="0" applyFont="1" applyFill="1" applyBorder="1" applyAlignment="1">
      <alignment horizontal="left" wrapText="1"/>
    </xf>
    <xf numFmtId="0" fontId="5" fillId="6" borderId="0" xfId="0" applyFont="1" applyFill="1" applyAlignment="1">
      <alignment horizontal="center"/>
    </xf>
    <xf numFmtId="49" fontId="5" fillId="0" borderId="20" xfId="0" applyNumberFormat="1" applyFont="1" applyBorder="1" applyAlignment="1">
      <alignment horizontal="center" wrapText="1"/>
    </xf>
    <xf numFmtId="0" fontId="12" fillId="0" borderId="34" xfId="0" applyFont="1" applyBorder="1" applyAlignment="1">
      <alignment horizontal="center" vertical="top" wrapText="1"/>
    </xf>
    <xf numFmtId="0" fontId="31" fillId="0" borderId="27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left" wrapText="1"/>
    </xf>
    <xf numFmtId="49" fontId="3" fillId="0" borderId="19" xfId="0" applyNumberFormat="1" applyFont="1" applyBorder="1" applyAlignment="1">
      <alignment horizontal="center" wrapText="1"/>
    </xf>
    <xf numFmtId="0" fontId="3" fillId="0" borderId="23" xfId="0" applyFont="1" applyBorder="1" applyAlignment="1">
      <alignment horizontal="left" wrapText="1"/>
    </xf>
    <xf numFmtId="0" fontId="3" fillId="2" borderId="27" xfId="3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14" xfId="0" applyFont="1" applyFill="1" applyBorder="1" applyAlignment="1">
      <alignment horizontal="left" wrapText="1"/>
    </xf>
    <xf numFmtId="49" fontId="5" fillId="2" borderId="20" xfId="0" applyNumberFormat="1" applyFont="1" applyFill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167" fontId="5" fillId="0" borderId="20" xfId="0" applyNumberFormat="1" applyFont="1" applyBorder="1" applyAlignment="1">
      <alignment horizontal="center" wrapText="1"/>
    </xf>
    <xf numFmtId="0" fontId="5" fillId="0" borderId="34" xfId="0" applyFont="1" applyBorder="1" applyAlignment="1">
      <alignment horizontal="center" wrapText="1"/>
    </xf>
    <xf numFmtId="167" fontId="3" fillId="2" borderId="15" xfId="0" applyNumberFormat="1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3" fontId="25" fillId="10" borderId="1" xfId="0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/>
    </xf>
    <xf numFmtId="0" fontId="35" fillId="0" borderId="1" xfId="0" applyFont="1" applyBorder="1" applyAlignment="1">
      <alignment wrapText="1"/>
    </xf>
    <xf numFmtId="3" fontId="25" fillId="11" borderId="1" xfId="0" applyNumberFormat="1" applyFont="1" applyFill="1" applyBorder="1" applyAlignment="1">
      <alignment horizontal="right" vertical="center"/>
    </xf>
    <xf numFmtId="0" fontId="0" fillId="12" borderId="0" xfId="0" applyFill="1"/>
    <xf numFmtId="0" fontId="3" fillId="0" borderId="3" xfId="0" applyFont="1" applyBorder="1" applyAlignment="1">
      <alignment horizontal="left" vertical="top" wrapText="1"/>
    </xf>
    <xf numFmtId="49" fontId="34" fillId="2" borderId="1" xfId="0" applyNumberFormat="1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3" fontId="25" fillId="13" borderId="1" xfId="0" applyNumberFormat="1" applyFont="1" applyFill="1" applyBorder="1" applyAlignment="1">
      <alignment horizontal="right" vertical="center"/>
    </xf>
    <xf numFmtId="3" fontId="25" fillId="14" borderId="1" xfId="0" applyNumberFormat="1" applyFont="1" applyFill="1" applyBorder="1" applyAlignment="1">
      <alignment horizontal="right" vertical="center"/>
    </xf>
    <xf numFmtId="0" fontId="6" fillId="14" borderId="0" xfId="0" applyFont="1" applyFill="1" applyAlignment="1">
      <alignment horizontal="center" vertical="center" wrapText="1"/>
    </xf>
    <xf numFmtId="0" fontId="6" fillId="14" borderId="0" xfId="0" applyFont="1" applyFill="1" applyAlignment="1">
      <alignment horizontal="left" vertical="center" wrapText="1"/>
    </xf>
    <xf numFmtId="0" fontId="39" fillId="0" borderId="0" xfId="0" applyFont="1" applyFill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168" fontId="40" fillId="0" borderId="4" xfId="0" applyNumberFormat="1" applyFont="1" applyBorder="1" applyAlignment="1">
      <alignment wrapText="1"/>
    </xf>
    <xf numFmtId="3" fontId="41" fillId="0" borderId="28" xfId="0" applyNumberFormat="1" applyFont="1" applyBorder="1" applyAlignment="1">
      <alignment horizontal="right" vertical="center"/>
    </xf>
    <xf numFmtId="168" fontId="40" fillId="0" borderId="16" xfId="0" applyNumberFormat="1" applyFont="1" applyBorder="1" applyAlignment="1">
      <alignment wrapText="1"/>
    </xf>
    <xf numFmtId="3" fontId="41" fillId="0" borderId="24" xfId="0" applyNumberFormat="1" applyFont="1" applyBorder="1" applyAlignment="1">
      <alignment horizontal="right" vertical="center"/>
    </xf>
    <xf numFmtId="3" fontId="23" fillId="13" borderId="1" xfId="0" applyNumberFormat="1" applyFont="1" applyFill="1" applyBorder="1" applyAlignment="1">
      <alignment horizontal="right" vertical="center"/>
    </xf>
    <xf numFmtId="49" fontId="44" fillId="2" borderId="17" xfId="0" applyNumberFormat="1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left" wrapText="1"/>
    </xf>
    <xf numFmtId="0" fontId="34" fillId="2" borderId="1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44" fillId="2" borderId="26" xfId="0" applyFont="1" applyFill="1" applyBorder="1" applyAlignment="1">
      <alignment horizontal="center" wrapText="1"/>
    </xf>
    <xf numFmtId="49" fontId="3" fillId="2" borderId="21" xfId="0" applyNumberFormat="1" applyFont="1" applyFill="1" applyBorder="1" applyAlignment="1">
      <alignment horizontal="center" wrapText="1"/>
    </xf>
    <xf numFmtId="3" fontId="25" fillId="0" borderId="1" xfId="0" applyNumberFormat="1" applyFont="1" applyFill="1" applyBorder="1" applyAlignment="1">
      <alignment horizontal="right" vertical="center"/>
    </xf>
    <xf numFmtId="49" fontId="35" fillId="0" borderId="4" xfId="0" applyNumberFormat="1" applyFont="1" applyBorder="1" applyAlignment="1">
      <alignment horizontal="center" wrapText="1"/>
    </xf>
    <xf numFmtId="0" fontId="35" fillId="0" borderId="28" xfId="0" applyFont="1" applyBorder="1" applyAlignment="1">
      <alignment horizontal="left" wrapText="1"/>
    </xf>
    <xf numFmtId="0" fontId="45" fillId="0" borderId="28" xfId="0" applyFont="1" applyBorder="1" applyAlignment="1">
      <alignment horizontal="center" wrapText="1"/>
    </xf>
    <xf numFmtId="49" fontId="18" fillId="0" borderId="5" xfId="0" applyNumberFormat="1" applyFont="1" applyBorder="1" applyAlignment="1">
      <alignment horizontal="left" vertical="top" wrapText="1"/>
    </xf>
    <xf numFmtId="3" fontId="25" fillId="15" borderId="1" xfId="0" applyNumberFormat="1" applyFont="1" applyFill="1" applyBorder="1" applyAlignment="1">
      <alignment horizontal="right" vertical="center"/>
    </xf>
    <xf numFmtId="0" fontId="25" fillId="0" borderId="1" xfId="0" applyFont="1" applyFill="1" applyBorder="1" applyAlignment="1">
      <alignment horizontal="left" vertical="top" wrapText="1" indent="2"/>
    </xf>
    <xf numFmtId="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49" fontId="44" fillId="2" borderId="31" xfId="0" applyNumberFormat="1" applyFont="1" applyFill="1" applyBorder="1" applyAlignment="1">
      <alignment horizontal="center" wrapText="1"/>
    </xf>
    <xf numFmtId="0" fontId="12" fillId="0" borderId="32" xfId="0" applyFont="1" applyBorder="1" applyAlignment="1">
      <alignment horizontal="center" vertical="top" wrapText="1"/>
    </xf>
    <xf numFmtId="0" fontId="5" fillId="2" borderId="3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/>
    </xf>
    <xf numFmtId="49" fontId="3" fillId="0" borderId="9" xfId="0" applyNumberFormat="1" applyFont="1" applyBorder="1" applyAlignment="1">
      <alignment horizontal="center" wrapText="1"/>
    </xf>
    <xf numFmtId="0" fontId="14" fillId="0" borderId="8" xfId="0" applyFont="1" applyBorder="1" applyAlignment="1">
      <alignment horizontal="left" wrapText="1"/>
    </xf>
    <xf numFmtId="0" fontId="3" fillId="14" borderId="1" xfId="0" applyFont="1" applyFill="1" applyBorder="1" applyAlignment="1">
      <alignment horizontal="left" vertical="top" wrapText="1"/>
    </xf>
    <xf numFmtId="0" fontId="3" fillId="0" borderId="0" xfId="0" applyFont="1"/>
    <xf numFmtId="3" fontId="3" fillId="0" borderId="1" xfId="1" applyNumberFormat="1" applyFont="1" applyBorder="1" applyAlignment="1">
      <alignment horizontal="right" vertical="center"/>
    </xf>
    <xf numFmtId="0" fontId="0" fillId="16" borderId="0" xfId="0" applyFill="1"/>
    <xf numFmtId="0" fontId="4" fillId="14" borderId="0" xfId="0" applyFont="1" applyFill="1" applyAlignment="1">
      <alignment horizontal="center"/>
    </xf>
    <xf numFmtId="0" fontId="3" fillId="14" borderId="0" xfId="0" applyFont="1" applyFill="1" applyAlignment="1">
      <alignment horizontal="left"/>
    </xf>
    <xf numFmtId="0" fontId="3" fillId="14" borderId="0" xfId="0" applyFont="1" applyFill="1" applyAlignment="1">
      <alignment horizontal="center"/>
    </xf>
    <xf numFmtId="49" fontId="8" fillId="14" borderId="1" xfId="0" applyNumberFormat="1" applyFont="1" applyFill="1" applyBorder="1" applyAlignment="1">
      <alignment horizontal="center" vertical="justify"/>
    </xf>
    <xf numFmtId="49" fontId="8" fillId="14" borderId="1" xfId="0" applyNumberFormat="1" applyFont="1" applyFill="1" applyBorder="1" applyAlignment="1">
      <alignment horizontal="center" vertical="justify" wrapText="1"/>
    </xf>
    <xf numFmtId="0" fontId="5" fillId="14" borderId="1" xfId="0" applyFont="1" applyFill="1" applyBorder="1" applyAlignment="1">
      <alignment horizontal="left" vertical="top" wrapText="1"/>
    </xf>
    <xf numFmtId="3" fontId="5" fillId="14" borderId="1" xfId="1" applyNumberFormat="1" applyFont="1" applyFill="1" applyBorder="1" applyAlignment="1">
      <alignment horizontal="right" vertical="center" wrapText="1"/>
    </xf>
    <xf numFmtId="49" fontId="9" fillId="14" borderId="1" xfId="0" applyNumberFormat="1" applyFont="1" applyFill="1" applyBorder="1" applyAlignment="1">
      <alignment horizontal="center" vertical="justify"/>
    </xf>
    <xf numFmtId="49" fontId="9" fillId="14" borderId="1" xfId="0" applyNumberFormat="1" applyFont="1" applyFill="1" applyBorder="1" applyAlignment="1">
      <alignment horizontal="center" vertical="justify" wrapText="1"/>
    </xf>
    <xf numFmtId="3" fontId="3" fillId="14" borderId="1" xfId="1" applyNumberFormat="1" applyFont="1" applyFill="1" applyBorder="1" applyAlignment="1">
      <alignment horizontal="right" vertical="center" wrapText="1"/>
    </xf>
    <xf numFmtId="3" fontId="5" fillId="14" borderId="1" xfId="0" applyNumberFormat="1" applyFont="1" applyFill="1" applyBorder="1" applyAlignment="1">
      <alignment horizontal="right" vertical="center"/>
    </xf>
    <xf numFmtId="49" fontId="17" fillId="14" borderId="1" xfId="0" applyNumberFormat="1" applyFont="1" applyFill="1" applyBorder="1" applyAlignment="1">
      <alignment horizontal="center" vertical="justify"/>
    </xf>
    <xf numFmtId="49" fontId="17" fillId="14" borderId="1" xfId="0" applyNumberFormat="1" applyFont="1" applyFill="1" applyBorder="1" applyAlignment="1">
      <alignment horizontal="center" vertical="justify" wrapText="1"/>
    </xf>
    <xf numFmtId="0" fontId="18" fillId="14" borderId="1" xfId="0" applyFont="1" applyFill="1" applyBorder="1" applyAlignment="1">
      <alignment horizontal="left" vertical="top" wrapText="1"/>
    </xf>
    <xf numFmtId="3" fontId="18" fillId="14" borderId="1" xfId="0" applyNumberFormat="1" applyFont="1" applyFill="1" applyBorder="1" applyAlignment="1">
      <alignment horizontal="right" vertical="center"/>
    </xf>
    <xf numFmtId="3" fontId="18" fillId="14" borderId="1" xfId="1" applyNumberFormat="1" applyFont="1" applyFill="1" applyBorder="1" applyAlignment="1">
      <alignment horizontal="right" vertical="center" wrapText="1"/>
    </xf>
    <xf numFmtId="3" fontId="3" fillId="14" borderId="1" xfId="0" applyNumberFormat="1" applyFont="1" applyFill="1" applyBorder="1" applyAlignment="1">
      <alignment horizontal="right" vertical="center"/>
    </xf>
    <xf numFmtId="49" fontId="11" fillId="14" borderId="1" xfId="0" applyNumberFormat="1" applyFont="1" applyFill="1" applyBorder="1" applyAlignment="1">
      <alignment horizontal="center" vertical="justify" wrapText="1"/>
    </xf>
    <xf numFmtId="0" fontId="12" fillId="14" borderId="1" xfId="0" applyFont="1" applyFill="1" applyBorder="1" applyAlignment="1">
      <alignment horizontal="left" vertical="top" wrapText="1"/>
    </xf>
    <xf numFmtId="49" fontId="13" fillId="14" borderId="1" xfId="0" applyNumberFormat="1" applyFont="1" applyFill="1" applyBorder="1" applyAlignment="1">
      <alignment horizontal="center" vertical="justify" wrapText="1"/>
    </xf>
    <xf numFmtId="0" fontId="14" fillId="14" borderId="1" xfId="0" applyFont="1" applyFill="1" applyBorder="1" applyAlignment="1">
      <alignment horizontal="left" vertical="top" wrapText="1"/>
    </xf>
    <xf numFmtId="0" fontId="3" fillId="14" borderId="1" xfId="4" applyFont="1" applyFill="1" applyBorder="1" applyAlignment="1">
      <alignment horizontal="left" vertical="top" wrapText="1"/>
    </xf>
    <xf numFmtId="0" fontId="9" fillId="14" borderId="1" xfId="0" applyFont="1" applyFill="1" applyBorder="1" applyAlignment="1">
      <alignment horizontal="center" vertical="top"/>
    </xf>
    <xf numFmtId="49" fontId="9" fillId="14" borderId="1" xfId="0" applyNumberFormat="1" applyFont="1" applyFill="1" applyBorder="1" applyAlignment="1">
      <alignment horizontal="center" vertical="top"/>
    </xf>
    <xf numFmtId="3" fontId="19" fillId="14" borderId="1" xfId="0" applyNumberFormat="1" applyFont="1" applyFill="1" applyBorder="1" applyAlignment="1">
      <alignment horizontal="right" vertical="center"/>
    </xf>
    <xf numFmtId="3" fontId="23" fillId="14" borderId="1" xfId="0" applyNumberFormat="1" applyFont="1" applyFill="1" applyBorder="1" applyAlignment="1">
      <alignment horizontal="right" vertical="center"/>
    </xf>
    <xf numFmtId="0" fontId="46" fillId="0" borderId="1" xfId="0" applyFont="1" applyBorder="1" applyAlignment="1">
      <alignment wrapText="1"/>
    </xf>
    <xf numFmtId="3" fontId="47" fillId="0" borderId="1" xfId="0" applyNumberFormat="1" applyFont="1" applyBorder="1" applyAlignment="1">
      <alignment horizontal="right" vertical="center"/>
    </xf>
    <xf numFmtId="3" fontId="48" fillId="13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justify"/>
    </xf>
    <xf numFmtId="49" fontId="17" fillId="0" borderId="1" xfId="0" applyNumberFormat="1" applyFont="1" applyBorder="1" applyAlignment="1">
      <alignment horizontal="center" vertical="justify" wrapText="1"/>
    </xf>
    <xf numFmtId="0" fontId="18" fillId="0" borderId="1" xfId="0" applyFont="1" applyBorder="1" applyAlignment="1">
      <alignment horizontal="left" vertical="top" wrapText="1"/>
    </xf>
    <xf numFmtId="3" fontId="18" fillId="0" borderId="1" xfId="0" applyNumberFormat="1" applyFont="1" applyBorder="1" applyAlignment="1">
      <alignment horizontal="right" vertical="center"/>
    </xf>
    <xf numFmtId="3" fontId="18" fillId="0" borderId="1" xfId="1" applyNumberFormat="1" applyFont="1" applyBorder="1" applyAlignment="1">
      <alignment horizontal="right" vertical="center"/>
    </xf>
    <xf numFmtId="3" fontId="18" fillId="0" borderId="1" xfId="1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2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center" vertical="top" wrapText="1"/>
    </xf>
    <xf numFmtId="0" fontId="3" fillId="2" borderId="2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wrapText="1"/>
    </xf>
    <xf numFmtId="3" fontId="35" fillId="14" borderId="1" xfId="1" applyNumberFormat="1" applyFont="1" applyFill="1" applyBorder="1" applyAlignment="1">
      <alignment horizontal="right" vertical="center" wrapText="1"/>
    </xf>
    <xf numFmtId="3" fontId="35" fillId="14" borderId="1" xfId="0" applyNumberFormat="1" applyFont="1" applyFill="1" applyBorder="1" applyAlignment="1">
      <alignment horizontal="right" vertical="center"/>
    </xf>
    <xf numFmtId="3" fontId="44" fillId="14" borderId="1" xfId="0" applyNumberFormat="1" applyFont="1" applyFill="1" applyBorder="1" applyAlignment="1">
      <alignment horizontal="right" vertical="center"/>
    </xf>
    <xf numFmtId="3" fontId="44" fillId="14" borderId="1" xfId="1" applyNumberFormat="1" applyFont="1" applyFill="1" applyBorder="1" applyAlignment="1">
      <alignment horizontal="right" vertical="center" wrapText="1"/>
    </xf>
    <xf numFmtId="3" fontId="35" fillId="14" borderId="1" xfId="0" applyNumberFormat="1" applyFont="1" applyFill="1" applyBorder="1" applyAlignment="1">
      <alignment vertical="center"/>
    </xf>
    <xf numFmtId="0" fontId="49" fillId="3" borderId="0" xfId="0" applyFont="1" applyFill="1"/>
    <xf numFmtId="49" fontId="50" fillId="2" borderId="1" xfId="0" applyNumberFormat="1" applyFont="1" applyFill="1" applyBorder="1" applyAlignment="1">
      <alignment horizontal="center" vertical="justify"/>
    </xf>
    <xf numFmtId="49" fontId="50" fillId="2" borderId="1" xfId="0" applyNumberFormat="1" applyFont="1" applyFill="1" applyBorder="1" applyAlignment="1">
      <alignment horizontal="center" vertical="justify" wrapText="1"/>
    </xf>
    <xf numFmtId="0" fontId="35" fillId="2" borderId="1" xfId="0" applyFont="1" applyFill="1" applyBorder="1" applyAlignment="1">
      <alignment horizontal="left" vertical="top" wrapText="1"/>
    </xf>
    <xf numFmtId="3" fontId="35" fillId="0" borderId="3" xfId="0" applyNumberFormat="1" applyFont="1" applyBorder="1"/>
    <xf numFmtId="165" fontId="48" fillId="14" borderId="1" xfId="0" applyNumberFormat="1" applyFont="1" applyFill="1" applyBorder="1" applyAlignment="1">
      <alignment horizontal="center" vertical="center"/>
    </xf>
    <xf numFmtId="167" fontId="48" fillId="14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2" fillId="12" borderId="0" xfId="0" applyFont="1" applyFill="1"/>
    <xf numFmtId="3" fontId="43" fillId="0" borderId="28" xfId="0" applyNumberFormat="1" applyFont="1" applyBorder="1" applyAlignment="1">
      <alignment horizontal="right" vertical="center"/>
    </xf>
    <xf numFmtId="3" fontId="35" fillId="0" borderId="1" xfId="0" applyNumberFormat="1" applyFont="1" applyBorder="1" applyAlignment="1">
      <alignment horizontal="right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167" fontId="35" fillId="0" borderId="1" xfId="0" applyNumberFormat="1" applyFont="1" applyBorder="1" applyAlignment="1">
      <alignment horizontal="center" vertical="center" wrapText="1"/>
    </xf>
    <xf numFmtId="168" fontId="42" fillId="14" borderId="4" xfId="0" applyNumberFormat="1" applyFont="1" applyFill="1" applyBorder="1" applyAlignment="1">
      <alignment horizontal="left" vertical="top" wrapText="1"/>
    </xf>
    <xf numFmtId="168" fontId="42" fillId="0" borderId="4" xfId="0" applyNumberFormat="1" applyFont="1" applyBorder="1" applyAlignment="1">
      <alignment horizontal="left" wrapText="1"/>
    </xf>
    <xf numFmtId="168" fontId="40" fillId="14" borderId="16" xfId="0" applyNumberFormat="1" applyFont="1" applyFill="1" applyBorder="1" applyAlignment="1">
      <alignment wrapText="1"/>
    </xf>
    <xf numFmtId="0" fontId="52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left" vertical="top"/>
    </xf>
    <xf numFmtId="0" fontId="35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justify" vertical="top" wrapText="1"/>
    </xf>
    <xf numFmtId="0" fontId="3" fillId="14" borderId="28" xfId="0" applyFont="1" applyFill="1" applyBorder="1" applyAlignment="1">
      <alignment horizontal="left" vertical="top" wrapText="1"/>
    </xf>
    <xf numFmtId="0" fontId="35" fillId="14" borderId="28" xfId="0" applyFont="1" applyFill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18" fillId="4" borderId="5" xfId="0" applyNumberFormat="1" applyFont="1" applyFill="1" applyBorder="1" applyAlignment="1">
      <alignment horizontal="right" vertical="top" wrapText="1"/>
    </xf>
    <xf numFmtId="0" fontId="48" fillId="0" borderId="1" xfId="0" applyFont="1" applyBorder="1" applyAlignment="1">
      <alignment horizontal="left" vertical="top" wrapText="1" indent="2"/>
    </xf>
    <xf numFmtId="1" fontId="35" fillId="0" borderId="1" xfId="0" applyNumberFormat="1" applyFont="1" applyBorder="1" applyAlignment="1">
      <alignment horizontal="center" vertical="center" wrapText="1"/>
    </xf>
    <xf numFmtId="165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165" fontId="48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right" vertical="center"/>
    </xf>
    <xf numFmtId="3" fontId="48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vertical="center" wrapText="1"/>
    </xf>
    <xf numFmtId="3" fontId="47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3" fontId="54" fillId="0" borderId="1" xfId="0" applyNumberFormat="1" applyFont="1" applyFill="1" applyBorder="1" applyAlignment="1">
      <alignment horizontal="right" vertical="center"/>
    </xf>
    <xf numFmtId="3" fontId="54" fillId="14" borderId="1" xfId="0" applyNumberFormat="1" applyFont="1" applyFill="1" applyBorder="1" applyAlignment="1">
      <alignment horizontal="right" vertical="center"/>
    </xf>
    <xf numFmtId="3" fontId="48" fillId="14" borderId="1" xfId="0" applyNumberFormat="1" applyFont="1" applyFill="1" applyBorder="1" applyAlignment="1">
      <alignment horizontal="right" vertical="center"/>
    </xf>
    <xf numFmtId="3" fontId="48" fillId="0" borderId="1" xfId="0" applyNumberFormat="1" applyFont="1" applyBorder="1" applyAlignment="1">
      <alignment horizontal="right" vertical="center"/>
    </xf>
    <xf numFmtId="3" fontId="48" fillId="11" borderId="1" xfId="0" applyNumberFormat="1" applyFont="1" applyFill="1" applyBorder="1" applyAlignment="1">
      <alignment horizontal="right" vertical="center"/>
    </xf>
    <xf numFmtId="3" fontId="48" fillId="8" borderId="1" xfId="0" applyNumberFormat="1" applyFont="1" applyFill="1" applyBorder="1" applyAlignment="1">
      <alignment horizontal="right" vertical="center"/>
    </xf>
    <xf numFmtId="3" fontId="48" fillId="15" borderId="1" xfId="0" applyNumberFormat="1" applyFont="1" applyFill="1" applyBorder="1" applyAlignment="1">
      <alignment horizontal="right" vertical="center"/>
    </xf>
    <xf numFmtId="3" fontId="48" fillId="9" borderId="1" xfId="0" applyNumberFormat="1" applyFont="1" applyFill="1" applyBorder="1" applyAlignment="1">
      <alignment horizontal="right" vertical="center"/>
    </xf>
    <xf numFmtId="3" fontId="48" fillId="2" borderId="1" xfId="0" applyNumberFormat="1" applyFont="1" applyFill="1" applyBorder="1" applyAlignment="1">
      <alignment horizontal="right" vertical="center"/>
    </xf>
    <xf numFmtId="3" fontId="35" fillId="0" borderId="1" xfId="0" applyNumberFormat="1" applyFont="1" applyFill="1" applyBorder="1" applyAlignment="1">
      <alignment vertical="center" wrapText="1"/>
    </xf>
    <xf numFmtId="3" fontId="55" fillId="0" borderId="1" xfId="0" applyNumberFormat="1" applyFont="1" applyFill="1" applyBorder="1" applyAlignment="1">
      <alignment horizontal="right" vertical="center"/>
    </xf>
    <xf numFmtId="3" fontId="44" fillId="0" borderId="1" xfId="0" applyNumberFormat="1" applyFont="1" applyFill="1" applyBorder="1" applyAlignment="1">
      <alignment horizontal="right" vertical="center"/>
    </xf>
    <xf numFmtId="3" fontId="43" fillId="14" borderId="11" xfId="0" applyNumberFormat="1" applyFont="1" applyFill="1" applyBorder="1" applyAlignment="1">
      <alignment horizontal="right" vertical="center"/>
    </xf>
    <xf numFmtId="49" fontId="5" fillId="2" borderId="31" xfId="0" applyNumberFormat="1" applyFont="1" applyFill="1" applyBorder="1" applyAlignment="1">
      <alignment horizontal="center" wrapText="1"/>
    </xf>
    <xf numFmtId="0" fontId="5" fillId="2" borderId="32" xfId="0" applyFont="1" applyFill="1" applyBorder="1" applyAlignment="1">
      <alignment horizontal="left" wrapText="1"/>
    </xf>
    <xf numFmtId="3" fontId="57" fillId="0" borderId="1" xfId="0" applyNumberFormat="1" applyFont="1" applyFill="1" applyBorder="1" applyAlignment="1"/>
    <xf numFmtId="0" fontId="35" fillId="0" borderId="1" xfId="0" applyFont="1" applyBorder="1" applyAlignment="1">
      <alignment vertical="top" wrapText="1"/>
    </xf>
    <xf numFmtId="0" fontId="3" fillId="0" borderId="1" xfId="0" applyFont="1" applyBorder="1"/>
    <xf numFmtId="0" fontId="12" fillId="2" borderId="1" xfId="0" applyFont="1" applyFill="1" applyBorder="1" applyAlignment="1">
      <alignment horizontal="center" wrapText="1"/>
    </xf>
    <xf numFmtId="0" fontId="52" fillId="0" borderId="28" xfId="0" applyFont="1" applyBorder="1" applyAlignment="1">
      <alignment wrapText="1"/>
    </xf>
    <xf numFmtId="49" fontId="3" fillId="2" borderId="35" xfId="0" applyNumberFormat="1" applyFont="1" applyFill="1" applyBorder="1" applyAlignment="1">
      <alignment horizontal="center" wrapText="1"/>
    </xf>
    <xf numFmtId="0" fontId="52" fillId="0" borderId="37" xfId="0" applyFont="1" applyBorder="1"/>
    <xf numFmtId="49" fontId="3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48" fillId="10" borderId="1" xfId="0" applyNumberFormat="1" applyFont="1" applyFill="1" applyBorder="1" applyAlignment="1">
      <alignment horizontal="right" vertical="center"/>
    </xf>
    <xf numFmtId="170" fontId="3" fillId="0" borderId="1" xfId="6" applyNumberFormat="1" applyFont="1" applyBorder="1" applyAlignment="1">
      <alignment vertical="center"/>
    </xf>
    <xf numFmtId="3" fontId="3" fillId="14" borderId="1" xfId="0" applyNumberFormat="1" applyFont="1" applyFill="1" applyBorder="1" applyAlignment="1">
      <alignment vertical="center"/>
    </xf>
    <xf numFmtId="3" fontId="26" fillId="0" borderId="0" xfId="0" applyNumberFormat="1" applyFont="1"/>
    <xf numFmtId="0" fontId="5" fillId="2" borderId="34" xfId="0" applyFont="1" applyFill="1" applyBorder="1" applyAlignment="1">
      <alignment horizontal="left" wrapText="1"/>
    </xf>
    <xf numFmtId="0" fontId="3" fillId="0" borderId="11" xfId="0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0" fontId="3" fillId="17" borderId="0" xfId="0" applyFont="1" applyFill="1" applyAlignment="1" applyProtection="1">
      <alignment horizontal="center" vertical="center" wrapText="1"/>
      <protection locked="0"/>
    </xf>
    <xf numFmtId="49" fontId="5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33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3" fontId="5" fillId="0" borderId="25" xfId="0" applyNumberFormat="1" applyFont="1" applyBorder="1" applyAlignment="1">
      <alignment horizontal="center" vertical="center" wrapText="1"/>
    </xf>
    <xf numFmtId="3" fontId="3" fillId="0" borderId="33" xfId="0" applyNumberFormat="1" applyFont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3" fillId="18" borderId="0" xfId="0" applyFont="1" applyFill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3" fontId="18" fillId="0" borderId="21" xfId="0" applyNumberFormat="1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0" fontId="18" fillId="6" borderId="0" xfId="0" applyFont="1" applyFill="1" applyAlignment="1">
      <alignment horizontal="center" vertical="center"/>
    </xf>
    <xf numFmtId="3" fontId="3" fillId="0" borderId="36" xfId="0" applyNumberFormat="1" applyFont="1" applyBorder="1" applyAlignment="1">
      <alignment horizontal="center" vertical="center" wrapText="1"/>
    </xf>
    <xf numFmtId="3" fontId="5" fillId="0" borderId="21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29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right" vertical="top" wrapText="1"/>
    </xf>
    <xf numFmtId="49" fontId="25" fillId="0" borderId="1" xfId="0" applyNumberFormat="1" applyFont="1" applyBorder="1" applyAlignment="1">
      <alignment horizontal="left" vertical="top" wrapText="1" indent="2"/>
    </xf>
    <xf numFmtId="3" fontId="58" fillId="0" borderId="1" xfId="0" applyNumberFormat="1" applyFont="1" applyFill="1" applyBorder="1" applyAlignment="1">
      <alignment horizontal="right" vertical="center"/>
    </xf>
    <xf numFmtId="3" fontId="58" fillId="0" borderId="1" xfId="0" applyNumberFormat="1" applyFont="1" applyBorder="1" applyAlignment="1">
      <alignment horizontal="right" vertical="center"/>
    </xf>
    <xf numFmtId="3" fontId="59" fillId="0" borderId="1" xfId="0" applyNumberFormat="1" applyFont="1" applyFill="1" applyBorder="1" applyAlignment="1">
      <alignment horizontal="right" vertical="center"/>
    </xf>
    <xf numFmtId="49" fontId="52" fillId="14" borderId="24" xfId="0" applyNumberFormat="1" applyFont="1" applyFill="1" applyBorder="1" applyAlignment="1">
      <alignment horizontal="left" vertical="center" wrapText="1"/>
    </xf>
    <xf numFmtId="3" fontId="57" fillId="0" borderId="7" xfId="0" applyNumberFormat="1" applyFont="1" applyFill="1" applyBorder="1" applyAlignment="1"/>
    <xf numFmtId="0" fontId="51" fillId="14" borderId="1" xfId="0" applyFont="1" applyFill="1" applyBorder="1"/>
    <xf numFmtId="3" fontId="51" fillId="14" borderId="1" xfId="0" applyNumberFormat="1" applyFont="1" applyFill="1" applyBorder="1"/>
    <xf numFmtId="0" fontId="3" fillId="0" borderId="1" xfId="0" applyFont="1" applyBorder="1"/>
    <xf numFmtId="0" fontId="35" fillId="0" borderId="11" xfId="7" applyNumberFormat="1" applyFont="1" applyFill="1" applyBorder="1" applyAlignment="1" applyProtection="1">
      <alignment vertical="top" wrapText="1"/>
      <protection hidden="1"/>
    </xf>
    <xf numFmtId="0" fontId="35" fillId="0" borderId="11" xfId="8" applyNumberFormat="1" applyFont="1" applyFill="1" applyBorder="1" applyAlignment="1" applyProtection="1">
      <alignment wrapText="1"/>
      <protection hidden="1"/>
    </xf>
    <xf numFmtId="49" fontId="50" fillId="0" borderId="1" xfId="0" applyNumberFormat="1" applyFont="1" applyBorder="1" applyAlignment="1">
      <alignment horizontal="center" vertical="justify"/>
    </xf>
    <xf numFmtId="170" fontId="3" fillId="0" borderId="1" xfId="6" applyNumberFormat="1" applyFont="1" applyBorder="1" applyAlignment="1">
      <alignment horizontal="right" vertical="center"/>
    </xf>
    <xf numFmtId="171" fontId="35" fillId="0" borderId="1" xfId="6" applyNumberFormat="1" applyFont="1" applyBorder="1" applyAlignment="1">
      <alignment horizontal="center" vertical="center" wrapText="1"/>
    </xf>
    <xf numFmtId="172" fontId="35" fillId="0" borderId="1" xfId="6" applyNumberFormat="1" applyFont="1" applyBorder="1" applyAlignment="1">
      <alignment horizontal="center" vertical="center" wrapText="1"/>
    </xf>
    <xf numFmtId="3" fontId="5" fillId="14" borderId="1" xfId="0" applyNumberFormat="1" applyFont="1" applyFill="1" applyBorder="1" applyAlignment="1">
      <alignment horizontal="center" vertical="center"/>
    </xf>
    <xf numFmtId="3" fontId="3" fillId="14" borderId="1" xfId="1" applyNumberFormat="1" applyFont="1" applyFill="1" applyBorder="1" applyAlignment="1">
      <alignment horizontal="center" vertical="center" wrapText="1"/>
    </xf>
    <xf numFmtId="167" fontId="48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wrapText="1"/>
    </xf>
    <xf numFmtId="3" fontId="5" fillId="0" borderId="25" xfId="0" applyNumberFormat="1" applyFont="1" applyBorder="1" applyAlignment="1">
      <alignment horizontal="right" vertical="center" wrapText="1"/>
    </xf>
    <xf numFmtId="3" fontId="5" fillId="0" borderId="26" xfId="0" applyNumberFormat="1" applyFont="1" applyBorder="1" applyAlignment="1">
      <alignment horizontal="right" vertical="center" wrapText="1"/>
    </xf>
    <xf numFmtId="3" fontId="5" fillId="0" borderId="21" xfId="0" applyNumberFormat="1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horizontal="right" vertical="center" wrapText="1"/>
    </xf>
    <xf numFmtId="3" fontId="5" fillId="0" borderId="29" xfId="0" applyNumberFormat="1" applyFont="1" applyBorder="1" applyAlignment="1">
      <alignment horizontal="right" vertical="center" wrapText="1"/>
    </xf>
    <xf numFmtId="3" fontId="3" fillId="0" borderId="21" xfId="0" applyNumberFormat="1" applyFont="1" applyBorder="1" applyAlignment="1">
      <alignment horizontal="right" vertical="center" wrapText="1"/>
    </xf>
    <xf numFmtId="3" fontId="3" fillId="0" borderId="27" xfId="0" applyNumberFormat="1" applyFont="1" applyBorder="1" applyAlignment="1">
      <alignment horizontal="right" vertical="center" wrapText="1"/>
    </xf>
    <xf numFmtId="3" fontId="3" fillId="0" borderId="7" xfId="0" applyNumberFormat="1" applyFont="1" applyBorder="1" applyAlignment="1">
      <alignment horizontal="right" vertical="center" wrapText="1"/>
    </xf>
    <xf numFmtId="3" fontId="3" fillId="0" borderId="24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3" fontId="5" fillId="0" borderId="36" xfId="0" applyNumberFormat="1" applyFont="1" applyBorder="1" applyAlignment="1">
      <alignment horizontal="right" vertical="center" wrapText="1"/>
    </xf>
    <xf numFmtId="3" fontId="5" fillId="0" borderId="37" xfId="0" applyNumberFormat="1" applyFont="1" applyBorder="1" applyAlignment="1">
      <alignment horizontal="right" vertical="center" wrapText="1"/>
    </xf>
    <xf numFmtId="3" fontId="5" fillId="0" borderId="33" xfId="0" applyNumberFormat="1" applyFont="1" applyBorder="1" applyAlignment="1">
      <alignment horizontal="right" vertical="center" wrapText="1"/>
    </xf>
    <xf numFmtId="3" fontId="5" fillId="0" borderId="34" xfId="0" applyNumberFormat="1" applyFont="1" applyBorder="1" applyAlignment="1">
      <alignment horizontal="right" vertical="center" wrapText="1"/>
    </xf>
    <xf numFmtId="0" fontId="12" fillId="0" borderId="17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52" fillId="0" borderId="1" xfId="0" applyFont="1" applyBorder="1" applyAlignment="1">
      <alignment vertical="top"/>
    </xf>
    <xf numFmtId="0" fontId="35" fillId="0" borderId="1" xfId="0" applyFont="1" applyBorder="1" applyAlignment="1">
      <alignment horizontal="justify" vertical="top"/>
    </xf>
    <xf numFmtId="0" fontId="35" fillId="0" borderId="4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wrapText="1"/>
    </xf>
    <xf numFmtId="167" fontId="35" fillId="0" borderId="4" xfId="0" applyNumberFormat="1" applyFont="1" applyBorder="1" applyAlignment="1">
      <alignment horizontal="center" vertical="center" wrapText="1"/>
    </xf>
    <xf numFmtId="0" fontId="35" fillId="0" borderId="28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center"/>
    </xf>
    <xf numFmtId="0" fontId="52" fillId="0" borderId="4" xfId="0" applyFont="1" applyBorder="1" applyAlignment="1">
      <alignment vertical="top" wrapText="1"/>
    </xf>
    <xf numFmtId="0" fontId="52" fillId="0" borderId="28" xfId="0" applyFont="1" applyBorder="1" applyAlignment="1">
      <alignment vertical="top" wrapText="1"/>
    </xf>
    <xf numFmtId="0" fontId="44" fillId="0" borderId="4" xfId="0" applyFont="1" applyBorder="1" applyAlignment="1">
      <alignment horizontal="left" vertical="top" wrapText="1"/>
    </xf>
    <xf numFmtId="0" fontId="35" fillId="0" borderId="28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left" vertical="top" wrapText="1"/>
    </xf>
    <xf numFmtId="167" fontId="35" fillId="0" borderId="4" xfId="0" applyNumberFormat="1" applyFont="1" applyBorder="1" applyAlignment="1">
      <alignment horizontal="left" vertical="top" wrapText="1"/>
    </xf>
    <xf numFmtId="0" fontId="35" fillId="0" borderId="4" xfId="0" applyFont="1" applyBorder="1" applyAlignment="1">
      <alignment vertical="top" wrapText="1"/>
    </xf>
    <xf numFmtId="0" fontId="35" fillId="0" borderId="28" xfId="0" applyFont="1" applyBorder="1" applyAlignment="1">
      <alignment horizontal="justify" vertical="top" wrapText="1"/>
    </xf>
    <xf numFmtId="0" fontId="35" fillId="0" borderId="28" xfId="5" applyFont="1" applyBorder="1" applyAlignment="1" applyProtection="1">
      <alignment horizontal="left" vertical="top" wrapText="1"/>
    </xf>
    <xf numFmtId="167" fontId="35" fillId="0" borderId="35" xfId="0" applyNumberFormat="1" applyFont="1" applyBorder="1" applyAlignment="1">
      <alignment horizontal="left" vertical="top" wrapText="1"/>
    </xf>
    <xf numFmtId="0" fontId="35" fillId="0" borderId="36" xfId="0" applyFont="1" applyBorder="1" applyAlignment="1">
      <alignment horizontal="left" vertical="top" wrapText="1"/>
    </xf>
    <xf numFmtId="0" fontId="35" fillId="0" borderId="37" xfId="0" applyFont="1" applyBorder="1" applyAlignment="1">
      <alignment horizontal="left" vertical="top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38" xfId="0" applyNumberFormat="1" applyFont="1" applyBorder="1" applyAlignment="1">
      <alignment horizontal="center" vertical="center" wrapText="1"/>
    </xf>
    <xf numFmtId="3" fontId="5" fillId="0" borderId="38" xfId="0" applyNumberFormat="1" applyFont="1" applyBorder="1" applyAlignment="1">
      <alignment horizontal="right" vertical="center" wrapText="1"/>
    </xf>
    <xf numFmtId="3" fontId="5" fillId="0" borderId="24" xfId="0" applyNumberFormat="1" applyFont="1" applyBorder="1" applyAlignment="1">
      <alignment horizontal="right" vertical="center" wrapText="1"/>
    </xf>
    <xf numFmtId="0" fontId="14" fillId="0" borderId="18" xfId="0" applyFont="1" applyBorder="1" applyAlignment="1">
      <alignment horizontal="left" vertical="center" wrapText="1"/>
    </xf>
    <xf numFmtId="3" fontId="5" fillId="0" borderId="30" xfId="0" applyNumberFormat="1" applyFont="1" applyBorder="1" applyAlignment="1">
      <alignment horizontal="right" vertical="center" wrapText="1"/>
    </xf>
    <xf numFmtId="49" fontId="3" fillId="0" borderId="29" xfId="0" applyNumberFormat="1" applyFont="1" applyBorder="1" applyAlignment="1">
      <alignment horizontal="center" vertical="center"/>
    </xf>
    <xf numFmtId="3" fontId="3" fillId="0" borderId="29" xfId="0" applyNumberFormat="1" applyFont="1" applyBorder="1" applyAlignment="1">
      <alignment horizontal="right" vertical="center" wrapText="1"/>
    </xf>
    <xf numFmtId="3" fontId="3" fillId="0" borderId="30" xfId="0" applyNumberFormat="1" applyFont="1" applyBorder="1" applyAlignment="1">
      <alignment horizontal="right" vertical="center" wrapText="1"/>
    </xf>
    <xf numFmtId="3" fontId="5" fillId="0" borderId="14" xfId="0" applyNumberFormat="1" applyFont="1" applyBorder="1" applyAlignment="1">
      <alignment horizontal="right" vertical="center" wrapText="1"/>
    </xf>
    <xf numFmtId="0" fontId="12" fillId="0" borderId="4" xfId="0" applyFont="1" applyBorder="1" applyAlignment="1">
      <alignment horizontal="left" vertical="center" wrapText="1"/>
    </xf>
    <xf numFmtId="3" fontId="5" fillId="0" borderId="40" xfId="0" applyNumberFormat="1" applyFont="1" applyBorder="1" applyAlignment="1">
      <alignment horizontal="right" vertical="center" wrapText="1"/>
    </xf>
    <xf numFmtId="3" fontId="18" fillId="0" borderId="40" xfId="0" applyNumberFormat="1" applyFont="1" applyBorder="1" applyAlignment="1">
      <alignment horizontal="right" vertical="center" wrapText="1"/>
    </xf>
    <xf numFmtId="3" fontId="3" fillId="0" borderId="41" xfId="0" applyNumberFormat="1" applyFont="1" applyBorder="1" applyAlignment="1">
      <alignment horizontal="right" vertical="center" wrapText="1"/>
    </xf>
    <xf numFmtId="0" fontId="31" fillId="0" borderId="19" xfId="0" applyFont="1" applyBorder="1" applyAlignment="1">
      <alignment horizontal="left" vertical="center" wrapText="1"/>
    </xf>
    <xf numFmtId="3" fontId="3" fillId="0" borderId="39" xfId="0" applyNumberFormat="1" applyFont="1" applyBorder="1" applyAlignment="1">
      <alignment horizontal="right" vertical="center" wrapText="1"/>
    </xf>
    <xf numFmtId="3" fontId="18" fillId="0" borderId="39" xfId="0" applyNumberFormat="1" applyFont="1" applyBorder="1" applyAlignment="1">
      <alignment horizontal="right" vertical="center" wrapText="1"/>
    </xf>
    <xf numFmtId="3" fontId="3" fillId="0" borderId="40" xfId="0" applyNumberFormat="1" applyFont="1" applyBorder="1" applyAlignment="1">
      <alignment horizontal="right" vertical="center" wrapText="1"/>
    </xf>
    <xf numFmtId="3" fontId="5" fillId="0" borderId="39" xfId="0" applyNumberFormat="1" applyFont="1" applyBorder="1" applyAlignment="1">
      <alignment horizontal="right" vertical="center" wrapText="1"/>
    </xf>
    <xf numFmtId="0" fontId="14" fillId="0" borderId="19" xfId="0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0" fontId="12" fillId="0" borderId="35" xfId="0" applyFont="1" applyBorder="1" applyAlignment="1">
      <alignment horizontal="left" vertical="center" wrapText="1"/>
    </xf>
    <xf numFmtId="3" fontId="5" fillId="0" borderId="41" xfId="0" applyNumberFormat="1" applyFont="1" applyBorder="1" applyAlignment="1">
      <alignment horizontal="right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3" fontId="5" fillId="2" borderId="41" xfId="0" applyNumberFormat="1" applyFont="1" applyFill="1" applyBorder="1" applyAlignment="1">
      <alignment horizontal="right" vertical="center"/>
    </xf>
    <xf numFmtId="0" fontId="3" fillId="17" borderId="0" xfId="0" applyFont="1" applyFill="1" applyBorder="1" applyAlignment="1" applyProtection="1">
      <alignment horizontal="center" vertical="center" wrapText="1"/>
      <protection locked="0"/>
    </xf>
    <xf numFmtId="0" fontId="35" fillId="0" borderId="1" xfId="3" applyFont="1" applyBorder="1" applyAlignment="1">
      <alignment horizontal="center" vertical="center" wrapText="1"/>
    </xf>
    <xf numFmtId="0" fontId="35" fillId="0" borderId="11" xfId="3" applyFont="1" applyBorder="1" applyAlignment="1">
      <alignment horizontal="center" vertical="center" wrapText="1"/>
    </xf>
    <xf numFmtId="0" fontId="35" fillId="0" borderId="1" xfId="3" applyFont="1" applyBorder="1" applyAlignment="1">
      <alignment horizontal="left" vertical="center" wrapText="1"/>
    </xf>
    <xf numFmtId="167" fontId="35" fillId="0" borderId="1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0" fillId="14" borderId="1" xfId="0" applyNumberFormat="1" applyFont="1" applyFill="1" applyBorder="1" applyAlignment="1">
      <alignment horizontal="center" vertical="center" textRotation="90"/>
    </xf>
    <xf numFmtId="49" fontId="60" fillId="14" borderId="1" xfId="0" applyNumberFormat="1" applyFont="1" applyFill="1" applyBorder="1" applyAlignment="1">
      <alignment horizontal="center" vertical="center" textRotation="90" wrapText="1"/>
    </xf>
    <xf numFmtId="49" fontId="60" fillId="14" borderId="1" xfId="0" applyNumberFormat="1" applyFont="1" applyFill="1" applyBorder="1" applyAlignment="1">
      <alignment horizontal="left" vertical="center" textRotation="90"/>
    </xf>
    <xf numFmtId="167" fontId="61" fillId="0" borderId="1" xfId="0" applyNumberFormat="1" applyFont="1" applyBorder="1" applyAlignment="1">
      <alignment horizontal="center" vertical="center" wrapText="1"/>
    </xf>
    <xf numFmtId="165" fontId="61" fillId="0" borderId="1" xfId="0" applyNumberFormat="1" applyFont="1" applyBorder="1" applyAlignment="1">
      <alignment horizontal="center" vertical="center" wrapText="1"/>
    </xf>
    <xf numFmtId="0" fontId="44" fillId="0" borderId="19" xfId="0" applyFont="1" applyBorder="1" applyAlignment="1">
      <alignment horizontal="center" vertical="center" wrapText="1"/>
    </xf>
    <xf numFmtId="0" fontId="44" fillId="0" borderId="23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/>
    <xf numFmtId="0" fontId="14" fillId="0" borderId="1" xfId="0" applyFont="1" applyBorder="1" applyAlignment="1">
      <alignment wrapText="1"/>
    </xf>
    <xf numFmtId="166" fontId="14" fillId="0" borderId="1" xfId="0" applyNumberFormat="1" applyFont="1" applyBorder="1" applyAlignment="1">
      <alignment horizontal="right" wrapText="1"/>
    </xf>
    <xf numFmtId="0" fontId="52" fillId="0" borderId="0" xfId="0" applyFont="1"/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3" fillId="2" borderId="13" xfId="0" applyNumberFormat="1" applyFont="1" applyFill="1" applyBorder="1" applyAlignment="1">
      <alignment horizontal="center" wrapText="1"/>
    </xf>
    <xf numFmtId="49" fontId="52" fillId="14" borderId="8" xfId="0" applyNumberFormat="1" applyFont="1" applyFill="1" applyBorder="1" applyAlignment="1">
      <alignment horizontal="left" vertical="center" wrapText="1"/>
    </xf>
    <xf numFmtId="49" fontId="5" fillId="2" borderId="13" xfId="0" applyNumberFormat="1" applyFont="1" applyFill="1" applyBorder="1" applyAlignment="1">
      <alignment horizontal="center" wrapText="1"/>
    </xf>
    <xf numFmtId="49" fontId="62" fillId="14" borderId="8" xfId="0" applyNumberFormat="1" applyFont="1" applyFill="1" applyBorder="1" applyAlignment="1">
      <alignment horizontal="left" vertical="center" wrapText="1"/>
    </xf>
    <xf numFmtId="49" fontId="5" fillId="20" borderId="17" xfId="0" applyNumberFormat="1" applyFont="1" applyFill="1" applyBorder="1" applyAlignment="1">
      <alignment horizontal="center" wrapText="1"/>
    </xf>
    <xf numFmtId="0" fontId="5" fillId="20" borderId="26" xfId="0" applyFont="1" applyFill="1" applyBorder="1" applyAlignment="1">
      <alignment horizontal="center" wrapText="1"/>
    </xf>
    <xf numFmtId="49" fontId="18" fillId="20" borderId="15" xfId="0" applyNumberFormat="1" applyFont="1" applyFill="1" applyBorder="1" applyAlignment="1">
      <alignment horizontal="center" wrapText="1"/>
    </xf>
    <xf numFmtId="0" fontId="18" fillId="20" borderId="27" xfId="0" applyFont="1" applyFill="1" applyBorder="1" applyAlignment="1">
      <alignment horizontal="center" wrapText="1"/>
    </xf>
    <xf numFmtId="49" fontId="3" fillId="20" borderId="1" xfId="0" applyNumberFormat="1" applyFont="1" applyFill="1" applyBorder="1" applyAlignment="1">
      <alignment horizontal="center" wrapText="1"/>
    </xf>
    <xf numFmtId="0" fontId="3" fillId="20" borderId="1" xfId="0" applyFont="1" applyFill="1" applyBorder="1" applyAlignment="1">
      <alignment horizontal="left" wrapText="1"/>
    </xf>
    <xf numFmtId="49" fontId="5" fillId="19" borderId="20" xfId="0" applyNumberFormat="1" applyFont="1" applyFill="1" applyBorder="1" applyAlignment="1">
      <alignment horizontal="center" wrapText="1"/>
    </xf>
    <xf numFmtId="0" fontId="12" fillId="19" borderId="34" xfId="0" applyFont="1" applyFill="1" applyBorder="1" applyAlignment="1">
      <alignment horizontal="center" wrapText="1"/>
    </xf>
    <xf numFmtId="49" fontId="3" fillId="19" borderId="18" xfId="0" applyNumberFormat="1" applyFont="1" applyFill="1" applyBorder="1" applyAlignment="1">
      <alignment horizontal="center" wrapText="1"/>
    </xf>
    <xf numFmtId="0" fontId="14" fillId="19" borderId="30" xfId="0" applyFont="1" applyFill="1" applyBorder="1" applyAlignment="1">
      <alignment horizontal="center" wrapText="1"/>
    </xf>
    <xf numFmtId="49" fontId="5" fillId="19" borderId="17" xfId="0" applyNumberFormat="1" applyFont="1" applyFill="1" applyBorder="1" applyAlignment="1">
      <alignment horizontal="center" wrapText="1"/>
    </xf>
    <xf numFmtId="0" fontId="12" fillId="19" borderId="26" xfId="0" applyFont="1" applyFill="1" applyBorder="1" applyAlignment="1">
      <alignment horizontal="center" wrapText="1"/>
    </xf>
    <xf numFmtId="49" fontId="18" fillId="19" borderId="15" xfId="0" applyNumberFormat="1" applyFont="1" applyFill="1" applyBorder="1" applyAlignment="1">
      <alignment horizontal="center" wrapText="1"/>
    </xf>
    <xf numFmtId="0" fontId="31" fillId="19" borderId="27" xfId="0" applyFont="1" applyFill="1" applyBorder="1" applyAlignment="1">
      <alignment horizontal="center" wrapText="1"/>
    </xf>
    <xf numFmtId="49" fontId="3" fillId="19" borderId="4" xfId="0" applyNumberFormat="1" applyFont="1" applyFill="1" applyBorder="1" applyAlignment="1">
      <alignment horizontal="center" wrapText="1"/>
    </xf>
    <xf numFmtId="0" fontId="14" fillId="19" borderId="28" xfId="0" applyFont="1" applyFill="1" applyBorder="1" applyAlignment="1">
      <alignment horizontal="center" wrapText="1"/>
    </xf>
    <xf numFmtId="49" fontId="18" fillId="19" borderId="4" xfId="0" applyNumberFormat="1" applyFont="1" applyFill="1" applyBorder="1" applyAlignment="1">
      <alignment horizontal="center" wrapText="1"/>
    </xf>
    <xf numFmtId="0" fontId="31" fillId="19" borderId="28" xfId="0" applyFont="1" applyFill="1" applyBorder="1" applyAlignment="1">
      <alignment horizontal="center" wrapText="1"/>
    </xf>
    <xf numFmtId="49" fontId="3" fillId="19" borderId="16" xfId="0" applyNumberFormat="1" applyFont="1" applyFill="1" applyBorder="1" applyAlignment="1">
      <alignment horizontal="center" wrapText="1"/>
    </xf>
    <xf numFmtId="0" fontId="14" fillId="19" borderId="24" xfId="0" applyFont="1" applyFill="1" applyBorder="1" applyAlignment="1">
      <alignment horizontal="left" wrapText="1"/>
    </xf>
    <xf numFmtId="0" fontId="52" fillId="19" borderId="28" xfId="0" applyFont="1" applyFill="1" applyBorder="1" applyAlignment="1">
      <alignment horizontal="left" vertical="center" wrapText="1"/>
    </xf>
    <xf numFmtId="0" fontId="12" fillId="19" borderId="34" xfId="0" applyFont="1" applyFill="1" applyBorder="1" applyAlignment="1">
      <alignment horizontal="center" vertical="top" wrapText="1"/>
    </xf>
    <xf numFmtId="49" fontId="3" fillId="20" borderId="7" xfId="0" applyNumberFormat="1" applyFont="1" applyFill="1" applyBorder="1" applyAlignment="1">
      <alignment horizontal="center" wrapText="1"/>
    </xf>
    <xf numFmtId="0" fontId="3" fillId="20" borderId="7" xfId="0" applyFont="1" applyFill="1" applyBorder="1" applyAlignment="1">
      <alignment horizontal="left"/>
    </xf>
    <xf numFmtId="3" fontId="48" fillId="12" borderId="1" xfId="0" applyNumberFormat="1" applyFont="1" applyFill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 wrapText="1"/>
    </xf>
    <xf numFmtId="49" fontId="44" fillId="0" borderId="5" xfId="0" applyNumberFormat="1" applyFont="1" applyBorder="1" applyAlignment="1">
      <alignment horizontal="right" vertical="top" wrapText="1"/>
    </xf>
    <xf numFmtId="0" fontId="63" fillId="6" borderId="0" xfId="0" applyFont="1" applyFill="1"/>
    <xf numFmtId="49" fontId="3" fillId="0" borderId="42" xfId="0" applyNumberFormat="1" applyFont="1" applyBorder="1" applyAlignment="1">
      <alignment horizontal="right" vertical="top" wrapText="1"/>
    </xf>
    <xf numFmtId="49" fontId="3" fillId="0" borderId="43" xfId="0" applyNumberFormat="1" applyFont="1" applyBorder="1" applyAlignment="1">
      <alignment horizontal="right" vertical="top" wrapText="1"/>
    </xf>
    <xf numFmtId="49" fontId="3" fillId="0" borderId="44" xfId="0" applyNumberFormat="1" applyFont="1" applyBorder="1" applyAlignment="1">
      <alignment horizontal="right" vertical="top" wrapText="1"/>
    </xf>
    <xf numFmtId="3" fontId="5" fillId="0" borderId="13" xfId="0" applyNumberFormat="1" applyFont="1" applyBorder="1" applyAlignment="1">
      <alignment horizontal="right" vertical="top" wrapText="1"/>
    </xf>
    <xf numFmtId="3" fontId="18" fillId="0" borderId="13" xfId="0" applyNumberFormat="1" applyFont="1" applyBorder="1" applyAlignment="1">
      <alignment horizontal="right" vertical="top" wrapText="1"/>
    </xf>
    <xf numFmtId="3" fontId="3" fillId="0" borderId="13" xfId="0" applyNumberFormat="1" applyFont="1" applyBorder="1" applyAlignment="1">
      <alignment horizontal="right" vertical="top" wrapText="1"/>
    </xf>
    <xf numFmtId="3" fontId="44" fillId="0" borderId="13" xfId="0" applyNumberFormat="1" applyFont="1" applyBorder="1" applyAlignment="1">
      <alignment horizontal="right" vertical="top" wrapText="1"/>
    </xf>
    <xf numFmtId="0" fontId="31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31" fillId="0" borderId="15" xfId="0" applyFont="1" applyBorder="1" applyAlignment="1">
      <alignment horizontal="left" vertical="top" wrapText="1"/>
    </xf>
    <xf numFmtId="3" fontId="18" fillId="0" borderId="2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left" vertical="top" wrapText="1"/>
    </xf>
    <xf numFmtId="49" fontId="5" fillId="0" borderId="25" xfId="0" applyNumberFormat="1" applyFont="1" applyBorder="1" applyAlignment="1">
      <alignment horizontal="center" vertical="top" wrapText="1"/>
    </xf>
    <xf numFmtId="3" fontId="5" fillId="0" borderId="25" xfId="0" applyNumberFormat="1" applyFont="1" applyBorder="1" applyAlignment="1">
      <alignment horizontal="right" vertical="top" wrapText="1"/>
    </xf>
    <xf numFmtId="0" fontId="14" fillId="0" borderId="16" xfId="0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center" vertical="top" wrapText="1"/>
    </xf>
    <xf numFmtId="3" fontId="3" fillId="0" borderId="7" xfId="0" applyNumberFormat="1" applyFont="1" applyBorder="1" applyAlignment="1">
      <alignment horizontal="right" vertical="top" wrapText="1"/>
    </xf>
    <xf numFmtId="0" fontId="14" fillId="0" borderId="15" xfId="0" applyFont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center" vertical="top" wrapText="1"/>
    </xf>
    <xf numFmtId="3" fontId="3" fillId="0" borderId="21" xfId="0" applyNumberFormat="1" applyFont="1" applyBorder="1" applyAlignment="1">
      <alignment horizontal="right" vertical="top" wrapText="1"/>
    </xf>
    <xf numFmtId="0" fontId="14" fillId="0" borderId="18" xfId="0" applyFont="1" applyBorder="1" applyAlignment="1">
      <alignment horizontal="left" vertical="top" wrapText="1"/>
    </xf>
    <xf numFmtId="3" fontId="3" fillId="0" borderId="29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center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5" fillId="2" borderId="25" xfId="0" applyNumberFormat="1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horizontal="center" vertical="top" wrapText="1"/>
    </xf>
    <xf numFmtId="49" fontId="44" fillId="2" borderId="25" xfId="0" applyNumberFormat="1" applyFont="1" applyFill="1" applyBorder="1" applyAlignment="1">
      <alignment horizontal="center" wrapText="1"/>
    </xf>
    <xf numFmtId="0" fontId="44" fillId="0" borderId="17" xfId="0" applyFont="1" applyBorder="1" applyAlignment="1">
      <alignment horizontal="left" vertical="top" wrapText="1"/>
    </xf>
    <xf numFmtId="3" fontId="44" fillId="0" borderId="25" xfId="0" applyNumberFormat="1" applyFont="1" applyBorder="1" applyAlignment="1">
      <alignment horizontal="right" vertical="top" wrapText="1"/>
    </xf>
    <xf numFmtId="49" fontId="5" fillId="2" borderId="25" xfId="0" applyNumberFormat="1" applyFont="1" applyFill="1" applyBorder="1" applyAlignment="1">
      <alignment horizontal="center" wrapText="1"/>
    </xf>
    <xf numFmtId="167" fontId="5" fillId="0" borderId="25" xfId="0" applyNumberFormat="1" applyFont="1" applyBorder="1" applyAlignment="1">
      <alignment horizontal="right" vertical="top" wrapText="1"/>
    </xf>
    <xf numFmtId="3" fontId="3" fillId="0" borderId="28" xfId="0" applyNumberFormat="1" applyFont="1" applyBorder="1" applyAlignment="1">
      <alignment horizontal="right" vertical="center" wrapText="1"/>
    </xf>
    <xf numFmtId="3" fontId="18" fillId="0" borderId="28" xfId="0" applyNumberFormat="1" applyFont="1" applyBorder="1" applyAlignment="1">
      <alignment horizontal="right" vertical="center" wrapText="1"/>
    </xf>
    <xf numFmtId="3" fontId="44" fillId="0" borderId="26" xfId="0" applyNumberFormat="1" applyFont="1" applyBorder="1" applyAlignment="1">
      <alignment horizontal="right" vertical="center" wrapText="1"/>
    </xf>
    <xf numFmtId="3" fontId="3" fillId="0" borderId="43" xfId="0" applyNumberFormat="1" applyFont="1" applyBorder="1" applyAlignment="1">
      <alignment horizontal="right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3" fontId="5" fillId="0" borderId="43" xfId="0" applyNumberFormat="1" applyFont="1" applyBorder="1" applyAlignment="1">
      <alignment horizontal="right" vertical="center" wrapText="1"/>
    </xf>
    <xf numFmtId="3" fontId="18" fillId="0" borderId="43" xfId="0" applyNumberFormat="1" applyFont="1" applyBorder="1" applyAlignment="1">
      <alignment horizontal="right" vertical="center" wrapText="1"/>
    </xf>
    <xf numFmtId="3" fontId="3" fillId="0" borderId="44" xfId="0" applyNumberFormat="1" applyFont="1" applyBorder="1" applyAlignment="1">
      <alignment horizontal="right" vertical="center" wrapText="1"/>
    </xf>
    <xf numFmtId="3" fontId="3" fillId="0" borderId="46" xfId="0" applyNumberFormat="1" applyFont="1" applyBorder="1" applyAlignment="1">
      <alignment horizontal="right" vertical="center" wrapText="1"/>
    </xf>
    <xf numFmtId="3" fontId="18" fillId="0" borderId="46" xfId="0" applyNumberFormat="1" applyFont="1" applyBorder="1" applyAlignment="1">
      <alignment horizontal="right"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5" fillId="0" borderId="46" xfId="0" applyNumberFormat="1" applyFont="1" applyBorder="1" applyAlignment="1">
      <alignment horizontal="righ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44" xfId="0" applyNumberFormat="1" applyFont="1" applyBorder="1" applyAlignment="1">
      <alignment horizontal="right" vertical="center" wrapText="1"/>
    </xf>
    <xf numFmtId="3" fontId="5" fillId="2" borderId="44" xfId="0" applyNumberFormat="1" applyFont="1" applyFill="1" applyBorder="1" applyAlignment="1">
      <alignment horizontal="right" vertical="center"/>
    </xf>
    <xf numFmtId="3" fontId="5" fillId="0" borderId="47" xfId="0" applyNumberFormat="1" applyFont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5" fillId="0" borderId="47" xfId="0" applyNumberFormat="1" applyFont="1" applyBorder="1" applyAlignment="1">
      <alignment horizontal="right" vertical="center" wrapText="1"/>
    </xf>
    <xf numFmtId="3" fontId="18" fillId="0" borderId="2" xfId="0" applyNumberFormat="1" applyFont="1" applyBorder="1" applyAlignment="1">
      <alignment horizontal="right" vertical="center" wrapText="1"/>
    </xf>
    <xf numFmtId="3" fontId="3" fillId="0" borderId="12" xfId="0" applyNumberFormat="1" applyFont="1" applyBorder="1" applyAlignment="1">
      <alignment horizontal="right" vertical="center" wrapText="1"/>
    </xf>
    <xf numFmtId="3" fontId="18" fillId="0" borderId="12" xfId="0" applyNumberFormat="1" applyFont="1" applyBorder="1" applyAlignment="1">
      <alignment horizontal="center" vertical="center" wrapText="1"/>
    </xf>
    <xf numFmtId="3" fontId="3" fillId="0" borderId="48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3" fontId="18" fillId="0" borderId="12" xfId="0" applyNumberFormat="1" applyFont="1" applyBorder="1" applyAlignment="1">
      <alignment horizontal="right" vertical="center" wrapText="1"/>
    </xf>
    <xf numFmtId="3" fontId="3" fillId="0" borderId="48" xfId="0" applyNumberFormat="1" applyFont="1" applyBorder="1" applyAlignment="1">
      <alignment horizontal="right" vertical="center" wrapText="1"/>
    </xf>
    <xf numFmtId="3" fontId="5" fillId="0" borderId="9" xfId="0" applyNumberFormat="1" applyFont="1" applyBorder="1" applyAlignment="1">
      <alignment horizontal="right" vertical="center" wrapText="1"/>
    </xf>
    <xf numFmtId="3" fontId="3" fillId="0" borderId="45" xfId="0" applyNumberFormat="1" applyFont="1" applyBorder="1" applyAlignment="1">
      <alignment horizontal="center" vertical="center" wrapText="1"/>
    </xf>
    <xf numFmtId="3" fontId="3" fillId="0" borderId="45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right" vertical="center" wrapText="1"/>
    </xf>
    <xf numFmtId="3" fontId="3" fillId="0" borderId="49" xfId="0" applyNumberFormat="1" applyFont="1" applyBorder="1" applyAlignment="1">
      <alignment horizontal="center" vertical="center" wrapText="1"/>
    </xf>
    <xf numFmtId="3" fontId="3" fillId="0" borderId="49" xfId="0" applyNumberFormat="1" applyFont="1" applyBorder="1" applyAlignment="1">
      <alignment horizontal="right" vertical="center" wrapText="1"/>
    </xf>
    <xf numFmtId="3" fontId="3" fillId="0" borderId="47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/>
    </xf>
    <xf numFmtId="3" fontId="5" fillId="0" borderId="2" xfId="0" applyNumberFormat="1" applyFont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3" fontId="5" fillId="2" borderId="12" xfId="0" applyNumberFormat="1" applyFont="1" applyFill="1" applyBorder="1" applyAlignment="1">
      <alignment horizontal="right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3" fontId="5" fillId="0" borderId="28" xfId="0" applyNumberFormat="1" applyFont="1" applyBorder="1" applyAlignment="1">
      <alignment horizontal="center" vertical="center" wrapText="1"/>
    </xf>
    <xf numFmtId="3" fontId="18" fillId="0" borderId="28" xfId="0" applyNumberFormat="1" applyFont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vertical="center"/>
    </xf>
    <xf numFmtId="3" fontId="3" fillId="0" borderId="37" xfId="0" applyNumberFormat="1" applyFont="1" applyBorder="1" applyAlignment="1">
      <alignment horizontal="center" vertical="center" wrapText="1"/>
    </xf>
    <xf numFmtId="49" fontId="18" fillId="0" borderId="22" xfId="0" applyNumberFormat="1" applyFont="1" applyBorder="1" applyAlignment="1">
      <alignment horizontal="center" vertical="center" wrapText="1"/>
    </xf>
    <xf numFmtId="3" fontId="18" fillId="0" borderId="23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 vertical="center" wrapText="1"/>
    </xf>
    <xf numFmtId="49" fontId="5" fillId="0" borderId="36" xfId="0" applyNumberFormat="1" applyFont="1" applyBorder="1" applyAlignment="1">
      <alignment horizontal="center" vertical="center" wrapText="1"/>
    </xf>
    <xf numFmtId="49" fontId="18" fillId="2" borderId="22" xfId="0" applyNumberFormat="1" applyFont="1" applyFill="1" applyBorder="1" applyAlignment="1">
      <alignment horizontal="center" vertical="center" wrapText="1"/>
    </xf>
    <xf numFmtId="49" fontId="3" fillId="2" borderId="36" xfId="0" applyNumberFormat="1" applyFont="1" applyFill="1" applyBorder="1" applyAlignment="1">
      <alignment horizontal="center" vertical="center" wrapText="1"/>
    </xf>
    <xf numFmtId="167" fontId="5" fillId="0" borderId="36" xfId="0" applyNumberFormat="1" applyFont="1" applyBorder="1" applyAlignment="1">
      <alignment horizontal="center" vertical="center" wrapText="1"/>
    </xf>
    <xf numFmtId="49" fontId="18" fillId="0" borderId="21" xfId="0" applyNumberFormat="1" applyFont="1" applyBorder="1" applyAlignment="1">
      <alignment horizontal="center" vertical="center"/>
    </xf>
    <xf numFmtId="3" fontId="18" fillId="0" borderId="27" xfId="0" applyNumberFormat="1" applyFont="1" applyBorder="1" applyAlignment="1">
      <alignment horizontal="center" vertical="center" wrapText="1"/>
    </xf>
    <xf numFmtId="3" fontId="18" fillId="0" borderId="51" xfId="0" applyNumberFormat="1" applyFont="1" applyBorder="1" applyAlignment="1">
      <alignment horizontal="right" vertical="center" wrapText="1"/>
    </xf>
    <xf numFmtId="3" fontId="5" fillId="0" borderId="50" xfId="0" applyNumberFormat="1" applyFont="1" applyBorder="1" applyAlignment="1">
      <alignment horizontal="right" vertical="center" wrapText="1"/>
    </xf>
    <xf numFmtId="3" fontId="3" fillId="0" borderId="52" xfId="0" applyNumberFormat="1" applyFont="1" applyBorder="1" applyAlignment="1">
      <alignment horizontal="right" vertical="center" wrapText="1"/>
    </xf>
    <xf numFmtId="3" fontId="3" fillId="0" borderId="51" xfId="0" applyNumberFormat="1" applyFont="1" applyBorder="1" applyAlignment="1">
      <alignment horizontal="right" vertical="center" wrapText="1"/>
    </xf>
    <xf numFmtId="3" fontId="3" fillId="0" borderId="50" xfId="0" applyNumberFormat="1" applyFont="1" applyBorder="1" applyAlignment="1">
      <alignment horizontal="right" vertical="center" wrapText="1"/>
    </xf>
    <xf numFmtId="49" fontId="44" fillId="2" borderId="25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/>
    </xf>
    <xf numFmtId="49" fontId="36" fillId="0" borderId="25" xfId="0" applyNumberFormat="1" applyFont="1" applyBorder="1" applyAlignment="1">
      <alignment horizontal="center" vertical="center" wrapText="1"/>
    </xf>
    <xf numFmtId="49" fontId="18" fillId="2" borderId="7" xfId="0" applyNumberFormat="1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top" wrapText="1"/>
    </xf>
    <xf numFmtId="3" fontId="5" fillId="0" borderId="53" xfId="0" applyNumberFormat="1" applyFont="1" applyBorder="1" applyAlignment="1">
      <alignment horizontal="right" vertical="center" wrapText="1"/>
    </xf>
    <xf numFmtId="3" fontId="3" fillId="0" borderId="54" xfId="0" applyNumberFormat="1" applyFont="1" applyBorder="1" applyAlignment="1">
      <alignment horizontal="center" vertical="center" wrapText="1"/>
    </xf>
    <xf numFmtId="3" fontId="5" fillId="0" borderId="54" xfId="0" applyNumberFormat="1" applyFont="1" applyBorder="1" applyAlignment="1">
      <alignment horizontal="right" vertical="center" wrapText="1"/>
    </xf>
    <xf numFmtId="0" fontId="12" fillId="0" borderId="20" xfId="0" applyFont="1" applyBorder="1" applyAlignment="1">
      <alignment horizontal="left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3" fontId="5" fillId="0" borderId="33" xfId="0" applyNumberFormat="1" applyFont="1" applyBorder="1" applyAlignment="1">
      <alignment horizontal="center" vertical="center" wrapText="1"/>
    </xf>
    <xf numFmtId="3" fontId="5" fillId="0" borderId="55" xfId="0" applyNumberFormat="1" applyFont="1" applyBorder="1" applyAlignment="1">
      <alignment horizontal="right" vertical="center" wrapText="1"/>
    </xf>
    <xf numFmtId="3" fontId="5" fillId="0" borderId="56" xfId="0" applyNumberFormat="1" applyFont="1" applyBorder="1" applyAlignment="1">
      <alignment horizontal="right" vertical="center" wrapText="1"/>
    </xf>
    <xf numFmtId="49" fontId="5" fillId="2" borderId="33" xfId="0" applyNumberFormat="1" applyFont="1" applyFill="1" applyBorder="1" applyAlignment="1">
      <alignment horizontal="center" vertical="center" wrapText="1"/>
    </xf>
    <xf numFmtId="3" fontId="5" fillId="0" borderId="57" xfId="0" applyNumberFormat="1" applyFont="1" applyBorder="1" applyAlignment="1">
      <alignment horizontal="center" vertical="center" wrapText="1"/>
    </xf>
    <xf numFmtId="3" fontId="3" fillId="0" borderId="58" xfId="0" applyNumberFormat="1" applyFont="1" applyBorder="1" applyAlignment="1">
      <alignment horizontal="center" vertical="center" wrapText="1"/>
    </xf>
    <xf numFmtId="3" fontId="5" fillId="0" borderId="57" xfId="0" applyNumberFormat="1" applyFont="1" applyBorder="1" applyAlignment="1">
      <alignment horizontal="right" vertical="center" wrapText="1"/>
    </xf>
    <xf numFmtId="3" fontId="5" fillId="0" borderId="58" xfId="0" applyNumberFormat="1" applyFont="1" applyBorder="1" applyAlignment="1">
      <alignment horizontal="right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right" vertical="center" wrapText="1"/>
    </xf>
    <xf numFmtId="0" fontId="12" fillId="0" borderId="15" xfId="0" applyFont="1" applyBorder="1" applyAlignment="1">
      <alignment horizontal="left" vertical="center" wrapText="1"/>
    </xf>
    <xf numFmtId="3" fontId="5" fillId="0" borderId="27" xfId="0" applyNumberFormat="1" applyFont="1" applyBorder="1" applyAlignment="1">
      <alignment horizontal="center" vertical="center" wrapText="1"/>
    </xf>
    <xf numFmtId="3" fontId="5" fillId="0" borderId="51" xfId="0" applyNumberFormat="1" applyFont="1" applyBorder="1" applyAlignment="1">
      <alignment horizontal="right" vertical="center" wrapText="1"/>
    </xf>
    <xf numFmtId="3" fontId="18" fillId="0" borderId="27" xfId="0" applyNumberFormat="1" applyFont="1" applyBorder="1" applyAlignment="1">
      <alignment horizontal="right" vertical="center" wrapText="1"/>
    </xf>
    <xf numFmtId="0" fontId="0" fillId="0" borderId="0" xfId="0" applyFill="1"/>
    <xf numFmtId="3" fontId="5" fillId="0" borderId="59" xfId="0" applyNumberFormat="1" applyFont="1" applyBorder="1" applyAlignment="1">
      <alignment horizontal="right" vertical="center" wrapText="1"/>
    </xf>
    <xf numFmtId="3" fontId="3" fillId="0" borderId="60" xfId="0" applyNumberFormat="1" applyFont="1" applyBorder="1" applyAlignment="1">
      <alignment horizontal="center" vertical="center" wrapText="1"/>
    </xf>
    <xf numFmtId="3" fontId="5" fillId="0" borderId="60" xfId="0" applyNumberFormat="1" applyFont="1" applyBorder="1" applyAlignment="1">
      <alignment horizontal="right" vertical="center" wrapText="1"/>
    </xf>
    <xf numFmtId="3" fontId="35" fillId="14" borderId="1" xfId="1" applyNumberFormat="1" applyFont="1" applyFill="1" applyBorder="1" applyAlignment="1">
      <alignment horizontal="right" vertical="center"/>
    </xf>
    <xf numFmtId="49" fontId="50" fillId="14" borderId="1" xfId="0" applyNumberFormat="1" applyFont="1" applyFill="1" applyBorder="1" applyAlignment="1">
      <alignment horizontal="center" vertical="justify" wrapText="1"/>
    </xf>
    <xf numFmtId="3" fontId="3" fillId="0" borderId="37" xfId="0" applyNumberFormat="1" applyFont="1" applyBorder="1" applyAlignment="1">
      <alignment horizontal="right" vertical="center" wrapText="1"/>
    </xf>
    <xf numFmtId="3" fontId="18" fillId="0" borderId="23" xfId="0" applyNumberFormat="1" applyFont="1" applyBorder="1" applyAlignment="1">
      <alignment horizontal="right" vertical="center" wrapText="1"/>
    </xf>
    <xf numFmtId="3" fontId="3" fillId="0" borderId="23" xfId="0" applyNumberFormat="1" applyFont="1" applyBorder="1" applyAlignment="1">
      <alignment horizontal="right" vertical="center" wrapText="1"/>
    </xf>
    <xf numFmtId="3" fontId="3" fillId="0" borderId="34" xfId="0" applyNumberFormat="1" applyFont="1" applyBorder="1" applyAlignment="1">
      <alignment horizontal="right" vertical="center" wrapText="1"/>
    </xf>
    <xf numFmtId="3" fontId="5" fillId="2" borderId="37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justify"/>
    </xf>
    <xf numFmtId="0" fontId="4" fillId="0" borderId="0" xfId="0" applyFont="1" applyFill="1"/>
    <xf numFmtId="0" fontId="35" fillId="21" borderId="4" xfId="0" applyFont="1" applyFill="1" applyBorder="1" applyAlignment="1">
      <alignment horizontal="left" vertical="top" wrapText="1"/>
    </xf>
    <xf numFmtId="0" fontId="35" fillId="21" borderId="1" xfId="0" applyFont="1" applyFill="1" applyBorder="1" applyAlignment="1">
      <alignment horizontal="left" vertical="top"/>
    </xf>
    <xf numFmtId="0" fontId="35" fillId="21" borderId="28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14" borderId="0" xfId="0" applyFont="1" applyFill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6" fillId="14" borderId="0" xfId="0" applyFont="1" applyFill="1" applyAlignment="1">
      <alignment horizontal="center" vertical="center" wrapText="1"/>
    </xf>
    <xf numFmtId="0" fontId="6" fillId="14" borderId="2" xfId="0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center" wrapText="1"/>
    </xf>
    <xf numFmtId="0" fontId="4" fillId="14" borderId="0" xfId="0" applyFont="1" applyFill="1" applyAlignment="1">
      <alignment horizontal="center"/>
    </xf>
    <xf numFmtId="0" fontId="3" fillId="14" borderId="0" xfId="0" applyFont="1" applyFill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shrinkToFit="1"/>
    </xf>
    <xf numFmtId="0" fontId="4" fillId="0" borderId="0" xfId="0" applyFont="1" applyBorder="1" applyAlignment="1">
      <alignment shrinkToFi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4" fillId="0" borderId="4" xfId="0" applyFont="1" applyBorder="1" applyAlignment="1">
      <alignment horizontal="center" vertical="top" wrapText="1"/>
    </xf>
    <xf numFmtId="0" fontId="44" fillId="0" borderId="1" xfId="0" applyFont="1" applyBorder="1" applyAlignment="1">
      <alignment horizontal="center" vertical="top" wrapText="1"/>
    </xf>
    <xf numFmtId="0" fontId="44" fillId="0" borderId="2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167" fontId="44" fillId="0" borderId="4" xfId="0" applyNumberFormat="1" applyFont="1" applyBorder="1" applyAlignment="1">
      <alignment horizontal="center" vertical="top" wrapText="1"/>
    </xf>
    <xf numFmtId="167" fontId="44" fillId="0" borderId="1" xfId="0" applyNumberFormat="1" applyFont="1" applyBorder="1" applyAlignment="1">
      <alignment horizontal="center" vertical="top" wrapText="1"/>
    </xf>
    <xf numFmtId="167" fontId="44" fillId="0" borderId="28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49" fontId="47" fillId="0" borderId="1" xfId="0" applyNumberFormat="1" applyFont="1" applyBorder="1" applyAlignment="1">
      <alignment horizontal="center" vertical="center" wrapText="1"/>
    </xf>
    <xf numFmtId="167" fontId="61" fillId="0" borderId="1" xfId="0" applyNumberFormat="1" applyFont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47" fillId="1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17" borderId="0" xfId="0" applyFont="1" applyFill="1" applyBorder="1" applyAlignment="1" applyProtection="1">
      <alignment horizontal="right" vertical="center" wrapText="1"/>
      <protection locked="0"/>
    </xf>
    <xf numFmtId="0" fontId="3" fillId="17" borderId="0" xfId="0" applyFont="1" applyFill="1" applyAlignment="1" applyProtection="1">
      <alignment horizontal="right" vertical="center" wrapText="1"/>
      <protection locked="0"/>
    </xf>
    <xf numFmtId="0" fontId="5" fillId="14" borderId="0" xfId="0" applyFont="1" applyFill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3" fontId="41" fillId="0" borderId="1" xfId="0" applyNumberFormat="1" applyFont="1" applyBorder="1" applyAlignment="1">
      <alignment horizontal="right" vertical="center"/>
    </xf>
    <xf numFmtId="3" fontId="43" fillId="14" borderId="1" xfId="0" applyNumberFormat="1" applyFont="1" applyFill="1" applyBorder="1" applyAlignment="1">
      <alignment horizontal="right" vertical="center"/>
    </xf>
    <xf numFmtId="3" fontId="43" fillId="0" borderId="61" xfId="0" applyNumberFormat="1" applyFont="1" applyBorder="1" applyAlignment="1">
      <alignment horizontal="right" vertical="center"/>
    </xf>
    <xf numFmtId="3" fontId="41" fillId="0" borderId="13" xfId="0" applyNumberFormat="1" applyFont="1" applyFill="1" applyBorder="1" applyAlignment="1">
      <alignment horizontal="right" vertical="center" wrapText="1"/>
    </xf>
    <xf numFmtId="3" fontId="41" fillId="0" borderId="9" xfId="0" applyNumberFormat="1" applyFont="1" applyFill="1" applyBorder="1" applyAlignment="1">
      <alignment horizontal="right" vertical="center" wrapText="1"/>
    </xf>
    <xf numFmtId="3" fontId="43" fillId="14" borderId="12" xfId="0" applyNumberFormat="1" applyFont="1" applyFill="1" applyBorder="1" applyAlignment="1">
      <alignment horizontal="right" vertical="center"/>
    </xf>
    <xf numFmtId="0" fontId="56" fillId="0" borderId="13" xfId="0" applyFont="1" applyFill="1" applyBorder="1" applyAlignment="1"/>
    <xf numFmtId="0" fontId="57" fillId="0" borderId="9" xfId="0" applyFont="1" applyFill="1" applyBorder="1" applyAlignment="1"/>
    <xf numFmtId="3" fontId="51" fillId="14" borderId="13" xfId="0" applyNumberFormat="1" applyFont="1" applyFill="1" applyBorder="1"/>
    <xf numFmtId="3" fontId="43" fillId="0" borderId="1" xfId="0" applyNumberFormat="1" applyFont="1" applyBorder="1" applyAlignment="1">
      <alignment horizontal="right" vertical="center"/>
    </xf>
    <xf numFmtId="3" fontId="41" fillId="14" borderId="1" xfId="0" applyNumberFormat="1" applyFont="1" applyFill="1" applyBorder="1" applyAlignment="1">
      <alignment horizontal="right" vertical="center"/>
    </xf>
    <xf numFmtId="168" fontId="38" fillId="0" borderId="4" xfId="0" applyNumberFormat="1" applyFont="1" applyBorder="1" applyAlignment="1">
      <alignment horizontal="left" wrapText="1"/>
    </xf>
    <xf numFmtId="168" fontId="37" fillId="0" borderId="16" xfId="0" applyNumberFormat="1" applyFont="1" applyBorder="1" applyAlignment="1">
      <alignment wrapText="1"/>
    </xf>
    <xf numFmtId="168" fontId="37" fillId="0" borderId="4" xfId="0" applyNumberFormat="1" applyFont="1" applyBorder="1" applyAlignment="1">
      <alignment wrapText="1"/>
    </xf>
    <xf numFmtId="168" fontId="38" fillId="14" borderId="4" xfId="0" applyNumberFormat="1" applyFont="1" applyFill="1" applyBorder="1" applyAlignment="1">
      <alignment horizontal="left" vertical="top" wrapText="1"/>
    </xf>
    <xf numFmtId="168" fontId="37" fillId="14" borderId="16" xfId="0" applyNumberFormat="1" applyFont="1" applyFill="1" applyBorder="1" applyAlignment="1">
      <alignment wrapText="1"/>
    </xf>
  </cellXfs>
  <cellStyles count="9">
    <cellStyle name="Гиперссылка" xfId="5" builtinId="8"/>
    <cellStyle name="Денежный" xfId="1" builtinId="4"/>
    <cellStyle name="Обычный" xfId="0" builtinId="0"/>
    <cellStyle name="Обычный 11" xfId="2"/>
    <cellStyle name="Обычный 2" xfId="3"/>
    <cellStyle name="Обычный 2 2" xfId="7"/>
    <cellStyle name="Обычный 2 3" xfId="8"/>
    <cellStyle name="Обычный_Пр_1" xfId="4"/>
    <cellStyle name="Финансовый" xfId="6" builtinId="3"/>
  </cellStyles>
  <dxfs count="2"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general" vertical="bottom" textRotation="0" wrapText="1" indent="0" relativeIndent="0" shrinkToFit="0"/>
    </dxf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bottom" textRotation="0" wrapText="0" indent="0" relativeIndent="0" shrinkToFit="0"/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Список2" displayName="Список2" ref="A2:B169" totalsRowShown="0">
  <tableColumns count="2">
    <tableColumn id="1" name="Столбец1" dataDxfId="1"/>
    <tableColumn id="2" name="Столбец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garantf1://10001162.0/" TargetMode="External"/><Relationship Id="rId1" Type="http://schemas.openxmlformats.org/officeDocument/2006/relationships/hyperlink" Target="garantf1://10001162.0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4"/>
  <sheetViews>
    <sheetView showGridLines="0" view="pageBreakPreview" zoomScaleSheetLayoutView="100" workbookViewId="0">
      <selection activeCell="P94" sqref="P94"/>
    </sheetView>
  </sheetViews>
  <sheetFormatPr defaultColWidth="8.85546875" defaultRowHeight="15"/>
  <cols>
    <col min="1" max="1" width="5.140625" style="2" bestFit="1" customWidth="1"/>
    <col min="2" max="2" width="3" style="2" bestFit="1" customWidth="1"/>
    <col min="3" max="4" width="3.42578125" style="2" customWidth="1"/>
    <col min="5" max="5" width="6.85546875" style="2" customWidth="1"/>
    <col min="6" max="6" width="3" style="2" customWidth="1"/>
    <col min="7" max="7" width="5.85546875" style="3" customWidth="1"/>
    <col min="8" max="8" width="4.85546875" style="2" bestFit="1" customWidth="1"/>
    <col min="9" max="9" width="46.85546875" style="1" customWidth="1"/>
    <col min="10" max="10" width="14.7109375" style="1" customWidth="1"/>
    <col min="11" max="11" width="15.5703125" style="1" hidden="1" customWidth="1"/>
    <col min="12" max="12" width="15.42578125" style="1" hidden="1" customWidth="1"/>
    <col min="13" max="16384" width="8.85546875" style="1"/>
  </cols>
  <sheetData>
    <row r="1" spans="1:12" ht="15.75">
      <c r="G1" s="757" t="s">
        <v>0</v>
      </c>
      <c r="H1" s="757"/>
      <c r="I1" s="757"/>
      <c r="J1" s="757"/>
      <c r="K1" s="757"/>
      <c r="L1" s="757"/>
    </row>
    <row r="2" spans="1:12" ht="15.75">
      <c r="G2" s="757" t="s">
        <v>1</v>
      </c>
      <c r="H2" s="757"/>
      <c r="I2" s="757"/>
      <c r="J2" s="757"/>
      <c r="K2" s="757"/>
      <c r="L2" s="757"/>
    </row>
    <row r="3" spans="1:12" ht="15.75">
      <c r="G3" s="757" t="s">
        <v>2</v>
      </c>
      <c r="H3" s="757"/>
      <c r="I3" s="757"/>
      <c r="J3" s="757"/>
      <c r="K3" s="757"/>
      <c r="L3" s="757"/>
    </row>
    <row r="4" spans="1:12" ht="15.75">
      <c r="G4" s="757" t="s">
        <v>1582</v>
      </c>
      <c r="H4" s="757"/>
      <c r="I4" s="757"/>
      <c r="J4" s="757"/>
      <c r="K4" s="757"/>
      <c r="L4" s="757"/>
    </row>
    <row r="5" spans="1:12" ht="15.75">
      <c r="G5" s="4"/>
      <c r="H5" s="5"/>
    </row>
    <row r="6" spans="1:12" ht="50.25" customHeight="1">
      <c r="A6" s="758" t="s">
        <v>1791</v>
      </c>
      <c r="B6" s="758"/>
      <c r="C6" s="758"/>
      <c r="D6" s="758"/>
      <c r="E6" s="758"/>
      <c r="F6" s="758"/>
      <c r="G6" s="758"/>
      <c r="H6" s="758"/>
      <c r="I6" s="758"/>
      <c r="J6" s="758"/>
      <c r="K6" s="758"/>
      <c r="L6" s="758"/>
    </row>
    <row r="7" spans="1:12" ht="18" customHeight="1">
      <c r="G7" s="7"/>
      <c r="H7" s="8"/>
      <c r="I7" s="8"/>
    </row>
    <row r="8" spans="1:12" ht="18.75">
      <c r="G8" s="7"/>
      <c r="H8" s="8"/>
      <c r="I8" s="8"/>
    </row>
    <row r="9" spans="1:12" ht="15.75" customHeight="1">
      <c r="A9" s="759" t="s">
        <v>3</v>
      </c>
      <c r="B9" s="759"/>
      <c r="C9" s="759"/>
      <c r="D9" s="759"/>
      <c r="E9" s="759"/>
      <c r="F9" s="759"/>
      <c r="G9" s="759"/>
      <c r="H9" s="759"/>
      <c r="I9" s="756" t="s">
        <v>4</v>
      </c>
      <c r="J9" s="756" t="s">
        <v>5</v>
      </c>
      <c r="K9" s="756" t="s">
        <v>765</v>
      </c>
      <c r="L9" s="756" t="s">
        <v>5</v>
      </c>
    </row>
    <row r="10" spans="1:12" ht="131.25" customHeight="1">
      <c r="A10" s="9" t="s">
        <v>6</v>
      </c>
      <c r="B10" s="9" t="s">
        <v>7</v>
      </c>
      <c r="C10" s="9" t="s">
        <v>8</v>
      </c>
      <c r="D10" s="9" t="s">
        <v>9</v>
      </c>
      <c r="E10" s="10" t="s">
        <v>10</v>
      </c>
      <c r="F10" s="9" t="s">
        <v>11</v>
      </c>
      <c r="G10" s="11" t="s">
        <v>12</v>
      </c>
      <c r="H10" s="10" t="s">
        <v>13</v>
      </c>
      <c r="I10" s="756"/>
      <c r="J10" s="756"/>
      <c r="K10" s="756"/>
      <c r="L10" s="756"/>
    </row>
    <row r="11" spans="1:12" s="12" customFormat="1" ht="18.75" customHeight="1">
      <c r="A11" s="13" t="s">
        <v>14</v>
      </c>
      <c r="B11" s="13" t="s">
        <v>15</v>
      </c>
      <c r="C11" s="13" t="s">
        <v>16</v>
      </c>
      <c r="D11" s="13" t="s">
        <v>16</v>
      </c>
      <c r="E11" s="13" t="s">
        <v>14</v>
      </c>
      <c r="F11" s="13" t="s">
        <v>16</v>
      </c>
      <c r="G11" s="13" t="s">
        <v>17</v>
      </c>
      <c r="H11" s="13" t="s">
        <v>14</v>
      </c>
      <c r="I11" s="14" t="s">
        <v>1383</v>
      </c>
      <c r="J11" s="15">
        <f>J12+J14+J16+J20+J24+J31+J34+J36+J42+J43</f>
        <v>224670218</v>
      </c>
      <c r="K11" s="15">
        <f>K12+K14+K16+K20+K24+K31+K34+K36+K42+K43</f>
        <v>0</v>
      </c>
      <c r="L11" s="15">
        <f>SUM(J11:K11)</f>
        <v>224670218</v>
      </c>
    </row>
    <row r="12" spans="1:12" s="12" customFormat="1" ht="19.5" customHeight="1">
      <c r="A12" s="13" t="s">
        <v>14</v>
      </c>
      <c r="B12" s="13" t="s">
        <v>15</v>
      </c>
      <c r="C12" s="13" t="s">
        <v>18</v>
      </c>
      <c r="D12" s="13" t="s">
        <v>16</v>
      </c>
      <c r="E12" s="13" t="s">
        <v>14</v>
      </c>
      <c r="F12" s="13" t="s">
        <v>16</v>
      </c>
      <c r="G12" s="13" t="s">
        <v>17</v>
      </c>
      <c r="H12" s="13" t="s">
        <v>14</v>
      </c>
      <c r="I12" s="14" t="s">
        <v>19</v>
      </c>
      <c r="J12" s="16">
        <f>J13</f>
        <v>120411000</v>
      </c>
      <c r="K12" s="16">
        <f t="shared" ref="K12" si="0">K13</f>
        <v>0</v>
      </c>
      <c r="L12" s="15">
        <f t="shared" ref="L12:L97" si="1">SUM(J12:K12)</f>
        <v>120411000</v>
      </c>
    </row>
    <row r="13" spans="1:12" s="12" customFormat="1" ht="18.75" customHeight="1">
      <c r="A13" s="17" t="s">
        <v>20</v>
      </c>
      <c r="B13" s="17" t="s">
        <v>15</v>
      </c>
      <c r="C13" s="17" t="s">
        <v>18</v>
      </c>
      <c r="D13" s="17" t="s">
        <v>21</v>
      </c>
      <c r="E13" s="17" t="s">
        <v>14</v>
      </c>
      <c r="F13" s="17" t="s">
        <v>18</v>
      </c>
      <c r="G13" s="17" t="s">
        <v>17</v>
      </c>
      <c r="H13" s="17" t="s">
        <v>22</v>
      </c>
      <c r="I13" s="18" t="s">
        <v>23</v>
      </c>
      <c r="J13" s="19">
        <v>120411000</v>
      </c>
      <c r="K13" s="19"/>
      <c r="L13" s="327">
        <f t="shared" si="1"/>
        <v>120411000</v>
      </c>
    </row>
    <row r="14" spans="1:12" s="12" customFormat="1" ht="47.25">
      <c r="A14" s="13" t="s">
        <v>14</v>
      </c>
      <c r="B14" s="13" t="s">
        <v>15</v>
      </c>
      <c r="C14" s="13" t="s">
        <v>24</v>
      </c>
      <c r="D14" s="13" t="s">
        <v>16</v>
      </c>
      <c r="E14" s="13" t="s">
        <v>14</v>
      </c>
      <c r="F14" s="13" t="s">
        <v>16</v>
      </c>
      <c r="G14" s="13" t="s">
        <v>17</v>
      </c>
      <c r="H14" s="13" t="s">
        <v>14</v>
      </c>
      <c r="I14" s="14" t="s">
        <v>25</v>
      </c>
      <c r="J14" s="16">
        <f>J15</f>
        <v>7808000</v>
      </c>
      <c r="K14" s="16">
        <f t="shared" ref="K14" si="2">K15</f>
        <v>0</v>
      </c>
      <c r="L14" s="15">
        <f t="shared" si="1"/>
        <v>7808000</v>
      </c>
    </row>
    <row r="15" spans="1:12" s="12" customFormat="1" ht="47.25">
      <c r="A15" s="17" t="s">
        <v>26</v>
      </c>
      <c r="B15" s="17" t="s">
        <v>15</v>
      </c>
      <c r="C15" s="17" t="s">
        <v>24</v>
      </c>
      <c r="D15" s="17" t="s">
        <v>21</v>
      </c>
      <c r="E15" s="17" t="s">
        <v>14</v>
      </c>
      <c r="F15" s="17" t="s">
        <v>18</v>
      </c>
      <c r="G15" s="17" t="s">
        <v>17</v>
      </c>
      <c r="H15" s="17" t="s">
        <v>22</v>
      </c>
      <c r="I15" s="18" t="s">
        <v>27</v>
      </c>
      <c r="J15" s="19">
        <v>7808000</v>
      </c>
      <c r="K15" s="19"/>
      <c r="L15" s="327">
        <f t="shared" si="1"/>
        <v>7808000</v>
      </c>
    </row>
    <row r="16" spans="1:12" ht="21.75" customHeight="1">
      <c r="A16" s="20" t="s">
        <v>14</v>
      </c>
      <c r="B16" s="20" t="s">
        <v>15</v>
      </c>
      <c r="C16" s="20" t="s">
        <v>28</v>
      </c>
      <c r="D16" s="20" t="s">
        <v>16</v>
      </c>
      <c r="E16" s="20" t="s">
        <v>14</v>
      </c>
      <c r="F16" s="20" t="s">
        <v>16</v>
      </c>
      <c r="G16" s="21" t="s">
        <v>17</v>
      </c>
      <c r="H16" s="21" t="s">
        <v>14</v>
      </c>
      <c r="I16" s="14" t="s">
        <v>29</v>
      </c>
      <c r="J16" s="22">
        <f>J17+J18+J19</f>
        <v>12133733</v>
      </c>
      <c r="K16" s="22">
        <f t="shared" ref="K16" si="3">K17+K18+K19</f>
        <v>0</v>
      </c>
      <c r="L16" s="15">
        <f t="shared" si="1"/>
        <v>12133733</v>
      </c>
    </row>
    <row r="17" spans="1:12" ht="31.5">
      <c r="A17" s="23" t="s">
        <v>20</v>
      </c>
      <c r="B17" s="23" t="s">
        <v>15</v>
      </c>
      <c r="C17" s="23" t="s">
        <v>28</v>
      </c>
      <c r="D17" s="23" t="s">
        <v>21</v>
      </c>
      <c r="E17" s="23" t="s">
        <v>14</v>
      </c>
      <c r="F17" s="23" t="s">
        <v>21</v>
      </c>
      <c r="G17" s="24" t="s">
        <v>17</v>
      </c>
      <c r="H17" s="24" t="s">
        <v>22</v>
      </c>
      <c r="I17" s="18" t="s">
        <v>30</v>
      </c>
      <c r="J17" s="19">
        <v>11555000</v>
      </c>
      <c r="K17" s="19"/>
      <c r="L17" s="327">
        <f t="shared" si="1"/>
        <v>11555000</v>
      </c>
    </row>
    <row r="18" spans="1:12" ht="22.5" customHeight="1">
      <c r="A18" s="23" t="s">
        <v>20</v>
      </c>
      <c r="B18" s="23" t="s">
        <v>15</v>
      </c>
      <c r="C18" s="23" t="s">
        <v>28</v>
      </c>
      <c r="D18" s="23" t="s">
        <v>24</v>
      </c>
      <c r="E18" s="23" t="s">
        <v>14</v>
      </c>
      <c r="F18" s="23" t="s">
        <v>18</v>
      </c>
      <c r="G18" s="24" t="s">
        <v>17</v>
      </c>
      <c r="H18" s="24" t="s">
        <v>22</v>
      </c>
      <c r="I18" s="18" t="s">
        <v>31</v>
      </c>
      <c r="J18" s="19">
        <v>131000</v>
      </c>
      <c r="K18" s="19"/>
      <c r="L18" s="327">
        <f t="shared" si="1"/>
        <v>131000</v>
      </c>
    </row>
    <row r="19" spans="1:12" ht="31.5">
      <c r="A19" s="23" t="s">
        <v>20</v>
      </c>
      <c r="B19" s="23" t="s">
        <v>15</v>
      </c>
      <c r="C19" s="23" t="s">
        <v>28</v>
      </c>
      <c r="D19" s="23" t="s">
        <v>32</v>
      </c>
      <c r="E19" s="23" t="s">
        <v>14</v>
      </c>
      <c r="F19" s="23" t="s">
        <v>21</v>
      </c>
      <c r="G19" s="24" t="s">
        <v>17</v>
      </c>
      <c r="H19" s="24" t="s">
        <v>22</v>
      </c>
      <c r="I19" s="18" t="s">
        <v>33</v>
      </c>
      <c r="J19" s="25">
        <v>447733</v>
      </c>
      <c r="K19" s="25"/>
      <c r="L19" s="327">
        <f t="shared" si="1"/>
        <v>447733</v>
      </c>
    </row>
    <row r="20" spans="1:12" ht="20.25" customHeight="1">
      <c r="A20" s="20" t="s">
        <v>14</v>
      </c>
      <c r="B20" s="20" t="s">
        <v>15</v>
      </c>
      <c r="C20" s="20" t="s">
        <v>34</v>
      </c>
      <c r="D20" s="20" t="s">
        <v>16</v>
      </c>
      <c r="E20" s="20" t="s">
        <v>14</v>
      </c>
      <c r="F20" s="20" t="s">
        <v>16</v>
      </c>
      <c r="G20" s="21" t="s">
        <v>17</v>
      </c>
      <c r="H20" s="21" t="s">
        <v>14</v>
      </c>
      <c r="I20" s="14" t="s">
        <v>35</v>
      </c>
      <c r="J20" s="22">
        <f>J21+J22</f>
        <v>6499650</v>
      </c>
      <c r="K20" s="22">
        <f t="shared" ref="K20" si="4">K21+K22</f>
        <v>0</v>
      </c>
      <c r="L20" s="15">
        <f t="shared" si="1"/>
        <v>6499650</v>
      </c>
    </row>
    <row r="21" spans="1:12" ht="46.5" customHeight="1">
      <c r="A21" s="23" t="s">
        <v>20</v>
      </c>
      <c r="B21" s="23" t="s">
        <v>15</v>
      </c>
      <c r="C21" s="23" t="s">
        <v>34</v>
      </c>
      <c r="D21" s="23" t="s">
        <v>24</v>
      </c>
      <c r="E21" s="23" t="s">
        <v>14</v>
      </c>
      <c r="F21" s="23" t="s">
        <v>18</v>
      </c>
      <c r="G21" s="24" t="s">
        <v>17</v>
      </c>
      <c r="H21" s="24" t="s">
        <v>22</v>
      </c>
      <c r="I21" s="18" t="s">
        <v>36</v>
      </c>
      <c r="J21" s="19">
        <v>6489650</v>
      </c>
      <c r="K21" s="19"/>
      <c r="L21" s="327">
        <f t="shared" si="1"/>
        <v>6489650</v>
      </c>
    </row>
    <row r="22" spans="1:12" ht="48" customHeight="1">
      <c r="A22" s="23" t="s">
        <v>1302</v>
      </c>
      <c r="B22" s="23" t="s">
        <v>15</v>
      </c>
      <c r="C22" s="23" t="s">
        <v>34</v>
      </c>
      <c r="D22" s="23" t="s">
        <v>38</v>
      </c>
      <c r="E22" s="23" t="s">
        <v>14</v>
      </c>
      <c r="F22" s="23" t="s">
        <v>18</v>
      </c>
      <c r="G22" s="24" t="s">
        <v>17</v>
      </c>
      <c r="H22" s="24" t="s">
        <v>22</v>
      </c>
      <c r="I22" s="18" t="s">
        <v>39</v>
      </c>
      <c r="J22" s="19">
        <v>10000</v>
      </c>
      <c r="K22" s="19"/>
      <c r="L22" s="327">
        <f t="shared" si="1"/>
        <v>10000</v>
      </c>
    </row>
    <row r="23" spans="1:12" ht="0.75" hidden="1" customHeight="1">
      <c r="A23" s="20" t="s">
        <v>20</v>
      </c>
      <c r="B23" s="20" t="s">
        <v>15</v>
      </c>
      <c r="C23" s="20" t="s">
        <v>40</v>
      </c>
      <c r="D23" s="20"/>
      <c r="E23" s="20" t="s">
        <v>41</v>
      </c>
      <c r="F23" s="20" t="s">
        <v>16</v>
      </c>
      <c r="G23" s="21" t="s">
        <v>17</v>
      </c>
      <c r="H23" s="21" t="s">
        <v>14</v>
      </c>
      <c r="I23" s="14" t="s">
        <v>42</v>
      </c>
      <c r="J23" s="22">
        <v>0</v>
      </c>
      <c r="K23" s="22"/>
      <c r="L23" s="15">
        <f t="shared" si="1"/>
        <v>0</v>
      </c>
    </row>
    <row r="24" spans="1:12" ht="47.25">
      <c r="A24" s="20" t="s">
        <v>14</v>
      </c>
      <c r="B24" s="20" t="s">
        <v>15</v>
      </c>
      <c r="C24" s="20" t="s">
        <v>43</v>
      </c>
      <c r="D24" s="20" t="s">
        <v>16</v>
      </c>
      <c r="E24" s="20" t="s">
        <v>14</v>
      </c>
      <c r="F24" s="20" t="s">
        <v>16</v>
      </c>
      <c r="G24" s="21" t="s">
        <v>17</v>
      </c>
      <c r="H24" s="21" t="s">
        <v>14</v>
      </c>
      <c r="I24" s="14" t="s">
        <v>44</v>
      </c>
      <c r="J24" s="22">
        <f>J25+J27</f>
        <v>9050000</v>
      </c>
      <c r="K24" s="22">
        <f t="shared" ref="K24" si="5">K25+K27</f>
        <v>0</v>
      </c>
      <c r="L24" s="15">
        <f t="shared" si="1"/>
        <v>9050000</v>
      </c>
    </row>
    <row r="25" spans="1:12" ht="109.5" customHeight="1">
      <c r="A25" s="358" t="s">
        <v>45</v>
      </c>
      <c r="B25" s="358" t="s">
        <v>15</v>
      </c>
      <c r="C25" s="358" t="s">
        <v>43</v>
      </c>
      <c r="D25" s="358" t="s">
        <v>18</v>
      </c>
      <c r="E25" s="358" t="s">
        <v>14</v>
      </c>
      <c r="F25" s="358" t="s">
        <v>16</v>
      </c>
      <c r="G25" s="359" t="s">
        <v>17</v>
      </c>
      <c r="H25" s="359" t="s">
        <v>46</v>
      </c>
      <c r="I25" s="360" t="s">
        <v>47</v>
      </c>
      <c r="J25" s="361">
        <f>J26</f>
        <v>100000</v>
      </c>
      <c r="K25" s="361">
        <f t="shared" ref="K25" si="6">K26</f>
        <v>0</v>
      </c>
      <c r="L25" s="362">
        <f t="shared" si="1"/>
        <v>100000</v>
      </c>
    </row>
    <row r="26" spans="1:12" ht="82.5" customHeight="1">
      <c r="A26" s="23" t="s">
        <v>45</v>
      </c>
      <c r="B26" s="23" t="s">
        <v>15</v>
      </c>
      <c r="C26" s="23" t="s">
        <v>43</v>
      </c>
      <c r="D26" s="23" t="s">
        <v>18</v>
      </c>
      <c r="E26" s="23" t="s">
        <v>48</v>
      </c>
      <c r="F26" s="23" t="s">
        <v>28</v>
      </c>
      <c r="G26" s="24" t="s">
        <v>17</v>
      </c>
      <c r="H26" s="24" t="s">
        <v>46</v>
      </c>
      <c r="I26" s="18" t="s">
        <v>49</v>
      </c>
      <c r="J26" s="25">
        <v>100000</v>
      </c>
      <c r="K26" s="25"/>
      <c r="L26" s="327">
        <f t="shared" si="1"/>
        <v>100000</v>
      </c>
    </row>
    <row r="27" spans="1:12" s="26" customFormat="1" ht="129.75" customHeight="1">
      <c r="A27" s="358" t="s">
        <v>14</v>
      </c>
      <c r="B27" s="358" t="s">
        <v>15</v>
      </c>
      <c r="C27" s="358" t="s">
        <v>43</v>
      </c>
      <c r="D27" s="358" t="s">
        <v>28</v>
      </c>
      <c r="E27" s="358" t="s">
        <v>14</v>
      </c>
      <c r="F27" s="358" t="s">
        <v>16</v>
      </c>
      <c r="G27" s="359" t="s">
        <v>17</v>
      </c>
      <c r="H27" s="359" t="s">
        <v>46</v>
      </c>
      <c r="I27" s="360" t="s">
        <v>50</v>
      </c>
      <c r="J27" s="363">
        <f>J28+J29+J30</f>
        <v>8950000</v>
      </c>
      <c r="K27" s="363">
        <f t="shared" ref="K27" si="7">K29+K30</f>
        <v>0</v>
      </c>
      <c r="L27" s="362">
        <f t="shared" si="1"/>
        <v>8950000</v>
      </c>
    </row>
    <row r="28" spans="1:12" s="26" customFormat="1" ht="102" customHeight="1">
      <c r="A28" s="23" t="s">
        <v>45</v>
      </c>
      <c r="B28" s="23" t="s">
        <v>15</v>
      </c>
      <c r="C28" s="23" t="s">
        <v>43</v>
      </c>
      <c r="D28" s="23" t="s">
        <v>28</v>
      </c>
      <c r="E28" s="23" t="s">
        <v>71</v>
      </c>
      <c r="F28" s="23" t="s">
        <v>28</v>
      </c>
      <c r="G28" s="24" t="s">
        <v>17</v>
      </c>
      <c r="H28" s="24" t="s">
        <v>46</v>
      </c>
      <c r="I28" s="18" t="s">
        <v>52</v>
      </c>
      <c r="J28" s="25">
        <v>3200000</v>
      </c>
      <c r="K28" s="363"/>
      <c r="L28" s="327">
        <f t="shared" si="1"/>
        <v>3200000</v>
      </c>
    </row>
    <row r="29" spans="1:12" s="26" customFormat="1" ht="96" customHeight="1">
      <c r="A29" s="23" t="s">
        <v>45</v>
      </c>
      <c r="B29" s="23" t="s">
        <v>15</v>
      </c>
      <c r="C29" s="23" t="s">
        <v>43</v>
      </c>
      <c r="D29" s="23" t="s">
        <v>28</v>
      </c>
      <c r="E29" s="23" t="s">
        <v>71</v>
      </c>
      <c r="F29" s="23" t="s">
        <v>60</v>
      </c>
      <c r="G29" s="24" t="s">
        <v>17</v>
      </c>
      <c r="H29" s="24" t="s">
        <v>46</v>
      </c>
      <c r="I29" s="18" t="s">
        <v>52</v>
      </c>
      <c r="J29" s="25">
        <v>3250000</v>
      </c>
      <c r="K29" s="25"/>
      <c r="L29" s="327">
        <f t="shared" si="1"/>
        <v>3250000</v>
      </c>
    </row>
    <row r="30" spans="1:12" s="26" customFormat="1" ht="54.75" customHeight="1">
      <c r="A30" s="23" t="s">
        <v>45</v>
      </c>
      <c r="B30" s="23" t="s">
        <v>15</v>
      </c>
      <c r="C30" s="23" t="s">
        <v>43</v>
      </c>
      <c r="D30" s="23" t="s">
        <v>28</v>
      </c>
      <c r="E30" s="23" t="s">
        <v>53</v>
      </c>
      <c r="F30" s="23" t="s">
        <v>28</v>
      </c>
      <c r="G30" s="24" t="s">
        <v>17</v>
      </c>
      <c r="H30" s="24" t="s">
        <v>46</v>
      </c>
      <c r="I30" s="18" t="s">
        <v>54</v>
      </c>
      <c r="J30" s="25">
        <v>2500000</v>
      </c>
      <c r="K30" s="25"/>
      <c r="L30" s="327">
        <f t="shared" si="1"/>
        <v>2500000</v>
      </c>
    </row>
    <row r="31" spans="1:12" s="26" customFormat="1" ht="31.5">
      <c r="A31" s="20" t="s">
        <v>14</v>
      </c>
      <c r="B31" s="20" t="s">
        <v>15</v>
      </c>
      <c r="C31" s="20" t="s">
        <v>55</v>
      </c>
      <c r="D31" s="20" t="s">
        <v>16</v>
      </c>
      <c r="E31" s="20" t="s">
        <v>14</v>
      </c>
      <c r="F31" s="20" t="s">
        <v>16</v>
      </c>
      <c r="G31" s="21" t="s">
        <v>17</v>
      </c>
      <c r="H31" s="21" t="s">
        <v>14</v>
      </c>
      <c r="I31" s="14" t="s">
        <v>56</v>
      </c>
      <c r="J31" s="22">
        <f>J32+J33</f>
        <v>1827335</v>
      </c>
      <c r="K31" s="22">
        <f t="shared" ref="K31" si="8">K32+K33</f>
        <v>0</v>
      </c>
      <c r="L31" s="15">
        <f t="shared" si="1"/>
        <v>1827335</v>
      </c>
    </row>
    <row r="32" spans="1:12" ht="31.5">
      <c r="A32" s="23" t="s">
        <v>14</v>
      </c>
      <c r="B32" s="23" t="s">
        <v>15</v>
      </c>
      <c r="C32" s="23" t="s">
        <v>55</v>
      </c>
      <c r="D32" s="23" t="s">
        <v>18</v>
      </c>
      <c r="E32" s="23" t="s">
        <v>14</v>
      </c>
      <c r="F32" s="23" t="s">
        <v>18</v>
      </c>
      <c r="G32" s="24" t="s">
        <v>17</v>
      </c>
      <c r="H32" s="24" t="s">
        <v>46</v>
      </c>
      <c r="I32" s="18" t="s">
        <v>57</v>
      </c>
      <c r="J32" s="19">
        <v>1827335</v>
      </c>
      <c r="K32" s="19"/>
      <c r="L32" s="327">
        <f t="shared" si="1"/>
        <v>1827335</v>
      </c>
    </row>
    <row r="33" spans="1:12" ht="52.5" hidden="1" customHeight="1">
      <c r="A33" s="23" t="s">
        <v>20</v>
      </c>
      <c r="B33" s="23" t="s">
        <v>15</v>
      </c>
      <c r="C33" s="23" t="s">
        <v>55</v>
      </c>
      <c r="D33" s="23"/>
      <c r="E33" s="23" t="s">
        <v>58</v>
      </c>
      <c r="F33" s="23" t="s">
        <v>18</v>
      </c>
      <c r="G33" s="24" t="s">
        <v>17</v>
      </c>
      <c r="H33" s="24" t="s">
        <v>46</v>
      </c>
      <c r="I33" s="18" t="s">
        <v>59</v>
      </c>
      <c r="J33" s="19">
        <v>0</v>
      </c>
      <c r="K33" s="19">
        <v>0</v>
      </c>
      <c r="L33" s="15">
        <f t="shared" si="1"/>
        <v>0</v>
      </c>
    </row>
    <row r="34" spans="1:12" ht="39" customHeight="1">
      <c r="A34" s="20" t="s">
        <v>14</v>
      </c>
      <c r="B34" s="20" t="s">
        <v>15</v>
      </c>
      <c r="C34" s="20" t="s">
        <v>60</v>
      </c>
      <c r="D34" s="20" t="s">
        <v>16</v>
      </c>
      <c r="E34" s="20" t="s">
        <v>14</v>
      </c>
      <c r="F34" s="20" t="s">
        <v>16</v>
      </c>
      <c r="G34" s="21" t="s">
        <v>17</v>
      </c>
      <c r="H34" s="21" t="s">
        <v>61</v>
      </c>
      <c r="I34" s="14" t="s">
        <v>62</v>
      </c>
      <c r="J34" s="22">
        <f>J35</f>
        <v>61565500</v>
      </c>
      <c r="K34" s="22">
        <f t="shared" ref="K34" si="9">K35</f>
        <v>0</v>
      </c>
      <c r="L34" s="15">
        <f t="shared" si="1"/>
        <v>61565500</v>
      </c>
    </row>
    <row r="35" spans="1:12" ht="51" customHeight="1">
      <c r="A35" s="23" t="s">
        <v>14</v>
      </c>
      <c r="B35" s="23" t="s">
        <v>15</v>
      </c>
      <c r="C35" s="23" t="s">
        <v>60</v>
      </c>
      <c r="D35" s="23" t="s">
        <v>18</v>
      </c>
      <c r="E35" s="23" t="s">
        <v>63</v>
      </c>
      <c r="F35" s="23" t="s">
        <v>28</v>
      </c>
      <c r="G35" s="24" t="s">
        <v>17</v>
      </c>
      <c r="H35" s="24" t="s">
        <v>61</v>
      </c>
      <c r="I35" s="18" t="s">
        <v>64</v>
      </c>
      <c r="J35" s="19">
        <v>61565500</v>
      </c>
      <c r="K35" s="19"/>
      <c r="L35" s="327">
        <f t="shared" si="1"/>
        <v>61565500</v>
      </c>
    </row>
    <row r="36" spans="1:12" ht="31.5">
      <c r="A36" s="20" t="s">
        <v>14</v>
      </c>
      <c r="B36" s="20" t="s">
        <v>15</v>
      </c>
      <c r="C36" s="20" t="s">
        <v>65</v>
      </c>
      <c r="D36" s="20" t="s">
        <v>16</v>
      </c>
      <c r="E36" s="20" t="s">
        <v>14</v>
      </c>
      <c r="F36" s="20" t="s">
        <v>16</v>
      </c>
      <c r="G36" s="21" t="s">
        <v>17</v>
      </c>
      <c r="H36" s="21" t="s">
        <v>14</v>
      </c>
      <c r="I36" s="14" t="s">
        <v>66</v>
      </c>
      <c r="J36" s="22">
        <f>J37+J38</f>
        <v>4750000</v>
      </c>
      <c r="K36" s="22">
        <f t="shared" ref="K36" si="10">K37+K38</f>
        <v>0</v>
      </c>
      <c r="L36" s="15">
        <f t="shared" si="1"/>
        <v>4750000</v>
      </c>
    </row>
    <row r="37" spans="1:12" ht="115.5" customHeight="1">
      <c r="A37" s="23" t="s">
        <v>45</v>
      </c>
      <c r="B37" s="23" t="s">
        <v>15</v>
      </c>
      <c r="C37" s="23" t="s">
        <v>65</v>
      </c>
      <c r="D37" s="23" t="s">
        <v>21</v>
      </c>
      <c r="E37" s="23" t="s">
        <v>14</v>
      </c>
      <c r="F37" s="23" t="s">
        <v>16</v>
      </c>
      <c r="G37" s="24" t="s">
        <v>17</v>
      </c>
      <c r="H37" s="24" t="s">
        <v>14</v>
      </c>
      <c r="I37" s="18" t="s">
        <v>67</v>
      </c>
      <c r="J37" s="19">
        <v>2500000</v>
      </c>
      <c r="K37" s="19"/>
      <c r="L37" s="327">
        <f t="shared" si="1"/>
        <v>2500000</v>
      </c>
    </row>
    <row r="38" spans="1:12" ht="47.25">
      <c r="A38" s="358" t="s">
        <v>14</v>
      </c>
      <c r="B38" s="358" t="s">
        <v>15</v>
      </c>
      <c r="C38" s="358" t="s">
        <v>65</v>
      </c>
      <c r="D38" s="358" t="s">
        <v>68</v>
      </c>
      <c r="E38" s="358" t="s">
        <v>14</v>
      </c>
      <c r="F38" s="358" t="s">
        <v>16</v>
      </c>
      <c r="G38" s="359" t="s">
        <v>17</v>
      </c>
      <c r="H38" s="359" t="s">
        <v>69</v>
      </c>
      <c r="I38" s="360" t="s">
        <v>70</v>
      </c>
      <c r="J38" s="361">
        <f>J39+J40+J41</f>
        <v>2250000</v>
      </c>
      <c r="K38" s="361">
        <f>K39+K40+K41</f>
        <v>0</v>
      </c>
      <c r="L38" s="362">
        <f t="shared" si="1"/>
        <v>2250000</v>
      </c>
    </row>
    <row r="39" spans="1:12" ht="81" customHeight="1">
      <c r="A39" s="23" t="s">
        <v>45</v>
      </c>
      <c r="B39" s="23" t="s">
        <v>15</v>
      </c>
      <c r="C39" s="23" t="s">
        <v>65</v>
      </c>
      <c r="D39" s="23" t="s">
        <v>68</v>
      </c>
      <c r="E39" s="23" t="s">
        <v>71</v>
      </c>
      <c r="F39" s="23" t="s">
        <v>28</v>
      </c>
      <c r="G39" s="24" t="s">
        <v>17</v>
      </c>
      <c r="H39" s="24" t="s">
        <v>69</v>
      </c>
      <c r="I39" s="18" t="s">
        <v>1249</v>
      </c>
      <c r="J39" s="19">
        <v>700000</v>
      </c>
      <c r="K39" s="19"/>
      <c r="L39" s="327">
        <f t="shared" si="1"/>
        <v>700000</v>
      </c>
    </row>
    <row r="40" spans="1:12" ht="66.75" customHeight="1">
      <c r="A40" s="23" t="s">
        <v>45</v>
      </c>
      <c r="B40" s="23" t="s">
        <v>15</v>
      </c>
      <c r="C40" s="23" t="s">
        <v>65</v>
      </c>
      <c r="D40" s="23" t="s">
        <v>68</v>
      </c>
      <c r="E40" s="23" t="s">
        <v>71</v>
      </c>
      <c r="F40" s="23" t="s">
        <v>60</v>
      </c>
      <c r="G40" s="24" t="s">
        <v>17</v>
      </c>
      <c r="H40" s="24" t="s">
        <v>69</v>
      </c>
      <c r="I40" s="18" t="s">
        <v>73</v>
      </c>
      <c r="J40" s="19">
        <v>250000</v>
      </c>
      <c r="K40" s="19"/>
      <c r="L40" s="327">
        <f t="shared" si="1"/>
        <v>250000</v>
      </c>
    </row>
    <row r="41" spans="1:12" ht="77.25" customHeight="1">
      <c r="A41" s="23" t="s">
        <v>45</v>
      </c>
      <c r="B41" s="23" t="s">
        <v>15</v>
      </c>
      <c r="C41" s="23" t="s">
        <v>65</v>
      </c>
      <c r="D41" s="23" t="s">
        <v>68</v>
      </c>
      <c r="E41" s="23" t="s">
        <v>74</v>
      </c>
      <c r="F41" s="23" t="s">
        <v>28</v>
      </c>
      <c r="G41" s="24" t="s">
        <v>17</v>
      </c>
      <c r="H41" s="24" t="s">
        <v>69</v>
      </c>
      <c r="I41" s="18" t="s">
        <v>75</v>
      </c>
      <c r="J41" s="19">
        <v>1300000</v>
      </c>
      <c r="K41" s="19"/>
      <c r="L41" s="327">
        <f t="shared" si="1"/>
        <v>1300000</v>
      </c>
    </row>
    <row r="42" spans="1:12" ht="17.25" customHeight="1">
      <c r="A42" s="20" t="s">
        <v>14</v>
      </c>
      <c r="B42" s="20" t="s">
        <v>15</v>
      </c>
      <c r="C42" s="20" t="s">
        <v>76</v>
      </c>
      <c r="D42" s="20" t="s">
        <v>16</v>
      </c>
      <c r="E42" s="20" t="s">
        <v>14</v>
      </c>
      <c r="F42" s="20" t="s">
        <v>16</v>
      </c>
      <c r="G42" s="21" t="s">
        <v>17</v>
      </c>
      <c r="H42" s="21" t="s">
        <v>14</v>
      </c>
      <c r="I42" s="14" t="s">
        <v>77</v>
      </c>
      <c r="J42" s="22">
        <v>625000</v>
      </c>
      <c r="K42" s="22"/>
      <c r="L42" s="15">
        <f t="shared" si="1"/>
        <v>625000</v>
      </c>
    </row>
    <row r="43" spans="1:12" ht="0.75" hidden="1" customHeight="1">
      <c r="A43" s="20" t="s">
        <v>14</v>
      </c>
      <c r="B43" s="20" t="s">
        <v>15</v>
      </c>
      <c r="C43" s="20" t="s">
        <v>78</v>
      </c>
      <c r="D43" s="20" t="s">
        <v>16</v>
      </c>
      <c r="E43" s="20" t="s">
        <v>41</v>
      </c>
      <c r="F43" s="20" t="s">
        <v>16</v>
      </c>
      <c r="G43" s="21" t="s">
        <v>17</v>
      </c>
      <c r="H43" s="21" t="s">
        <v>14</v>
      </c>
      <c r="I43" s="14" t="s">
        <v>79</v>
      </c>
      <c r="J43" s="22">
        <v>0</v>
      </c>
      <c r="K43" s="22">
        <v>0</v>
      </c>
      <c r="L43" s="15">
        <f t="shared" si="1"/>
        <v>0</v>
      </c>
    </row>
    <row r="44" spans="1:12" ht="22.5" customHeight="1">
      <c r="A44" s="20" t="s">
        <v>14</v>
      </c>
      <c r="B44" s="20" t="s">
        <v>80</v>
      </c>
      <c r="C44" s="20" t="s">
        <v>16</v>
      </c>
      <c r="D44" s="20" t="s">
        <v>16</v>
      </c>
      <c r="E44" s="20" t="s">
        <v>14</v>
      </c>
      <c r="F44" s="20" t="s">
        <v>16</v>
      </c>
      <c r="G44" s="27" t="s">
        <v>17</v>
      </c>
      <c r="H44" s="27" t="s">
        <v>14</v>
      </c>
      <c r="I44" s="28" t="s">
        <v>81</v>
      </c>
      <c r="J44" s="22">
        <f>J45+J151</f>
        <v>1866586899</v>
      </c>
      <c r="K44" s="22">
        <f>K45+K151</f>
        <v>0</v>
      </c>
      <c r="L44" s="15">
        <f t="shared" si="1"/>
        <v>1866586899</v>
      </c>
    </row>
    <row r="45" spans="1:12" ht="47.25">
      <c r="A45" s="20" t="s">
        <v>14</v>
      </c>
      <c r="B45" s="20" t="s">
        <v>80</v>
      </c>
      <c r="C45" s="20" t="s">
        <v>21</v>
      </c>
      <c r="D45" s="20" t="s">
        <v>16</v>
      </c>
      <c r="E45" s="20" t="s">
        <v>14</v>
      </c>
      <c r="F45" s="20" t="s">
        <v>16</v>
      </c>
      <c r="G45" s="27" t="s">
        <v>17</v>
      </c>
      <c r="H45" s="27" t="s">
        <v>14</v>
      </c>
      <c r="I45" s="28" t="s">
        <v>82</v>
      </c>
      <c r="J45" s="22">
        <f>J50+J64+J104+J46</f>
        <v>1866586899</v>
      </c>
      <c r="K45" s="22">
        <f>K50+K64+K104+K46</f>
        <v>0</v>
      </c>
      <c r="L45" s="15">
        <f t="shared" si="1"/>
        <v>1866586899</v>
      </c>
    </row>
    <row r="46" spans="1:12" ht="31.5">
      <c r="A46" s="20" t="s">
        <v>14</v>
      </c>
      <c r="B46" s="20" t="s">
        <v>80</v>
      </c>
      <c r="C46" s="20" t="s">
        <v>21</v>
      </c>
      <c r="D46" s="20" t="s">
        <v>72</v>
      </c>
      <c r="E46" s="20" t="s">
        <v>14</v>
      </c>
      <c r="F46" s="20" t="s">
        <v>16</v>
      </c>
      <c r="G46" s="27" t="s">
        <v>17</v>
      </c>
      <c r="H46" s="27" t="s">
        <v>1303</v>
      </c>
      <c r="I46" s="28" t="s">
        <v>84</v>
      </c>
      <c r="J46" s="22">
        <f>J47+J48+J49</f>
        <v>485653000</v>
      </c>
      <c r="K46" s="22">
        <f>K47+K48+K49</f>
        <v>0</v>
      </c>
      <c r="L46" s="15">
        <f t="shared" si="1"/>
        <v>485653000</v>
      </c>
    </row>
    <row r="47" spans="1:12" ht="46.5" customHeight="1">
      <c r="A47" s="23" t="s">
        <v>85</v>
      </c>
      <c r="B47" s="23" t="s">
        <v>80</v>
      </c>
      <c r="C47" s="23" t="s">
        <v>21</v>
      </c>
      <c r="D47" s="23" t="s">
        <v>770</v>
      </c>
      <c r="E47" s="23" t="s">
        <v>86</v>
      </c>
      <c r="F47" s="23" t="s">
        <v>28</v>
      </c>
      <c r="G47" s="29" t="s">
        <v>17</v>
      </c>
      <c r="H47" s="29" t="s">
        <v>1303</v>
      </c>
      <c r="I47" s="30" t="s">
        <v>87</v>
      </c>
      <c r="J47" s="19">
        <v>409001000</v>
      </c>
      <c r="K47" s="19"/>
      <c r="L47" s="327">
        <f t="shared" si="1"/>
        <v>409001000</v>
      </c>
    </row>
    <row r="48" spans="1:12" ht="51.75" customHeight="1">
      <c r="A48" s="23" t="s">
        <v>85</v>
      </c>
      <c r="B48" s="23" t="s">
        <v>80</v>
      </c>
      <c r="C48" s="23" t="s">
        <v>21</v>
      </c>
      <c r="D48" s="23" t="s">
        <v>770</v>
      </c>
      <c r="E48" s="23" t="s">
        <v>1181</v>
      </c>
      <c r="F48" s="23" t="s">
        <v>28</v>
      </c>
      <c r="G48" s="29" t="s">
        <v>17</v>
      </c>
      <c r="H48" s="29" t="s">
        <v>1303</v>
      </c>
      <c r="I48" s="30" t="s">
        <v>90</v>
      </c>
      <c r="J48" s="19">
        <v>76652000</v>
      </c>
      <c r="K48" s="19"/>
      <c r="L48" s="327">
        <f t="shared" si="1"/>
        <v>76652000</v>
      </c>
    </row>
    <row r="49" spans="1:12" ht="66" hidden="1" customHeight="1">
      <c r="A49" s="23" t="s">
        <v>85</v>
      </c>
      <c r="B49" s="23" t="s">
        <v>80</v>
      </c>
      <c r="C49" s="23" t="s">
        <v>21</v>
      </c>
      <c r="D49" s="23" t="s">
        <v>1570</v>
      </c>
      <c r="E49" s="23" t="s">
        <v>97</v>
      </c>
      <c r="F49" s="23" t="s">
        <v>28</v>
      </c>
      <c r="G49" s="29" t="s">
        <v>1571</v>
      </c>
      <c r="H49" s="29" t="s">
        <v>1303</v>
      </c>
      <c r="I49" s="30" t="s">
        <v>1569</v>
      </c>
      <c r="J49" s="19">
        <v>0</v>
      </c>
      <c r="K49" s="19"/>
      <c r="L49" s="327">
        <f t="shared" si="1"/>
        <v>0</v>
      </c>
    </row>
    <row r="50" spans="1:12" ht="51" customHeight="1">
      <c r="A50" s="20" t="s">
        <v>14</v>
      </c>
      <c r="B50" s="20" t="s">
        <v>80</v>
      </c>
      <c r="C50" s="20" t="s">
        <v>21</v>
      </c>
      <c r="D50" s="20" t="s">
        <v>1182</v>
      </c>
      <c r="E50" s="20" t="s">
        <v>14</v>
      </c>
      <c r="F50" s="20" t="s">
        <v>16</v>
      </c>
      <c r="G50" s="27" t="s">
        <v>17</v>
      </c>
      <c r="H50" s="27" t="s">
        <v>1303</v>
      </c>
      <c r="I50" s="28" t="s">
        <v>91</v>
      </c>
      <c r="J50" s="22">
        <f>SUM(J51:J63)</f>
        <v>64982051</v>
      </c>
      <c r="K50" s="22">
        <f>SUM(K51:K63)</f>
        <v>0</v>
      </c>
      <c r="L50" s="15">
        <f t="shared" si="1"/>
        <v>64982051</v>
      </c>
    </row>
    <row r="51" spans="1:12" ht="33.6" customHeight="1">
      <c r="A51" s="23" t="s">
        <v>37</v>
      </c>
      <c r="B51" s="23" t="s">
        <v>80</v>
      </c>
      <c r="C51" s="23" t="s">
        <v>21</v>
      </c>
      <c r="D51" s="23" t="s">
        <v>1182</v>
      </c>
      <c r="E51" s="23" t="s">
        <v>93</v>
      </c>
      <c r="F51" s="23" t="s">
        <v>28</v>
      </c>
      <c r="G51" s="29" t="s">
        <v>17</v>
      </c>
      <c r="H51" s="29" t="s">
        <v>1303</v>
      </c>
      <c r="I51" s="30" t="s">
        <v>94</v>
      </c>
      <c r="J51" s="19">
        <v>12145026</v>
      </c>
      <c r="K51" s="19"/>
      <c r="L51" s="327">
        <f>SUM(J51:K51)</f>
        <v>12145026</v>
      </c>
    </row>
    <row r="52" spans="1:12" ht="39" customHeight="1">
      <c r="A52" s="31" t="s">
        <v>37</v>
      </c>
      <c r="B52" s="31" t="s">
        <v>80</v>
      </c>
      <c r="C52" s="31" t="s">
        <v>21</v>
      </c>
      <c r="D52" s="31" t="s">
        <v>1182</v>
      </c>
      <c r="E52" s="31" t="s">
        <v>1238</v>
      </c>
      <c r="F52" s="31" t="s">
        <v>28</v>
      </c>
      <c r="G52" s="32" t="s">
        <v>17</v>
      </c>
      <c r="H52" s="32" t="s">
        <v>1303</v>
      </c>
      <c r="I52" s="349" t="s">
        <v>1308</v>
      </c>
      <c r="J52" s="34">
        <v>9640000</v>
      </c>
      <c r="K52" s="34"/>
      <c r="L52" s="327">
        <f t="shared" si="1"/>
        <v>9640000</v>
      </c>
    </row>
    <row r="53" spans="1:12" ht="96.75" customHeight="1">
      <c r="A53" s="23" t="s">
        <v>37</v>
      </c>
      <c r="B53" s="23" t="s">
        <v>80</v>
      </c>
      <c r="C53" s="23" t="s">
        <v>21</v>
      </c>
      <c r="D53" s="23" t="s">
        <v>1182</v>
      </c>
      <c r="E53" s="23" t="s">
        <v>97</v>
      </c>
      <c r="F53" s="23" t="s">
        <v>28</v>
      </c>
      <c r="G53" s="29" t="s">
        <v>1629</v>
      </c>
      <c r="H53" s="29" t="s">
        <v>1303</v>
      </c>
      <c r="I53" s="35" t="s">
        <v>456</v>
      </c>
      <c r="J53" s="19">
        <v>88541</v>
      </c>
      <c r="K53" s="19"/>
      <c r="L53" s="327">
        <f t="shared" si="1"/>
        <v>88541</v>
      </c>
    </row>
    <row r="54" spans="1:12" ht="84" customHeight="1">
      <c r="A54" s="23" t="s">
        <v>98</v>
      </c>
      <c r="B54" s="23" t="s">
        <v>80</v>
      </c>
      <c r="C54" s="23" t="s">
        <v>21</v>
      </c>
      <c r="D54" s="23" t="s">
        <v>1715</v>
      </c>
      <c r="E54" s="23" t="s">
        <v>1716</v>
      </c>
      <c r="F54" s="23" t="s">
        <v>28</v>
      </c>
      <c r="G54" s="29" t="s">
        <v>17</v>
      </c>
      <c r="H54" s="29" t="s">
        <v>1303</v>
      </c>
      <c r="I54" s="35" t="s">
        <v>1719</v>
      </c>
      <c r="J54" s="19">
        <v>1636450</v>
      </c>
      <c r="K54" s="19"/>
      <c r="L54" s="327"/>
    </row>
    <row r="55" spans="1:12" ht="52.5" hidden="1" customHeight="1">
      <c r="A55" s="23" t="s">
        <v>96</v>
      </c>
      <c r="B55" s="23" t="s">
        <v>80</v>
      </c>
      <c r="C55" s="23" t="s">
        <v>21</v>
      </c>
      <c r="D55" s="23" t="s">
        <v>1183</v>
      </c>
      <c r="E55" s="23" t="s">
        <v>97</v>
      </c>
      <c r="F55" s="23" t="s">
        <v>28</v>
      </c>
      <c r="G55" s="29" t="s">
        <v>1635</v>
      </c>
      <c r="H55" s="29" t="s">
        <v>1303</v>
      </c>
      <c r="I55" s="35" t="s">
        <v>1636</v>
      </c>
      <c r="J55" s="19"/>
      <c r="K55" s="19"/>
      <c r="L55" s="327">
        <f t="shared" si="1"/>
        <v>0</v>
      </c>
    </row>
    <row r="56" spans="1:12" ht="33.75" hidden="1" customHeight="1">
      <c r="A56" s="23" t="s">
        <v>96</v>
      </c>
      <c r="B56" s="23" t="s">
        <v>80</v>
      </c>
      <c r="C56" s="23" t="s">
        <v>21</v>
      </c>
      <c r="D56" s="23" t="s">
        <v>1183</v>
      </c>
      <c r="E56" s="23" t="s">
        <v>97</v>
      </c>
      <c r="F56" s="23" t="s">
        <v>28</v>
      </c>
      <c r="G56" s="29" t="s">
        <v>1637</v>
      </c>
      <c r="H56" s="29" t="s">
        <v>1303</v>
      </c>
      <c r="I56" s="35" t="s">
        <v>1638</v>
      </c>
      <c r="J56" s="19"/>
      <c r="K56" s="19"/>
      <c r="L56" s="327">
        <f t="shared" si="1"/>
        <v>0</v>
      </c>
    </row>
    <row r="57" spans="1:12" ht="64.5" customHeight="1">
      <c r="A57" s="23" t="s">
        <v>98</v>
      </c>
      <c r="B57" s="23" t="s">
        <v>80</v>
      </c>
      <c r="C57" s="23" t="s">
        <v>21</v>
      </c>
      <c r="D57" s="23" t="s">
        <v>1183</v>
      </c>
      <c r="E57" s="23" t="s">
        <v>97</v>
      </c>
      <c r="F57" s="23" t="s">
        <v>28</v>
      </c>
      <c r="G57" s="29" t="s">
        <v>1237</v>
      </c>
      <c r="H57" s="29" t="s">
        <v>1303</v>
      </c>
      <c r="I57" s="35" t="s">
        <v>99</v>
      </c>
      <c r="J57" s="19">
        <v>739530</v>
      </c>
      <c r="K57" s="19"/>
      <c r="L57" s="327">
        <f t="shared" si="1"/>
        <v>739530</v>
      </c>
    </row>
    <row r="58" spans="1:12" ht="62.25" hidden="1" customHeight="1">
      <c r="A58" s="23" t="s">
        <v>37</v>
      </c>
      <c r="B58" s="23" t="s">
        <v>80</v>
      </c>
      <c r="C58" s="23" t="s">
        <v>21</v>
      </c>
      <c r="D58" s="23" t="s">
        <v>1183</v>
      </c>
      <c r="E58" s="23" t="s">
        <v>97</v>
      </c>
      <c r="F58" s="23" t="s">
        <v>28</v>
      </c>
      <c r="G58" s="29" t="s">
        <v>1595</v>
      </c>
      <c r="H58" s="29" t="s">
        <v>1303</v>
      </c>
      <c r="I58" s="35" t="s">
        <v>1596</v>
      </c>
      <c r="J58" s="19"/>
      <c r="K58" s="19"/>
      <c r="L58" s="327">
        <f t="shared" si="1"/>
        <v>0</v>
      </c>
    </row>
    <row r="59" spans="1:12" ht="48.75" hidden="1" customHeight="1">
      <c r="A59" s="23" t="s">
        <v>37</v>
      </c>
      <c r="B59" s="23" t="s">
        <v>80</v>
      </c>
      <c r="C59" s="23" t="s">
        <v>21</v>
      </c>
      <c r="D59" s="23" t="s">
        <v>1183</v>
      </c>
      <c r="E59" s="23" t="s">
        <v>97</v>
      </c>
      <c r="F59" s="23" t="s">
        <v>28</v>
      </c>
      <c r="G59" s="29" t="s">
        <v>1630</v>
      </c>
      <c r="H59" s="29" t="s">
        <v>1303</v>
      </c>
      <c r="I59" s="35" t="s">
        <v>1631</v>
      </c>
      <c r="J59" s="19"/>
      <c r="K59" s="19"/>
      <c r="L59" s="19">
        <v>502376</v>
      </c>
    </row>
    <row r="60" spans="1:12" ht="69" customHeight="1">
      <c r="A60" s="336" t="s">
        <v>98</v>
      </c>
      <c r="B60" s="23" t="s">
        <v>80</v>
      </c>
      <c r="C60" s="23" t="s">
        <v>21</v>
      </c>
      <c r="D60" s="23" t="s">
        <v>1183</v>
      </c>
      <c r="E60" s="23" t="s">
        <v>97</v>
      </c>
      <c r="F60" s="23" t="s">
        <v>28</v>
      </c>
      <c r="G60" s="348" t="s">
        <v>1306</v>
      </c>
      <c r="H60" s="29" t="s">
        <v>1303</v>
      </c>
      <c r="I60" s="30" t="s">
        <v>1305</v>
      </c>
      <c r="J60" s="19">
        <v>9194864</v>
      </c>
      <c r="K60" s="19"/>
      <c r="L60" s="327">
        <f t="shared" si="1"/>
        <v>9194864</v>
      </c>
    </row>
    <row r="61" spans="1:12" ht="51" customHeight="1">
      <c r="A61" s="336" t="s">
        <v>96</v>
      </c>
      <c r="B61" s="23" t="s">
        <v>80</v>
      </c>
      <c r="C61" s="23" t="s">
        <v>21</v>
      </c>
      <c r="D61" s="23" t="s">
        <v>1183</v>
      </c>
      <c r="E61" s="23" t="s">
        <v>97</v>
      </c>
      <c r="F61" s="23" t="s">
        <v>28</v>
      </c>
      <c r="G61" s="348" t="s">
        <v>1304</v>
      </c>
      <c r="H61" s="29" t="s">
        <v>1303</v>
      </c>
      <c r="I61" s="30" t="s">
        <v>1307</v>
      </c>
      <c r="J61" s="19">
        <v>30812379</v>
      </c>
      <c r="K61" s="19"/>
      <c r="L61" s="327">
        <f t="shared" si="1"/>
        <v>30812379</v>
      </c>
    </row>
    <row r="62" spans="1:12" ht="34.5" customHeight="1">
      <c r="A62" s="336" t="s">
        <v>96</v>
      </c>
      <c r="B62" s="23" t="s">
        <v>80</v>
      </c>
      <c r="C62" s="23" t="s">
        <v>21</v>
      </c>
      <c r="D62" s="23" t="s">
        <v>1183</v>
      </c>
      <c r="E62" s="23" t="s">
        <v>97</v>
      </c>
      <c r="F62" s="23" t="s">
        <v>28</v>
      </c>
      <c r="G62" s="745" t="s">
        <v>17</v>
      </c>
      <c r="H62" s="29" t="s">
        <v>1303</v>
      </c>
      <c r="I62" s="30" t="s">
        <v>1718</v>
      </c>
      <c r="J62" s="19">
        <v>38732</v>
      </c>
      <c r="K62" s="19"/>
      <c r="L62" s="327">
        <f t="shared" si="1"/>
        <v>38732</v>
      </c>
    </row>
    <row r="63" spans="1:12" ht="36.75" customHeight="1">
      <c r="A63" s="336" t="s">
        <v>37</v>
      </c>
      <c r="B63" s="23" t="s">
        <v>80</v>
      </c>
      <c r="C63" s="23" t="s">
        <v>21</v>
      </c>
      <c r="D63" s="23" t="s">
        <v>1183</v>
      </c>
      <c r="E63" s="23" t="s">
        <v>97</v>
      </c>
      <c r="F63" s="23" t="s">
        <v>28</v>
      </c>
      <c r="G63" s="745" t="s">
        <v>17</v>
      </c>
      <c r="H63" s="29" t="s">
        <v>1303</v>
      </c>
      <c r="I63" s="30" t="s">
        <v>1717</v>
      </c>
      <c r="J63" s="19">
        <v>686529</v>
      </c>
      <c r="K63" s="19"/>
      <c r="L63" s="327">
        <f t="shared" si="1"/>
        <v>686529</v>
      </c>
    </row>
    <row r="64" spans="1:12" s="36" customFormat="1" ht="33" customHeight="1">
      <c r="A64" s="20" t="s">
        <v>14</v>
      </c>
      <c r="B64" s="20" t="s">
        <v>80</v>
      </c>
      <c r="C64" s="20" t="s">
        <v>21</v>
      </c>
      <c r="D64" s="20" t="s">
        <v>1188</v>
      </c>
      <c r="E64" s="20" t="s">
        <v>14</v>
      </c>
      <c r="F64" s="20" t="s">
        <v>16</v>
      </c>
      <c r="G64" s="27" t="s">
        <v>17</v>
      </c>
      <c r="H64" s="27" t="s">
        <v>1303</v>
      </c>
      <c r="I64" s="28" t="s">
        <v>101</v>
      </c>
      <c r="J64" s="22">
        <f>SUM(J65:J103)</f>
        <v>1148570262</v>
      </c>
      <c r="K64" s="22">
        <f>SUM(K65:K103)</f>
        <v>0</v>
      </c>
      <c r="L64" s="22">
        <f>J64+K64</f>
        <v>1148570262</v>
      </c>
    </row>
    <row r="65" spans="1:12" s="382" customFormat="1" ht="50.45" customHeight="1">
      <c r="A65" s="23" t="s">
        <v>102</v>
      </c>
      <c r="B65" s="23" t="s">
        <v>80</v>
      </c>
      <c r="C65" s="23" t="s">
        <v>21</v>
      </c>
      <c r="D65" s="23" t="s">
        <v>1188</v>
      </c>
      <c r="E65" s="23" t="s">
        <v>1311</v>
      </c>
      <c r="F65" s="23" t="s">
        <v>28</v>
      </c>
      <c r="G65" s="29" t="s">
        <v>17</v>
      </c>
      <c r="H65" s="29" t="s">
        <v>1303</v>
      </c>
      <c r="I65" s="30" t="s">
        <v>106</v>
      </c>
      <c r="J65" s="19">
        <v>26241000</v>
      </c>
      <c r="K65" s="22"/>
      <c r="L65" s="327">
        <f>J65+K65</f>
        <v>26241000</v>
      </c>
    </row>
    <row r="66" spans="1:12" s="326" customFormat="1" ht="69" customHeight="1">
      <c r="A66" s="23" t="s">
        <v>102</v>
      </c>
      <c r="B66" s="23" t="s">
        <v>80</v>
      </c>
      <c r="C66" s="23" t="s">
        <v>21</v>
      </c>
      <c r="D66" s="23" t="s">
        <v>1188</v>
      </c>
      <c r="E66" s="23" t="s">
        <v>107</v>
      </c>
      <c r="F66" s="23" t="s">
        <v>28</v>
      </c>
      <c r="G66" s="29" t="s">
        <v>1216</v>
      </c>
      <c r="H66" s="29" t="s">
        <v>1303</v>
      </c>
      <c r="I66" s="18" t="s">
        <v>110</v>
      </c>
      <c r="J66" s="19">
        <v>11000</v>
      </c>
      <c r="K66" s="19"/>
      <c r="L66" s="327">
        <f>J66+K66</f>
        <v>11000</v>
      </c>
    </row>
    <row r="67" spans="1:12" s="326" customFormat="1" ht="49.5" customHeight="1">
      <c r="A67" s="23" t="s">
        <v>102</v>
      </c>
      <c r="B67" s="23" t="s">
        <v>80</v>
      </c>
      <c r="C67" s="23" t="s">
        <v>21</v>
      </c>
      <c r="D67" s="23" t="s">
        <v>1188</v>
      </c>
      <c r="E67" s="23" t="s">
        <v>107</v>
      </c>
      <c r="F67" s="23" t="s">
        <v>28</v>
      </c>
      <c r="G67" s="29" t="s">
        <v>1217</v>
      </c>
      <c r="H67" s="29" t="s">
        <v>1303</v>
      </c>
      <c r="I67" s="18" t="s">
        <v>1270</v>
      </c>
      <c r="J67" s="19">
        <v>860000</v>
      </c>
      <c r="K67" s="19"/>
      <c r="L67" s="327">
        <f t="shared" ref="L67:L96" si="11">SUM(J67:K67)</f>
        <v>860000</v>
      </c>
    </row>
    <row r="68" spans="1:12" s="326" customFormat="1" ht="79.5" customHeight="1">
      <c r="A68" s="23" t="s">
        <v>102</v>
      </c>
      <c r="B68" s="23" t="s">
        <v>80</v>
      </c>
      <c r="C68" s="23" t="s">
        <v>21</v>
      </c>
      <c r="D68" s="23" t="s">
        <v>1188</v>
      </c>
      <c r="E68" s="23" t="s">
        <v>107</v>
      </c>
      <c r="F68" s="23" t="s">
        <v>28</v>
      </c>
      <c r="G68" s="29" t="s">
        <v>1218</v>
      </c>
      <c r="H68" s="29" t="s">
        <v>1303</v>
      </c>
      <c r="I68" s="18" t="s">
        <v>111</v>
      </c>
      <c r="J68" s="19">
        <v>71088100</v>
      </c>
      <c r="K68" s="19"/>
      <c r="L68" s="327">
        <f t="shared" si="11"/>
        <v>71088100</v>
      </c>
    </row>
    <row r="69" spans="1:12" s="326" customFormat="1" ht="84" customHeight="1">
      <c r="A69" s="23" t="s">
        <v>98</v>
      </c>
      <c r="B69" s="23" t="s">
        <v>80</v>
      </c>
      <c r="C69" s="23" t="s">
        <v>21</v>
      </c>
      <c r="D69" s="23" t="s">
        <v>1188</v>
      </c>
      <c r="E69" s="23" t="s">
        <v>107</v>
      </c>
      <c r="F69" s="23" t="s">
        <v>28</v>
      </c>
      <c r="G69" s="29" t="s">
        <v>1234</v>
      </c>
      <c r="H69" s="29" t="s">
        <v>1303</v>
      </c>
      <c r="I69" s="18" t="s">
        <v>128</v>
      </c>
      <c r="J69" s="19">
        <v>4614013</v>
      </c>
      <c r="K69" s="19"/>
      <c r="L69" s="327">
        <f t="shared" si="11"/>
        <v>4614013</v>
      </c>
    </row>
    <row r="70" spans="1:12" s="326" customFormat="1" ht="51" customHeight="1">
      <c r="A70" s="23" t="s">
        <v>98</v>
      </c>
      <c r="B70" s="23" t="s">
        <v>80</v>
      </c>
      <c r="C70" s="23" t="s">
        <v>21</v>
      </c>
      <c r="D70" s="23" t="s">
        <v>1188</v>
      </c>
      <c r="E70" s="23" t="s">
        <v>107</v>
      </c>
      <c r="F70" s="23" t="s">
        <v>28</v>
      </c>
      <c r="G70" s="29" t="s">
        <v>1231</v>
      </c>
      <c r="H70" s="29" t="s">
        <v>1303</v>
      </c>
      <c r="I70" s="18" t="s">
        <v>125</v>
      </c>
      <c r="J70" s="19">
        <v>367044</v>
      </c>
      <c r="K70" s="19"/>
      <c r="L70" s="327">
        <f t="shared" si="11"/>
        <v>367044</v>
      </c>
    </row>
    <row r="71" spans="1:12" s="326" customFormat="1" ht="67.5" hidden="1" customHeight="1">
      <c r="A71" s="23" t="s">
        <v>98</v>
      </c>
      <c r="B71" s="23" t="s">
        <v>80</v>
      </c>
      <c r="C71" s="23" t="s">
        <v>21</v>
      </c>
      <c r="D71" s="23" t="s">
        <v>1188</v>
      </c>
      <c r="E71" s="23" t="s">
        <v>107</v>
      </c>
      <c r="F71" s="23" t="s">
        <v>28</v>
      </c>
      <c r="G71" s="29" t="s">
        <v>1227</v>
      </c>
      <c r="H71" s="29" t="s">
        <v>1303</v>
      </c>
      <c r="I71" s="18" t="s">
        <v>121</v>
      </c>
      <c r="J71" s="19"/>
      <c r="K71" s="19"/>
      <c r="L71" s="327">
        <f t="shared" si="11"/>
        <v>0</v>
      </c>
    </row>
    <row r="72" spans="1:12" s="326" customFormat="1" ht="88.15" customHeight="1">
      <c r="A72" s="23" t="s">
        <v>98</v>
      </c>
      <c r="B72" s="23" t="s">
        <v>80</v>
      </c>
      <c r="C72" s="23" t="s">
        <v>21</v>
      </c>
      <c r="D72" s="23" t="s">
        <v>1188</v>
      </c>
      <c r="E72" s="23" t="s">
        <v>107</v>
      </c>
      <c r="F72" s="23" t="s">
        <v>28</v>
      </c>
      <c r="G72" s="29" t="s">
        <v>1229</v>
      </c>
      <c r="H72" s="29" t="s">
        <v>1303</v>
      </c>
      <c r="I72" s="18" t="s">
        <v>123</v>
      </c>
      <c r="J72" s="19">
        <v>9174084</v>
      </c>
      <c r="K72" s="19"/>
      <c r="L72" s="327">
        <f t="shared" si="11"/>
        <v>9174084</v>
      </c>
    </row>
    <row r="73" spans="1:12" s="326" customFormat="1" ht="33" customHeight="1">
      <c r="A73" s="23" t="s">
        <v>98</v>
      </c>
      <c r="B73" s="23" t="s">
        <v>80</v>
      </c>
      <c r="C73" s="23" t="s">
        <v>21</v>
      </c>
      <c r="D73" s="23" t="s">
        <v>1188</v>
      </c>
      <c r="E73" s="23" t="s">
        <v>107</v>
      </c>
      <c r="F73" s="23" t="s">
        <v>28</v>
      </c>
      <c r="G73" s="29" t="s">
        <v>1226</v>
      </c>
      <c r="H73" s="29" t="s">
        <v>1303</v>
      </c>
      <c r="I73" s="18" t="s">
        <v>120</v>
      </c>
      <c r="J73" s="19">
        <v>3590755</v>
      </c>
      <c r="K73" s="19"/>
      <c r="L73" s="327">
        <f t="shared" si="11"/>
        <v>3590755</v>
      </c>
    </row>
    <row r="74" spans="1:12" s="326" customFormat="1" ht="51.75" customHeight="1">
      <c r="A74" s="23" t="s">
        <v>98</v>
      </c>
      <c r="B74" s="23" t="s">
        <v>80</v>
      </c>
      <c r="C74" s="23" t="s">
        <v>21</v>
      </c>
      <c r="D74" s="23" t="s">
        <v>1188</v>
      </c>
      <c r="E74" s="23" t="s">
        <v>107</v>
      </c>
      <c r="F74" s="23" t="s">
        <v>28</v>
      </c>
      <c r="G74" s="29" t="s">
        <v>1213</v>
      </c>
      <c r="H74" s="29" t="s">
        <v>1303</v>
      </c>
      <c r="I74" s="18" t="s">
        <v>108</v>
      </c>
      <c r="J74" s="19">
        <v>233573695</v>
      </c>
      <c r="K74" s="19"/>
      <c r="L74" s="327">
        <f t="shared" si="11"/>
        <v>233573695</v>
      </c>
    </row>
    <row r="75" spans="1:12" s="326" customFormat="1" ht="50.25" customHeight="1">
      <c r="A75" s="23" t="s">
        <v>98</v>
      </c>
      <c r="B75" s="23" t="s">
        <v>80</v>
      </c>
      <c r="C75" s="23" t="s">
        <v>21</v>
      </c>
      <c r="D75" s="23" t="s">
        <v>1188</v>
      </c>
      <c r="E75" s="23" t="s">
        <v>107</v>
      </c>
      <c r="F75" s="23" t="s">
        <v>28</v>
      </c>
      <c r="G75" s="29" t="s">
        <v>1228</v>
      </c>
      <c r="H75" s="29" t="s">
        <v>1303</v>
      </c>
      <c r="I75" s="18" t="s">
        <v>122</v>
      </c>
      <c r="J75" s="19">
        <v>390022581</v>
      </c>
      <c r="K75" s="19"/>
      <c r="L75" s="327">
        <f t="shared" si="11"/>
        <v>390022581</v>
      </c>
    </row>
    <row r="76" spans="1:12" s="326" customFormat="1" ht="33" customHeight="1">
      <c r="A76" s="23" t="s">
        <v>98</v>
      </c>
      <c r="B76" s="23" t="s">
        <v>80</v>
      </c>
      <c r="C76" s="23" t="s">
        <v>21</v>
      </c>
      <c r="D76" s="23" t="s">
        <v>1188</v>
      </c>
      <c r="E76" s="23" t="s">
        <v>107</v>
      </c>
      <c r="F76" s="23" t="s">
        <v>28</v>
      </c>
      <c r="G76" s="29" t="s">
        <v>1214</v>
      </c>
      <c r="H76" s="29" t="s">
        <v>1303</v>
      </c>
      <c r="I76" s="18" t="s">
        <v>109</v>
      </c>
      <c r="J76" s="19">
        <v>21255956</v>
      </c>
      <c r="K76" s="19"/>
      <c r="L76" s="327">
        <f t="shared" si="11"/>
        <v>21255956</v>
      </c>
    </row>
    <row r="77" spans="1:12" s="326" customFormat="1" ht="70.5" customHeight="1">
      <c r="A77" s="23" t="s">
        <v>98</v>
      </c>
      <c r="B77" s="23" t="s">
        <v>80</v>
      </c>
      <c r="C77" s="23" t="s">
        <v>21</v>
      </c>
      <c r="D77" s="23" t="s">
        <v>1188</v>
      </c>
      <c r="E77" s="23" t="s">
        <v>107</v>
      </c>
      <c r="F77" s="23" t="s">
        <v>28</v>
      </c>
      <c r="G77" s="29" t="s">
        <v>1232</v>
      </c>
      <c r="H77" s="29" t="s">
        <v>1303</v>
      </c>
      <c r="I77" s="18" t="s">
        <v>127</v>
      </c>
      <c r="J77" s="19">
        <v>25506837</v>
      </c>
      <c r="K77" s="19"/>
      <c r="L77" s="327">
        <f t="shared" si="11"/>
        <v>25506837</v>
      </c>
    </row>
    <row r="78" spans="1:12" s="326" customFormat="1" ht="27" customHeight="1">
      <c r="A78" s="23" t="s">
        <v>102</v>
      </c>
      <c r="B78" s="23" t="s">
        <v>80</v>
      </c>
      <c r="C78" s="23" t="s">
        <v>21</v>
      </c>
      <c r="D78" s="23" t="s">
        <v>1188</v>
      </c>
      <c r="E78" s="23" t="s">
        <v>107</v>
      </c>
      <c r="F78" s="23" t="s">
        <v>28</v>
      </c>
      <c r="G78" s="29" t="s">
        <v>1222</v>
      </c>
      <c r="H78" s="29" t="s">
        <v>1303</v>
      </c>
      <c r="I78" s="18" t="s">
        <v>116</v>
      </c>
      <c r="J78" s="19">
        <v>20000000</v>
      </c>
      <c r="K78" s="19"/>
      <c r="L78" s="327">
        <f t="shared" si="11"/>
        <v>20000000</v>
      </c>
    </row>
    <row r="79" spans="1:12" s="326" customFormat="1" ht="117" customHeight="1">
      <c r="A79" s="23" t="s">
        <v>102</v>
      </c>
      <c r="B79" s="23" t="s">
        <v>80</v>
      </c>
      <c r="C79" s="23" t="s">
        <v>21</v>
      </c>
      <c r="D79" s="23" t="s">
        <v>1188</v>
      </c>
      <c r="E79" s="23" t="s">
        <v>107</v>
      </c>
      <c r="F79" s="23" t="s">
        <v>28</v>
      </c>
      <c r="G79" s="29" t="s">
        <v>1230</v>
      </c>
      <c r="H79" s="29" t="s">
        <v>1303</v>
      </c>
      <c r="I79" s="18" t="s">
        <v>124</v>
      </c>
      <c r="J79" s="19">
        <v>82602053</v>
      </c>
      <c r="K79" s="19"/>
      <c r="L79" s="327">
        <f t="shared" si="11"/>
        <v>82602053</v>
      </c>
    </row>
    <row r="80" spans="1:12" s="326" customFormat="1" ht="36.75" customHeight="1">
      <c r="A80" s="23" t="s">
        <v>102</v>
      </c>
      <c r="B80" s="23" t="s">
        <v>80</v>
      </c>
      <c r="C80" s="23" t="s">
        <v>21</v>
      </c>
      <c r="D80" s="23" t="s">
        <v>1188</v>
      </c>
      <c r="E80" s="23" t="s">
        <v>107</v>
      </c>
      <c r="F80" s="23" t="s">
        <v>28</v>
      </c>
      <c r="G80" s="29" t="s">
        <v>1223</v>
      </c>
      <c r="H80" s="29" t="s">
        <v>1303</v>
      </c>
      <c r="I80" s="18" t="s">
        <v>117</v>
      </c>
      <c r="J80" s="19">
        <v>4415930</v>
      </c>
      <c r="K80" s="19"/>
      <c r="L80" s="327">
        <f t="shared" si="11"/>
        <v>4415930</v>
      </c>
    </row>
    <row r="81" spans="1:12" s="326" customFormat="1" ht="54" customHeight="1">
      <c r="A81" s="23" t="s">
        <v>102</v>
      </c>
      <c r="B81" s="23" t="s">
        <v>80</v>
      </c>
      <c r="C81" s="23" t="s">
        <v>21</v>
      </c>
      <c r="D81" s="23" t="s">
        <v>1188</v>
      </c>
      <c r="E81" s="23" t="s">
        <v>107</v>
      </c>
      <c r="F81" s="23" t="s">
        <v>28</v>
      </c>
      <c r="G81" s="29" t="s">
        <v>1224</v>
      </c>
      <c r="H81" s="29" t="s">
        <v>1303</v>
      </c>
      <c r="I81" s="18" t="s">
        <v>118</v>
      </c>
      <c r="J81" s="19">
        <v>33191200</v>
      </c>
      <c r="K81" s="19"/>
      <c r="L81" s="327">
        <f t="shared" si="11"/>
        <v>33191200</v>
      </c>
    </row>
    <row r="82" spans="1:12" s="326" customFormat="1" ht="81.75" customHeight="1">
      <c r="A82" s="23" t="s">
        <v>102</v>
      </c>
      <c r="B82" s="23" t="s">
        <v>80</v>
      </c>
      <c r="C82" s="23" t="s">
        <v>21</v>
      </c>
      <c r="D82" s="23" t="s">
        <v>1188</v>
      </c>
      <c r="E82" s="23" t="s">
        <v>107</v>
      </c>
      <c r="F82" s="23" t="s">
        <v>28</v>
      </c>
      <c r="G82" s="29" t="s">
        <v>1225</v>
      </c>
      <c r="H82" s="29" t="s">
        <v>1303</v>
      </c>
      <c r="I82" s="18" t="s">
        <v>119</v>
      </c>
      <c r="J82" s="19">
        <v>39372000</v>
      </c>
      <c r="K82" s="19"/>
      <c r="L82" s="327">
        <f t="shared" si="11"/>
        <v>39372000</v>
      </c>
    </row>
    <row r="83" spans="1:12" s="326" customFormat="1" ht="85.5" customHeight="1">
      <c r="A83" s="23" t="s">
        <v>37</v>
      </c>
      <c r="B83" s="23" t="s">
        <v>80</v>
      </c>
      <c r="C83" s="23" t="s">
        <v>21</v>
      </c>
      <c r="D83" s="23" t="s">
        <v>1188</v>
      </c>
      <c r="E83" s="23" t="s">
        <v>107</v>
      </c>
      <c r="F83" s="23" t="s">
        <v>28</v>
      </c>
      <c r="G83" s="29" t="s">
        <v>1236</v>
      </c>
      <c r="H83" s="29" t="s">
        <v>1303</v>
      </c>
      <c r="I83" s="18" t="s">
        <v>130</v>
      </c>
      <c r="J83" s="19">
        <v>4590</v>
      </c>
      <c r="K83" s="19"/>
      <c r="L83" s="327">
        <f t="shared" si="11"/>
        <v>4590</v>
      </c>
    </row>
    <row r="84" spans="1:12" s="326" customFormat="1" ht="48.75" customHeight="1">
      <c r="A84" s="23" t="s">
        <v>37</v>
      </c>
      <c r="B84" s="23" t="s">
        <v>80</v>
      </c>
      <c r="C84" s="23" t="s">
        <v>21</v>
      </c>
      <c r="D84" s="23" t="s">
        <v>1188</v>
      </c>
      <c r="E84" s="23" t="s">
        <v>107</v>
      </c>
      <c r="F84" s="23" t="s">
        <v>28</v>
      </c>
      <c r="G84" s="29" t="s">
        <v>1235</v>
      </c>
      <c r="H84" s="29" t="s">
        <v>1303</v>
      </c>
      <c r="I84" s="18" t="s">
        <v>1723</v>
      </c>
      <c r="J84" s="19">
        <v>605770</v>
      </c>
      <c r="K84" s="19"/>
      <c r="L84" s="327">
        <f t="shared" si="11"/>
        <v>605770</v>
      </c>
    </row>
    <row r="85" spans="1:12" s="326" customFormat="1" ht="51" customHeight="1">
      <c r="A85" s="37">
        <v>950</v>
      </c>
      <c r="B85" s="38" t="s">
        <v>80</v>
      </c>
      <c r="C85" s="38" t="s">
        <v>21</v>
      </c>
      <c r="D85" s="38" t="s">
        <v>1188</v>
      </c>
      <c r="E85" s="38" t="s">
        <v>107</v>
      </c>
      <c r="F85" s="38" t="s">
        <v>28</v>
      </c>
      <c r="G85" s="38" t="s">
        <v>1215</v>
      </c>
      <c r="H85" s="38" t="s">
        <v>1303</v>
      </c>
      <c r="I85" s="18" t="s">
        <v>112</v>
      </c>
      <c r="J85" s="19">
        <v>2326578</v>
      </c>
      <c r="K85" s="19"/>
      <c r="L85" s="327">
        <f t="shared" si="11"/>
        <v>2326578</v>
      </c>
    </row>
    <row r="86" spans="1:12" s="326" customFormat="1" ht="55.5" customHeight="1">
      <c r="A86" s="23" t="s">
        <v>102</v>
      </c>
      <c r="B86" s="23" t="s">
        <v>80</v>
      </c>
      <c r="C86" s="23" t="s">
        <v>21</v>
      </c>
      <c r="D86" s="23" t="s">
        <v>1188</v>
      </c>
      <c r="E86" s="23" t="s">
        <v>107</v>
      </c>
      <c r="F86" s="23" t="s">
        <v>28</v>
      </c>
      <c r="G86" s="29" t="s">
        <v>1219</v>
      </c>
      <c r="H86" s="29" t="s">
        <v>1303</v>
      </c>
      <c r="I86" s="18" t="s">
        <v>113</v>
      </c>
      <c r="J86" s="19">
        <v>14557300</v>
      </c>
      <c r="K86" s="19"/>
      <c r="L86" s="327">
        <f t="shared" si="11"/>
        <v>14557300</v>
      </c>
    </row>
    <row r="87" spans="1:12" s="36" customFormat="1" ht="39.75" customHeight="1">
      <c r="A87" s="23" t="s">
        <v>98</v>
      </c>
      <c r="B87" s="23" t="s">
        <v>80</v>
      </c>
      <c r="C87" s="23" t="s">
        <v>21</v>
      </c>
      <c r="D87" s="23" t="s">
        <v>1188</v>
      </c>
      <c r="E87" s="23" t="s">
        <v>107</v>
      </c>
      <c r="F87" s="23" t="s">
        <v>28</v>
      </c>
      <c r="G87" s="29" t="s">
        <v>1220</v>
      </c>
      <c r="H87" s="29" t="s">
        <v>1303</v>
      </c>
      <c r="I87" s="18" t="s">
        <v>114</v>
      </c>
      <c r="J87" s="19">
        <v>3957219</v>
      </c>
      <c r="K87" s="19"/>
      <c r="L87" s="327">
        <f t="shared" si="11"/>
        <v>3957219</v>
      </c>
    </row>
    <row r="88" spans="1:12" s="36" customFormat="1" ht="52.5" customHeight="1">
      <c r="A88" s="23" t="s">
        <v>37</v>
      </c>
      <c r="B88" s="23" t="s">
        <v>80</v>
      </c>
      <c r="C88" s="23" t="s">
        <v>21</v>
      </c>
      <c r="D88" s="23" t="s">
        <v>1188</v>
      </c>
      <c r="E88" s="23" t="s">
        <v>107</v>
      </c>
      <c r="F88" s="23" t="s">
        <v>28</v>
      </c>
      <c r="G88" s="29" t="s">
        <v>1221</v>
      </c>
      <c r="H88" s="29" t="s">
        <v>1303</v>
      </c>
      <c r="I88" s="18" t="s">
        <v>115</v>
      </c>
      <c r="J88" s="19">
        <v>448970</v>
      </c>
      <c r="K88" s="19"/>
      <c r="L88" s="327">
        <f t="shared" si="11"/>
        <v>448970</v>
      </c>
    </row>
    <row r="89" spans="1:12" s="36" customFormat="1" ht="52.5" customHeight="1">
      <c r="A89" s="23" t="s">
        <v>98</v>
      </c>
      <c r="B89" s="23" t="s">
        <v>80</v>
      </c>
      <c r="C89" s="23" t="s">
        <v>21</v>
      </c>
      <c r="D89" s="23" t="s">
        <v>1188</v>
      </c>
      <c r="E89" s="23" t="s">
        <v>107</v>
      </c>
      <c r="F89" s="23" t="s">
        <v>28</v>
      </c>
      <c r="G89" s="29" t="s">
        <v>1233</v>
      </c>
      <c r="H89" s="29" t="s">
        <v>1303</v>
      </c>
      <c r="I89" s="18" t="s">
        <v>126</v>
      </c>
      <c r="J89" s="19">
        <v>35809</v>
      </c>
      <c r="K89" s="19"/>
      <c r="L89" s="327">
        <f t="shared" si="11"/>
        <v>35809</v>
      </c>
    </row>
    <row r="90" spans="1:12" s="364" customFormat="1" ht="96.75" customHeight="1">
      <c r="A90" s="23" t="s">
        <v>102</v>
      </c>
      <c r="B90" s="23" t="s">
        <v>80</v>
      </c>
      <c r="C90" s="23" t="s">
        <v>21</v>
      </c>
      <c r="D90" s="23" t="s">
        <v>1188</v>
      </c>
      <c r="E90" s="23" t="s">
        <v>107</v>
      </c>
      <c r="F90" s="23" t="s">
        <v>28</v>
      </c>
      <c r="G90" s="29" t="s">
        <v>1272</v>
      </c>
      <c r="H90" s="29" t="s">
        <v>1303</v>
      </c>
      <c r="I90" s="18" t="s">
        <v>1722</v>
      </c>
      <c r="J90" s="19">
        <v>606000</v>
      </c>
      <c r="K90" s="19"/>
      <c r="L90" s="327">
        <f t="shared" si="11"/>
        <v>606000</v>
      </c>
    </row>
    <row r="91" spans="1:12" s="364" customFormat="1" ht="80.45" customHeight="1">
      <c r="A91" s="23" t="s">
        <v>102</v>
      </c>
      <c r="B91" s="23" t="s">
        <v>80</v>
      </c>
      <c r="C91" s="23" t="s">
        <v>21</v>
      </c>
      <c r="D91" s="23" t="s">
        <v>1188</v>
      </c>
      <c r="E91" s="23" t="s">
        <v>107</v>
      </c>
      <c r="F91" s="23" t="s">
        <v>28</v>
      </c>
      <c r="G91" s="29" t="s">
        <v>1273</v>
      </c>
      <c r="H91" s="29" t="s">
        <v>1303</v>
      </c>
      <c r="I91" s="18" t="s">
        <v>1312</v>
      </c>
      <c r="J91" s="19">
        <v>23468</v>
      </c>
      <c r="K91" s="19"/>
      <c r="L91" s="327">
        <f t="shared" si="11"/>
        <v>23468</v>
      </c>
    </row>
    <row r="92" spans="1:12" s="364" customFormat="1" ht="82.5" customHeight="1">
      <c r="A92" s="23" t="s">
        <v>102</v>
      </c>
      <c r="B92" s="23" t="s">
        <v>80</v>
      </c>
      <c r="C92" s="23" t="s">
        <v>21</v>
      </c>
      <c r="D92" s="23" t="s">
        <v>1184</v>
      </c>
      <c r="E92" s="23" t="s">
        <v>1271</v>
      </c>
      <c r="F92" s="23" t="s">
        <v>28</v>
      </c>
      <c r="G92" s="29" t="s">
        <v>17</v>
      </c>
      <c r="H92" s="29" t="s">
        <v>1303</v>
      </c>
      <c r="I92" s="18" t="s">
        <v>1728</v>
      </c>
      <c r="J92" s="19">
        <v>13522891</v>
      </c>
      <c r="K92" s="19"/>
      <c r="L92" s="327">
        <f t="shared" si="11"/>
        <v>13522891</v>
      </c>
    </row>
    <row r="93" spans="1:12" s="364" customFormat="1" ht="83.25" customHeight="1">
      <c r="A93" s="23" t="s">
        <v>37</v>
      </c>
      <c r="B93" s="23" t="s">
        <v>80</v>
      </c>
      <c r="C93" s="23" t="s">
        <v>21</v>
      </c>
      <c r="D93" s="23" t="s">
        <v>1184</v>
      </c>
      <c r="E93" s="23" t="s">
        <v>46</v>
      </c>
      <c r="F93" s="23" t="s">
        <v>28</v>
      </c>
      <c r="G93" s="29" t="s">
        <v>17</v>
      </c>
      <c r="H93" s="29" t="s">
        <v>1303</v>
      </c>
      <c r="I93" s="18" t="s">
        <v>1195</v>
      </c>
      <c r="J93" s="19">
        <v>6890</v>
      </c>
      <c r="K93" s="19"/>
      <c r="L93" s="327">
        <f t="shared" si="11"/>
        <v>6890</v>
      </c>
    </row>
    <row r="94" spans="1:12" s="326" customFormat="1" ht="94.5" customHeight="1">
      <c r="A94" s="23" t="s">
        <v>102</v>
      </c>
      <c r="B94" s="23" t="s">
        <v>80</v>
      </c>
      <c r="C94" s="23" t="s">
        <v>21</v>
      </c>
      <c r="D94" s="23" t="s">
        <v>1184</v>
      </c>
      <c r="E94" s="23" t="s">
        <v>1192</v>
      </c>
      <c r="F94" s="23" t="s">
        <v>28</v>
      </c>
      <c r="G94" s="29" t="s">
        <v>17</v>
      </c>
      <c r="H94" s="29" t="s">
        <v>1303</v>
      </c>
      <c r="I94" s="18" t="s">
        <v>133</v>
      </c>
      <c r="J94" s="19">
        <v>1486243</v>
      </c>
      <c r="K94" s="19"/>
      <c r="L94" s="327">
        <f t="shared" si="11"/>
        <v>1486243</v>
      </c>
    </row>
    <row r="95" spans="1:12" s="326" customFormat="1" ht="94.5" customHeight="1">
      <c r="A95" s="23" t="s">
        <v>102</v>
      </c>
      <c r="B95" s="23" t="s">
        <v>80</v>
      </c>
      <c r="C95" s="23" t="s">
        <v>21</v>
      </c>
      <c r="D95" s="23" t="s">
        <v>1184</v>
      </c>
      <c r="E95" s="23" t="s">
        <v>1186</v>
      </c>
      <c r="F95" s="23" t="s">
        <v>28</v>
      </c>
      <c r="G95" s="29" t="s">
        <v>17</v>
      </c>
      <c r="H95" s="29" t="s">
        <v>1303</v>
      </c>
      <c r="I95" s="18" t="s">
        <v>104</v>
      </c>
      <c r="J95" s="19">
        <v>5962781</v>
      </c>
      <c r="K95" s="19"/>
      <c r="L95" s="327">
        <f t="shared" si="11"/>
        <v>5962781</v>
      </c>
    </row>
    <row r="96" spans="1:12" s="326" customFormat="1" ht="55.5" customHeight="1">
      <c r="A96" s="23" t="s">
        <v>102</v>
      </c>
      <c r="B96" s="23" t="s">
        <v>80</v>
      </c>
      <c r="C96" s="23" t="s">
        <v>21</v>
      </c>
      <c r="D96" s="23" t="s">
        <v>1184</v>
      </c>
      <c r="E96" s="23" t="s">
        <v>1185</v>
      </c>
      <c r="F96" s="23" t="s">
        <v>28</v>
      </c>
      <c r="G96" s="29" t="s">
        <v>17</v>
      </c>
      <c r="H96" s="29" t="s">
        <v>1303</v>
      </c>
      <c r="I96" s="18" t="s">
        <v>103</v>
      </c>
      <c r="J96" s="19">
        <v>38180354</v>
      </c>
      <c r="K96" s="19"/>
      <c r="L96" s="327">
        <f t="shared" si="11"/>
        <v>38180354</v>
      </c>
    </row>
    <row r="97" spans="1:12" s="36" customFormat="1" ht="67.5" customHeight="1">
      <c r="A97" s="23" t="s">
        <v>98</v>
      </c>
      <c r="B97" s="23" t="s">
        <v>80</v>
      </c>
      <c r="C97" s="23" t="s">
        <v>21</v>
      </c>
      <c r="D97" s="23" t="s">
        <v>1184</v>
      </c>
      <c r="E97" s="23" t="s">
        <v>1187</v>
      </c>
      <c r="F97" s="23" t="s">
        <v>28</v>
      </c>
      <c r="G97" s="29" t="s">
        <v>17</v>
      </c>
      <c r="H97" s="29" t="s">
        <v>1303</v>
      </c>
      <c r="I97" s="18" t="s">
        <v>105</v>
      </c>
      <c r="J97" s="19">
        <v>707231</v>
      </c>
      <c r="K97" s="19"/>
      <c r="L97" s="327">
        <f t="shared" si="1"/>
        <v>707231</v>
      </c>
    </row>
    <row r="98" spans="1:12" s="36" customFormat="1" ht="115.5" customHeight="1">
      <c r="A98" s="23" t="s">
        <v>102</v>
      </c>
      <c r="B98" s="23" t="s">
        <v>80</v>
      </c>
      <c r="C98" s="23" t="s">
        <v>21</v>
      </c>
      <c r="D98" s="23" t="s">
        <v>1184</v>
      </c>
      <c r="E98" s="23" t="s">
        <v>1189</v>
      </c>
      <c r="F98" s="23" t="s">
        <v>28</v>
      </c>
      <c r="G98" s="29" t="s">
        <v>17</v>
      </c>
      <c r="H98" s="29" t="s">
        <v>1303</v>
      </c>
      <c r="I98" s="18" t="s">
        <v>131</v>
      </c>
      <c r="J98" s="19">
        <v>295538</v>
      </c>
      <c r="K98" s="19"/>
      <c r="L98" s="327">
        <f t="shared" ref="L98:L150" si="12">SUM(J98:K98)</f>
        <v>295538</v>
      </c>
    </row>
    <row r="99" spans="1:12" s="36" customFormat="1" ht="159.75" customHeight="1">
      <c r="A99" s="23" t="s">
        <v>102</v>
      </c>
      <c r="B99" s="23" t="s">
        <v>80</v>
      </c>
      <c r="C99" s="23" t="s">
        <v>21</v>
      </c>
      <c r="D99" s="23" t="s">
        <v>1184</v>
      </c>
      <c r="E99" s="23" t="s">
        <v>1191</v>
      </c>
      <c r="F99" s="23" t="s">
        <v>28</v>
      </c>
      <c r="G99" s="29" t="s">
        <v>17</v>
      </c>
      <c r="H99" s="29" t="s">
        <v>1303</v>
      </c>
      <c r="I99" s="18" t="s">
        <v>1725</v>
      </c>
      <c r="J99" s="19">
        <v>18211000</v>
      </c>
      <c r="K99" s="19"/>
      <c r="L99" s="327">
        <f t="shared" si="12"/>
        <v>18211000</v>
      </c>
    </row>
    <row r="100" spans="1:12" s="36" customFormat="1" ht="111.75" customHeight="1">
      <c r="A100" s="23" t="s">
        <v>102</v>
      </c>
      <c r="B100" s="23" t="s">
        <v>80</v>
      </c>
      <c r="C100" s="23" t="s">
        <v>21</v>
      </c>
      <c r="D100" s="23" t="s">
        <v>1184</v>
      </c>
      <c r="E100" s="23" t="s">
        <v>1191</v>
      </c>
      <c r="F100" s="23" t="s">
        <v>28</v>
      </c>
      <c r="G100" s="29" t="s">
        <v>17</v>
      </c>
      <c r="H100" s="29" t="s">
        <v>1303</v>
      </c>
      <c r="I100" s="18" t="s">
        <v>1726</v>
      </c>
      <c r="J100" s="19">
        <v>1870000</v>
      </c>
      <c r="K100" s="19"/>
      <c r="L100" s="327">
        <f t="shared" si="12"/>
        <v>1870000</v>
      </c>
    </row>
    <row r="101" spans="1:12" s="36" customFormat="1" ht="66" customHeight="1">
      <c r="A101" s="31" t="s">
        <v>102</v>
      </c>
      <c r="B101" s="31" t="s">
        <v>80</v>
      </c>
      <c r="C101" s="31" t="s">
        <v>21</v>
      </c>
      <c r="D101" s="31" t="s">
        <v>1184</v>
      </c>
      <c r="E101" s="31" t="s">
        <v>1190</v>
      </c>
      <c r="F101" s="31" t="s">
        <v>28</v>
      </c>
      <c r="G101" s="39" t="s">
        <v>17</v>
      </c>
      <c r="H101" s="39" t="s">
        <v>1303</v>
      </c>
      <c r="I101" s="33" t="s">
        <v>132</v>
      </c>
      <c r="J101" s="19">
        <v>1481783</v>
      </c>
      <c r="K101" s="19"/>
      <c r="L101" s="327">
        <f>SUM(J101:K101)</f>
        <v>1481783</v>
      </c>
    </row>
    <row r="102" spans="1:12" s="382" customFormat="1" ht="79.150000000000006" customHeight="1">
      <c r="A102" s="31" t="s">
        <v>102</v>
      </c>
      <c r="B102" s="31" t="s">
        <v>80</v>
      </c>
      <c r="C102" s="31" t="s">
        <v>21</v>
      </c>
      <c r="D102" s="31" t="s">
        <v>1184</v>
      </c>
      <c r="E102" s="31" t="s">
        <v>1309</v>
      </c>
      <c r="F102" s="31" t="s">
        <v>28</v>
      </c>
      <c r="G102" s="39" t="s">
        <v>17</v>
      </c>
      <c r="H102" s="39" t="s">
        <v>1303</v>
      </c>
      <c r="I102" s="33" t="s">
        <v>1310</v>
      </c>
      <c r="J102" s="19">
        <v>74588976</v>
      </c>
      <c r="K102" s="19"/>
      <c r="L102" s="327">
        <f t="shared" ref="L102:L103" si="13">SUM(J102:K102)</f>
        <v>74588976</v>
      </c>
    </row>
    <row r="103" spans="1:12" s="364" customFormat="1" ht="49.5" customHeight="1">
      <c r="A103" s="31" t="s">
        <v>37</v>
      </c>
      <c r="B103" s="31" t="s">
        <v>80</v>
      </c>
      <c r="C103" s="31" t="s">
        <v>21</v>
      </c>
      <c r="D103" s="31" t="s">
        <v>1184</v>
      </c>
      <c r="E103" s="31" t="s">
        <v>1274</v>
      </c>
      <c r="F103" s="31" t="s">
        <v>28</v>
      </c>
      <c r="G103" s="39" t="s">
        <v>17</v>
      </c>
      <c r="H103" s="39" t="s">
        <v>1303</v>
      </c>
      <c r="I103" s="33" t="s">
        <v>1194</v>
      </c>
      <c r="J103" s="19">
        <v>3804623</v>
      </c>
      <c r="K103" s="19"/>
      <c r="L103" s="327">
        <f t="shared" si="13"/>
        <v>3804623</v>
      </c>
    </row>
    <row r="104" spans="1:12" s="36" customFormat="1" ht="15.75">
      <c r="A104" s="20" t="s">
        <v>14</v>
      </c>
      <c r="B104" s="20" t="s">
        <v>80</v>
      </c>
      <c r="C104" s="20" t="s">
        <v>21</v>
      </c>
      <c r="D104" s="20" t="s">
        <v>1193</v>
      </c>
      <c r="E104" s="20" t="s">
        <v>14</v>
      </c>
      <c r="F104" s="20" t="s">
        <v>16</v>
      </c>
      <c r="G104" s="27" t="s">
        <v>17</v>
      </c>
      <c r="H104" s="27" t="s">
        <v>1303</v>
      </c>
      <c r="I104" s="28" t="s">
        <v>134</v>
      </c>
      <c r="J104" s="22">
        <f>SUM(J105:J150)</f>
        <v>167381586</v>
      </c>
      <c r="K104" s="22">
        <f>SUM(K107:K150)</f>
        <v>0</v>
      </c>
      <c r="L104" s="15">
        <f t="shared" si="12"/>
        <v>167381586</v>
      </c>
    </row>
    <row r="105" spans="1:12" s="382" customFormat="1" ht="63">
      <c r="A105" s="23" t="s">
        <v>37</v>
      </c>
      <c r="B105" s="23" t="s">
        <v>80</v>
      </c>
      <c r="C105" s="23" t="s">
        <v>21</v>
      </c>
      <c r="D105" s="23" t="s">
        <v>1193</v>
      </c>
      <c r="E105" s="23" t="s">
        <v>136</v>
      </c>
      <c r="F105" s="23" t="s">
        <v>28</v>
      </c>
      <c r="G105" s="29" t="s">
        <v>1749</v>
      </c>
      <c r="H105" s="29" t="s">
        <v>1303</v>
      </c>
      <c r="I105" s="592" t="s">
        <v>1750</v>
      </c>
      <c r="J105" s="19">
        <v>590000</v>
      </c>
      <c r="K105" s="22"/>
      <c r="L105" s="15"/>
    </row>
    <row r="106" spans="1:12" s="382" customFormat="1" ht="87" customHeight="1">
      <c r="A106" s="23" t="s">
        <v>37</v>
      </c>
      <c r="B106" s="23" t="s">
        <v>80</v>
      </c>
      <c r="C106" s="23" t="s">
        <v>21</v>
      </c>
      <c r="D106" s="23" t="s">
        <v>1193</v>
      </c>
      <c r="E106" s="23" t="s">
        <v>136</v>
      </c>
      <c r="F106" s="23" t="s">
        <v>28</v>
      </c>
      <c r="G106" s="29" t="s">
        <v>1751</v>
      </c>
      <c r="H106" s="29" t="s">
        <v>1303</v>
      </c>
      <c r="I106" s="592" t="s">
        <v>1752</v>
      </c>
      <c r="J106" s="19">
        <v>4445000</v>
      </c>
      <c r="K106" s="22"/>
      <c r="L106" s="15"/>
    </row>
    <row r="107" spans="1:12" s="36" customFormat="1" ht="83.25" customHeight="1">
      <c r="A107" s="23" t="s">
        <v>85</v>
      </c>
      <c r="B107" s="23" t="s">
        <v>92</v>
      </c>
      <c r="C107" s="23" t="s">
        <v>21</v>
      </c>
      <c r="D107" s="23" t="s">
        <v>1193</v>
      </c>
      <c r="E107" s="23" t="s">
        <v>136</v>
      </c>
      <c r="F107" s="23" t="s">
        <v>28</v>
      </c>
      <c r="G107" s="29" t="s">
        <v>137</v>
      </c>
      <c r="H107" s="29" t="s">
        <v>1303</v>
      </c>
      <c r="I107" s="18" t="s">
        <v>1378</v>
      </c>
      <c r="J107" s="40">
        <v>22241441</v>
      </c>
      <c r="K107" s="40"/>
      <c r="L107" s="327">
        <f t="shared" si="12"/>
        <v>22241441</v>
      </c>
    </row>
    <row r="108" spans="1:12" s="36" customFormat="1" ht="78.75" customHeight="1">
      <c r="A108" s="23" t="s">
        <v>45</v>
      </c>
      <c r="B108" s="23" t="s">
        <v>80</v>
      </c>
      <c r="C108" s="23" t="s">
        <v>21</v>
      </c>
      <c r="D108" s="23" t="s">
        <v>1193</v>
      </c>
      <c r="E108" s="23" t="s">
        <v>136</v>
      </c>
      <c r="F108" s="23" t="s">
        <v>28</v>
      </c>
      <c r="G108" s="29" t="s">
        <v>138</v>
      </c>
      <c r="H108" s="29" t="s">
        <v>1303</v>
      </c>
      <c r="I108" s="18" t="s">
        <v>139</v>
      </c>
      <c r="J108" s="327">
        <v>250000</v>
      </c>
      <c r="K108" s="40"/>
      <c r="L108" s="327">
        <f t="shared" si="12"/>
        <v>250000</v>
      </c>
    </row>
    <row r="109" spans="1:12" s="382" customFormat="1" ht="66" hidden="1" customHeight="1">
      <c r="A109" s="23" t="s">
        <v>37</v>
      </c>
      <c r="B109" s="23" t="s">
        <v>80</v>
      </c>
      <c r="C109" s="23" t="s">
        <v>21</v>
      </c>
      <c r="D109" s="23" t="s">
        <v>1193</v>
      </c>
      <c r="E109" s="23" t="s">
        <v>136</v>
      </c>
      <c r="F109" s="23" t="s">
        <v>28</v>
      </c>
      <c r="G109" s="29" t="s">
        <v>1643</v>
      </c>
      <c r="H109" s="29" t="s">
        <v>1303</v>
      </c>
      <c r="I109" s="482" t="s">
        <v>1644</v>
      </c>
      <c r="J109" s="40"/>
      <c r="K109" s="40"/>
      <c r="L109" s="40">
        <v>28524996</v>
      </c>
    </row>
    <row r="110" spans="1:12" s="382" customFormat="1" ht="63" hidden="1">
      <c r="A110" s="23" t="s">
        <v>37</v>
      </c>
      <c r="B110" s="23" t="s">
        <v>80</v>
      </c>
      <c r="C110" s="23" t="s">
        <v>21</v>
      </c>
      <c r="D110" s="23" t="s">
        <v>1193</v>
      </c>
      <c r="E110" s="23" t="s">
        <v>136</v>
      </c>
      <c r="F110" s="23" t="s">
        <v>28</v>
      </c>
      <c r="G110" s="29" t="s">
        <v>1516</v>
      </c>
      <c r="H110" s="29" t="s">
        <v>1303</v>
      </c>
      <c r="I110" s="18" t="s">
        <v>1517</v>
      </c>
      <c r="J110" s="327"/>
      <c r="K110" s="40"/>
      <c r="L110" s="327">
        <f t="shared" si="12"/>
        <v>0</v>
      </c>
    </row>
    <row r="111" spans="1:12" s="36" customFormat="1" ht="58.5" hidden="1" customHeight="1">
      <c r="A111" s="23" t="s">
        <v>37</v>
      </c>
      <c r="B111" s="23" t="s">
        <v>80</v>
      </c>
      <c r="C111" s="23" t="s">
        <v>21</v>
      </c>
      <c r="D111" s="23" t="s">
        <v>1193</v>
      </c>
      <c r="E111" s="23" t="s">
        <v>136</v>
      </c>
      <c r="F111" s="23" t="s">
        <v>28</v>
      </c>
      <c r="G111" s="29" t="s">
        <v>140</v>
      </c>
      <c r="H111" s="29" t="s">
        <v>1303</v>
      </c>
      <c r="I111" s="18" t="s">
        <v>141</v>
      </c>
      <c r="J111" s="327"/>
      <c r="K111" s="40"/>
      <c r="L111" s="327">
        <f t="shared" si="12"/>
        <v>0</v>
      </c>
    </row>
    <row r="112" spans="1:12" s="382" customFormat="1" ht="69.75" hidden="1" customHeight="1">
      <c r="A112" s="23" t="s">
        <v>37</v>
      </c>
      <c r="B112" s="23" t="s">
        <v>80</v>
      </c>
      <c r="C112" s="23" t="s">
        <v>21</v>
      </c>
      <c r="D112" s="23" t="s">
        <v>1193</v>
      </c>
      <c r="E112" s="23" t="s">
        <v>136</v>
      </c>
      <c r="F112" s="23" t="s">
        <v>28</v>
      </c>
      <c r="G112" s="29" t="s">
        <v>1567</v>
      </c>
      <c r="H112" s="29" t="s">
        <v>1303</v>
      </c>
      <c r="I112" s="18" t="s">
        <v>1568</v>
      </c>
      <c r="J112" s="327"/>
      <c r="K112" s="40"/>
      <c r="L112" s="327">
        <f t="shared" si="12"/>
        <v>0</v>
      </c>
    </row>
    <row r="113" spans="1:12" s="36" customFormat="1" ht="54.75" customHeight="1">
      <c r="A113" s="23" t="s">
        <v>37</v>
      </c>
      <c r="B113" s="23" t="s">
        <v>80</v>
      </c>
      <c r="C113" s="23" t="s">
        <v>21</v>
      </c>
      <c r="D113" s="23" t="s">
        <v>1193</v>
      </c>
      <c r="E113" s="23" t="s">
        <v>136</v>
      </c>
      <c r="F113" s="23" t="s">
        <v>28</v>
      </c>
      <c r="G113" s="29" t="s">
        <v>142</v>
      </c>
      <c r="H113" s="29" t="s">
        <v>1303</v>
      </c>
      <c r="I113" s="18" t="s">
        <v>143</v>
      </c>
      <c r="J113" s="327">
        <v>12026571</v>
      </c>
      <c r="K113" s="40"/>
      <c r="L113" s="327">
        <f t="shared" si="12"/>
        <v>12026571</v>
      </c>
    </row>
    <row r="114" spans="1:12" s="36" customFormat="1" ht="53.25" customHeight="1">
      <c r="A114" s="23" t="s">
        <v>37</v>
      </c>
      <c r="B114" s="23" t="s">
        <v>80</v>
      </c>
      <c r="C114" s="23" t="s">
        <v>21</v>
      </c>
      <c r="D114" s="23" t="s">
        <v>1193</v>
      </c>
      <c r="E114" s="23" t="s">
        <v>136</v>
      </c>
      <c r="F114" s="23" t="s">
        <v>28</v>
      </c>
      <c r="G114" s="29" t="s">
        <v>144</v>
      </c>
      <c r="H114" s="29" t="s">
        <v>1303</v>
      </c>
      <c r="I114" s="41" t="s">
        <v>145</v>
      </c>
      <c r="J114" s="327">
        <v>3500000</v>
      </c>
      <c r="K114" s="40"/>
      <c r="L114" s="327">
        <f t="shared" si="12"/>
        <v>3500000</v>
      </c>
    </row>
    <row r="115" spans="1:12" s="36" customFormat="1" ht="63">
      <c r="A115" s="23" t="s">
        <v>37</v>
      </c>
      <c r="B115" s="23" t="s">
        <v>80</v>
      </c>
      <c r="C115" s="23" t="s">
        <v>21</v>
      </c>
      <c r="D115" s="23" t="s">
        <v>1193</v>
      </c>
      <c r="E115" s="23" t="s">
        <v>136</v>
      </c>
      <c r="F115" s="23" t="s">
        <v>28</v>
      </c>
      <c r="G115" s="29" t="s">
        <v>146</v>
      </c>
      <c r="H115" s="29" t="s">
        <v>1303</v>
      </c>
      <c r="I115" s="18" t="s">
        <v>1518</v>
      </c>
      <c r="J115" s="327">
        <v>5500000</v>
      </c>
      <c r="K115" s="40"/>
      <c r="L115" s="327">
        <f t="shared" si="12"/>
        <v>5500000</v>
      </c>
    </row>
    <row r="116" spans="1:12" s="36" customFormat="1" ht="54" customHeight="1">
      <c r="A116" s="23" t="s">
        <v>37</v>
      </c>
      <c r="B116" s="23" t="s">
        <v>80</v>
      </c>
      <c r="C116" s="23" t="s">
        <v>21</v>
      </c>
      <c r="D116" s="23" t="s">
        <v>1193</v>
      </c>
      <c r="E116" s="23" t="s">
        <v>136</v>
      </c>
      <c r="F116" s="23" t="s">
        <v>28</v>
      </c>
      <c r="G116" s="29" t="s">
        <v>147</v>
      </c>
      <c r="H116" s="29" t="s">
        <v>1303</v>
      </c>
      <c r="I116" s="18" t="s">
        <v>1519</v>
      </c>
      <c r="J116" s="327">
        <v>500000</v>
      </c>
      <c r="K116" s="40"/>
      <c r="L116" s="327">
        <f t="shared" si="12"/>
        <v>500000</v>
      </c>
    </row>
    <row r="117" spans="1:12" s="382" customFormat="1" ht="41.25" customHeight="1">
      <c r="A117" s="23" t="s">
        <v>96</v>
      </c>
      <c r="B117" s="23" t="s">
        <v>80</v>
      </c>
      <c r="C117" s="23" t="s">
        <v>21</v>
      </c>
      <c r="D117" s="23" t="s">
        <v>1193</v>
      </c>
      <c r="E117" s="23" t="s">
        <v>136</v>
      </c>
      <c r="F117" s="23" t="s">
        <v>28</v>
      </c>
      <c r="G117" s="29" t="s">
        <v>1546</v>
      </c>
      <c r="H117" s="29" t="s">
        <v>1303</v>
      </c>
      <c r="I117" s="18" t="s">
        <v>1547</v>
      </c>
      <c r="J117" s="327">
        <v>2400000</v>
      </c>
      <c r="K117" s="40"/>
      <c r="L117" s="327">
        <f t="shared" si="12"/>
        <v>2400000</v>
      </c>
    </row>
    <row r="118" spans="1:12" s="382" customFormat="1" ht="42.6" customHeight="1">
      <c r="A118" s="484" t="s">
        <v>98</v>
      </c>
      <c r="B118" s="23" t="s">
        <v>80</v>
      </c>
      <c r="C118" s="23" t="s">
        <v>21</v>
      </c>
      <c r="D118" s="23" t="s">
        <v>1193</v>
      </c>
      <c r="E118" s="23" t="s">
        <v>136</v>
      </c>
      <c r="F118" s="23" t="s">
        <v>28</v>
      </c>
      <c r="G118" s="29" t="s">
        <v>1647</v>
      </c>
      <c r="H118" s="29" t="s">
        <v>1303</v>
      </c>
      <c r="I118" s="18" t="s">
        <v>1648</v>
      </c>
      <c r="J118" s="327">
        <v>542000</v>
      </c>
      <c r="K118" s="40"/>
      <c r="L118" s="40">
        <v>370000</v>
      </c>
    </row>
    <row r="119" spans="1:12" s="36" customFormat="1" ht="39.75" customHeight="1">
      <c r="A119" s="23" t="s">
        <v>37</v>
      </c>
      <c r="B119" s="23" t="s">
        <v>80</v>
      </c>
      <c r="C119" s="23" t="s">
        <v>21</v>
      </c>
      <c r="D119" s="23" t="s">
        <v>1193</v>
      </c>
      <c r="E119" s="23" t="s">
        <v>136</v>
      </c>
      <c r="F119" s="23" t="s">
        <v>28</v>
      </c>
      <c r="G119" s="29" t="s">
        <v>148</v>
      </c>
      <c r="H119" s="29" t="s">
        <v>1303</v>
      </c>
      <c r="I119" s="18" t="s">
        <v>149</v>
      </c>
      <c r="J119" s="327">
        <v>12288065</v>
      </c>
      <c r="K119" s="40"/>
      <c r="L119" s="327">
        <f>SUM(J119:K119)</f>
        <v>12288065</v>
      </c>
    </row>
    <row r="120" spans="1:12" s="36" customFormat="1" ht="63">
      <c r="A120" s="23" t="s">
        <v>37</v>
      </c>
      <c r="B120" s="23" t="s">
        <v>80</v>
      </c>
      <c r="C120" s="23" t="s">
        <v>21</v>
      </c>
      <c r="D120" s="23" t="s">
        <v>1193</v>
      </c>
      <c r="E120" s="23" t="s">
        <v>136</v>
      </c>
      <c r="F120" s="23" t="s">
        <v>28</v>
      </c>
      <c r="G120" s="29" t="s">
        <v>150</v>
      </c>
      <c r="H120" s="29" t="s">
        <v>1303</v>
      </c>
      <c r="I120" s="41" t="s">
        <v>151</v>
      </c>
      <c r="J120" s="327">
        <v>1000000</v>
      </c>
      <c r="K120" s="40"/>
      <c r="L120" s="327">
        <f t="shared" si="12"/>
        <v>1000000</v>
      </c>
    </row>
    <row r="121" spans="1:12" s="36" customFormat="1" ht="51.75" customHeight="1">
      <c r="A121" s="23" t="s">
        <v>37</v>
      </c>
      <c r="B121" s="23" t="s">
        <v>80</v>
      </c>
      <c r="C121" s="23" t="s">
        <v>21</v>
      </c>
      <c r="D121" s="23" t="s">
        <v>1193</v>
      </c>
      <c r="E121" s="23" t="s">
        <v>136</v>
      </c>
      <c r="F121" s="23" t="s">
        <v>28</v>
      </c>
      <c r="G121" s="29" t="s">
        <v>152</v>
      </c>
      <c r="H121" s="29" t="s">
        <v>1303</v>
      </c>
      <c r="I121" s="18" t="s">
        <v>1520</v>
      </c>
      <c r="J121" s="327">
        <v>15204881</v>
      </c>
      <c r="K121" s="40"/>
      <c r="L121" s="327">
        <f t="shared" si="12"/>
        <v>15204881</v>
      </c>
    </row>
    <row r="122" spans="1:12" s="36" customFormat="1" ht="45.75" customHeight="1">
      <c r="A122" s="23" t="s">
        <v>37</v>
      </c>
      <c r="B122" s="23" t="s">
        <v>80</v>
      </c>
      <c r="C122" s="23" t="s">
        <v>21</v>
      </c>
      <c r="D122" s="23" t="s">
        <v>1193</v>
      </c>
      <c r="E122" s="23" t="s">
        <v>136</v>
      </c>
      <c r="F122" s="23" t="s">
        <v>28</v>
      </c>
      <c r="G122" s="29" t="s">
        <v>153</v>
      </c>
      <c r="H122" s="29" t="s">
        <v>1303</v>
      </c>
      <c r="I122" s="18" t="s">
        <v>1521</v>
      </c>
      <c r="J122" s="327">
        <v>5232500</v>
      </c>
      <c r="K122" s="40"/>
      <c r="L122" s="327">
        <f t="shared" si="12"/>
        <v>5232500</v>
      </c>
    </row>
    <row r="123" spans="1:12" s="36" customFormat="1" ht="82.5" customHeight="1">
      <c r="A123" s="23" t="s">
        <v>45</v>
      </c>
      <c r="B123" s="23" t="s">
        <v>80</v>
      </c>
      <c r="C123" s="23" t="s">
        <v>21</v>
      </c>
      <c r="D123" s="23" t="s">
        <v>1193</v>
      </c>
      <c r="E123" s="23" t="s">
        <v>136</v>
      </c>
      <c r="F123" s="23" t="s">
        <v>28</v>
      </c>
      <c r="G123" s="29" t="s">
        <v>154</v>
      </c>
      <c r="H123" s="29" t="s">
        <v>1303</v>
      </c>
      <c r="I123" s="18" t="s">
        <v>155</v>
      </c>
      <c r="J123" s="327">
        <v>600000</v>
      </c>
      <c r="K123" s="40"/>
      <c r="L123" s="327">
        <f t="shared" si="12"/>
        <v>600000</v>
      </c>
    </row>
    <row r="124" spans="1:12" s="36" customFormat="1" ht="47.25">
      <c r="A124" s="23" t="s">
        <v>37</v>
      </c>
      <c r="B124" s="23" t="s">
        <v>92</v>
      </c>
      <c r="C124" s="23" t="s">
        <v>21</v>
      </c>
      <c r="D124" s="23" t="s">
        <v>1193</v>
      </c>
      <c r="E124" s="23" t="s">
        <v>136</v>
      </c>
      <c r="F124" s="23" t="s">
        <v>28</v>
      </c>
      <c r="G124" s="29" t="s">
        <v>156</v>
      </c>
      <c r="H124" s="29" t="s">
        <v>1303</v>
      </c>
      <c r="I124" s="18" t="s">
        <v>1522</v>
      </c>
      <c r="J124" s="327">
        <v>920000</v>
      </c>
      <c r="K124" s="40"/>
      <c r="L124" s="327">
        <f t="shared" si="12"/>
        <v>920000</v>
      </c>
    </row>
    <row r="125" spans="1:12" s="36" customFormat="1" ht="55.5" customHeight="1">
      <c r="A125" s="23" t="s">
        <v>37</v>
      </c>
      <c r="B125" s="23" t="s">
        <v>80</v>
      </c>
      <c r="C125" s="23" t="s">
        <v>21</v>
      </c>
      <c r="D125" s="23" t="s">
        <v>1193</v>
      </c>
      <c r="E125" s="23" t="s">
        <v>136</v>
      </c>
      <c r="F125" s="23" t="s">
        <v>28</v>
      </c>
      <c r="G125" s="29" t="s">
        <v>1523</v>
      </c>
      <c r="H125" s="29" t="s">
        <v>1303</v>
      </c>
      <c r="I125" s="18" t="s">
        <v>1524</v>
      </c>
      <c r="J125" s="327">
        <v>3200000</v>
      </c>
      <c r="K125" s="40"/>
      <c r="L125" s="327">
        <f t="shared" si="12"/>
        <v>3200000</v>
      </c>
    </row>
    <row r="126" spans="1:12" s="382" customFormat="1" ht="55.5" customHeight="1">
      <c r="A126" s="23" t="s">
        <v>85</v>
      </c>
      <c r="B126" s="23" t="s">
        <v>80</v>
      </c>
      <c r="C126" s="23" t="s">
        <v>21</v>
      </c>
      <c r="D126" s="23" t="s">
        <v>1193</v>
      </c>
      <c r="E126" s="23" t="s">
        <v>136</v>
      </c>
      <c r="F126" s="23" t="s">
        <v>28</v>
      </c>
      <c r="G126" s="29" t="s">
        <v>1379</v>
      </c>
      <c r="H126" s="29" t="s">
        <v>1303</v>
      </c>
      <c r="I126" s="18" t="s">
        <v>1381</v>
      </c>
      <c r="J126" s="327">
        <v>53095</v>
      </c>
      <c r="K126" s="40"/>
      <c r="L126" s="327">
        <f>SUM(J126:K126)</f>
        <v>53095</v>
      </c>
    </row>
    <row r="127" spans="1:12" s="382" customFormat="1" ht="55.5" customHeight="1">
      <c r="A127" s="23" t="s">
        <v>45</v>
      </c>
      <c r="B127" s="23" t="s">
        <v>80</v>
      </c>
      <c r="C127" s="23" t="s">
        <v>21</v>
      </c>
      <c r="D127" s="23" t="s">
        <v>1193</v>
      </c>
      <c r="E127" s="23" t="s">
        <v>136</v>
      </c>
      <c r="F127" s="23" t="s">
        <v>28</v>
      </c>
      <c r="G127" s="29" t="s">
        <v>1555</v>
      </c>
      <c r="H127" s="29" t="s">
        <v>1303</v>
      </c>
      <c r="I127" s="18" t="s">
        <v>1556</v>
      </c>
      <c r="J127" s="327">
        <v>100000</v>
      </c>
      <c r="K127" s="40"/>
      <c r="L127" s="327">
        <f>SUM(J127:K127)</f>
        <v>100000</v>
      </c>
    </row>
    <row r="128" spans="1:12" s="382" customFormat="1" ht="78.75">
      <c r="A128" s="23" t="s">
        <v>45</v>
      </c>
      <c r="B128" s="23" t="s">
        <v>80</v>
      </c>
      <c r="C128" s="23" t="s">
        <v>21</v>
      </c>
      <c r="D128" s="23" t="s">
        <v>1193</v>
      </c>
      <c r="E128" s="23" t="s">
        <v>136</v>
      </c>
      <c r="F128" s="23" t="s">
        <v>28</v>
      </c>
      <c r="G128" s="29" t="s">
        <v>1607</v>
      </c>
      <c r="H128" s="29" t="s">
        <v>1303</v>
      </c>
      <c r="I128" s="18" t="s">
        <v>1608</v>
      </c>
      <c r="J128" s="327">
        <v>60000</v>
      </c>
      <c r="K128" s="40"/>
      <c r="L128" s="327">
        <f>SUM(J128:K128)</f>
        <v>60000</v>
      </c>
    </row>
    <row r="129" spans="1:12" s="36" customFormat="1" ht="55.5" customHeight="1">
      <c r="A129" s="23" t="s">
        <v>37</v>
      </c>
      <c r="B129" s="23" t="s">
        <v>80</v>
      </c>
      <c r="C129" s="23" t="s">
        <v>21</v>
      </c>
      <c r="D129" s="23" t="s">
        <v>1193</v>
      </c>
      <c r="E129" s="23" t="s">
        <v>136</v>
      </c>
      <c r="F129" s="23" t="s">
        <v>28</v>
      </c>
      <c r="G129" s="29" t="s">
        <v>1525</v>
      </c>
      <c r="H129" s="29" t="s">
        <v>1303</v>
      </c>
      <c r="I129" s="18" t="s">
        <v>1526</v>
      </c>
      <c r="J129" s="327">
        <v>1525000</v>
      </c>
      <c r="K129" s="40"/>
      <c r="L129" s="327">
        <f t="shared" si="12"/>
        <v>1525000</v>
      </c>
    </row>
    <row r="130" spans="1:12" s="382" customFormat="1" ht="63" hidden="1" customHeight="1">
      <c r="A130" s="23" t="s">
        <v>37</v>
      </c>
      <c r="B130" s="23" t="s">
        <v>80</v>
      </c>
      <c r="C130" s="23" t="s">
        <v>21</v>
      </c>
      <c r="D130" s="23" t="s">
        <v>1193</v>
      </c>
      <c r="E130" s="23" t="s">
        <v>136</v>
      </c>
      <c r="F130" s="23" t="s">
        <v>28</v>
      </c>
      <c r="G130" s="29" t="s">
        <v>1645</v>
      </c>
      <c r="H130" s="29" t="s">
        <v>1303</v>
      </c>
      <c r="I130" s="483" t="s">
        <v>1646</v>
      </c>
      <c r="J130" s="327"/>
      <c r="K130" s="40"/>
      <c r="L130" s="40">
        <v>2551454</v>
      </c>
    </row>
    <row r="131" spans="1:12" s="382" customFormat="1" ht="36" customHeight="1">
      <c r="A131" s="23" t="s">
        <v>96</v>
      </c>
      <c r="B131" s="23" t="s">
        <v>80</v>
      </c>
      <c r="C131" s="23" t="s">
        <v>21</v>
      </c>
      <c r="D131" s="23" t="s">
        <v>1193</v>
      </c>
      <c r="E131" s="23" t="s">
        <v>136</v>
      </c>
      <c r="F131" s="23" t="s">
        <v>28</v>
      </c>
      <c r="G131" s="29" t="s">
        <v>1548</v>
      </c>
      <c r="H131" s="29" t="s">
        <v>1303</v>
      </c>
      <c r="I131" s="18" t="s">
        <v>1549</v>
      </c>
      <c r="J131" s="327">
        <v>150000</v>
      </c>
      <c r="K131" s="40"/>
      <c r="L131" s="327">
        <f t="shared" si="12"/>
        <v>150000</v>
      </c>
    </row>
    <row r="132" spans="1:12" s="382" customFormat="1" ht="62.25" customHeight="1">
      <c r="A132" s="23" t="s">
        <v>37</v>
      </c>
      <c r="B132" s="23" t="s">
        <v>80</v>
      </c>
      <c r="C132" s="23" t="s">
        <v>21</v>
      </c>
      <c r="D132" s="23" t="s">
        <v>1193</v>
      </c>
      <c r="E132" s="23" t="s">
        <v>136</v>
      </c>
      <c r="F132" s="23" t="s">
        <v>28</v>
      </c>
      <c r="G132" s="29" t="s">
        <v>1557</v>
      </c>
      <c r="H132" s="29" t="s">
        <v>1303</v>
      </c>
      <c r="I132" s="18" t="s">
        <v>1558</v>
      </c>
      <c r="J132" s="327">
        <v>600000</v>
      </c>
      <c r="K132" s="40"/>
      <c r="L132" s="327">
        <f t="shared" si="12"/>
        <v>600000</v>
      </c>
    </row>
    <row r="133" spans="1:12" s="36" customFormat="1" ht="47.25" hidden="1">
      <c r="A133" s="23" t="s">
        <v>37</v>
      </c>
      <c r="B133" s="23" t="s">
        <v>80</v>
      </c>
      <c r="C133" s="23" t="s">
        <v>21</v>
      </c>
      <c r="D133" s="23" t="s">
        <v>1193</v>
      </c>
      <c r="E133" s="23" t="s">
        <v>136</v>
      </c>
      <c r="F133" s="23" t="s">
        <v>28</v>
      </c>
      <c r="G133" s="29" t="s">
        <v>1527</v>
      </c>
      <c r="H133" s="29" t="s">
        <v>1303</v>
      </c>
      <c r="I133" s="18" t="s">
        <v>1528</v>
      </c>
      <c r="J133" s="327"/>
      <c r="K133" s="40"/>
      <c r="L133" s="327">
        <f t="shared" si="12"/>
        <v>0</v>
      </c>
    </row>
    <row r="134" spans="1:12" s="382" customFormat="1" ht="47.25">
      <c r="A134" s="23" t="s">
        <v>37</v>
      </c>
      <c r="B134" s="23" t="s">
        <v>80</v>
      </c>
      <c r="C134" s="23" t="s">
        <v>21</v>
      </c>
      <c r="D134" s="23" t="s">
        <v>1193</v>
      </c>
      <c r="E134" s="23" t="s">
        <v>136</v>
      </c>
      <c r="F134" s="23" t="s">
        <v>28</v>
      </c>
      <c r="G134" s="29" t="s">
        <v>1656</v>
      </c>
      <c r="H134" s="29" t="s">
        <v>1303</v>
      </c>
      <c r="I134" s="18" t="s">
        <v>1655</v>
      </c>
      <c r="J134" s="327">
        <v>98000</v>
      </c>
      <c r="K134" s="40"/>
      <c r="L134" s="40">
        <v>98000</v>
      </c>
    </row>
    <row r="135" spans="1:12" s="382" customFormat="1" ht="54.75" customHeight="1">
      <c r="A135" s="23" t="s">
        <v>45</v>
      </c>
      <c r="B135" s="23" t="s">
        <v>80</v>
      </c>
      <c r="C135" s="23" t="s">
        <v>21</v>
      </c>
      <c r="D135" s="23" t="s">
        <v>1193</v>
      </c>
      <c r="E135" s="23" t="s">
        <v>136</v>
      </c>
      <c r="F135" s="23" t="s">
        <v>28</v>
      </c>
      <c r="G135" s="29" t="s">
        <v>1560</v>
      </c>
      <c r="H135" s="29" t="s">
        <v>1303</v>
      </c>
      <c r="I135" s="18" t="s">
        <v>1559</v>
      </c>
      <c r="J135" s="327">
        <v>540000</v>
      </c>
      <c r="K135" s="40"/>
      <c r="L135" s="327">
        <f t="shared" si="12"/>
        <v>540000</v>
      </c>
    </row>
    <row r="136" spans="1:12" s="36" customFormat="1" ht="78.75">
      <c r="A136" s="23" t="s">
        <v>37</v>
      </c>
      <c r="B136" s="23" t="s">
        <v>80</v>
      </c>
      <c r="C136" s="23" t="s">
        <v>21</v>
      </c>
      <c r="D136" s="23" t="s">
        <v>1193</v>
      </c>
      <c r="E136" s="23" t="s">
        <v>136</v>
      </c>
      <c r="F136" s="23" t="s">
        <v>28</v>
      </c>
      <c r="G136" s="29" t="s">
        <v>1529</v>
      </c>
      <c r="H136" s="29" t="s">
        <v>1303</v>
      </c>
      <c r="I136" s="18" t="s">
        <v>1530</v>
      </c>
      <c r="J136" s="744">
        <v>2740000</v>
      </c>
      <c r="K136" s="40"/>
      <c r="L136" s="327">
        <f t="shared" si="12"/>
        <v>2740000</v>
      </c>
    </row>
    <row r="137" spans="1:12" s="382" customFormat="1" ht="50.25" customHeight="1">
      <c r="A137" s="23" t="s">
        <v>37</v>
      </c>
      <c r="B137" s="23" t="s">
        <v>80</v>
      </c>
      <c r="C137" s="23" t="s">
        <v>21</v>
      </c>
      <c r="D137" s="23" t="s">
        <v>1193</v>
      </c>
      <c r="E137" s="23" t="s">
        <v>136</v>
      </c>
      <c r="F137" s="23" t="s">
        <v>28</v>
      </c>
      <c r="G137" s="29" t="s">
        <v>1531</v>
      </c>
      <c r="H137" s="29" t="s">
        <v>1303</v>
      </c>
      <c r="I137" s="18" t="s">
        <v>1532</v>
      </c>
      <c r="J137" s="327">
        <v>1500000</v>
      </c>
      <c r="K137" s="40"/>
      <c r="L137" s="327">
        <f t="shared" si="12"/>
        <v>1500000</v>
      </c>
    </row>
    <row r="138" spans="1:12" s="382" customFormat="1" ht="50.25" customHeight="1">
      <c r="A138" s="23" t="s">
        <v>96</v>
      </c>
      <c r="B138" s="23" t="s">
        <v>80</v>
      </c>
      <c r="C138" s="23" t="s">
        <v>21</v>
      </c>
      <c r="D138" s="23" t="s">
        <v>1193</v>
      </c>
      <c r="E138" s="23" t="s">
        <v>136</v>
      </c>
      <c r="F138" s="23" t="s">
        <v>28</v>
      </c>
      <c r="G138" s="29" t="s">
        <v>1550</v>
      </c>
      <c r="H138" s="29" t="s">
        <v>1303</v>
      </c>
      <c r="I138" s="18" t="s">
        <v>1551</v>
      </c>
      <c r="J138" s="327">
        <v>307000</v>
      </c>
      <c r="K138" s="40"/>
      <c r="L138" s="327">
        <f t="shared" si="12"/>
        <v>307000</v>
      </c>
    </row>
    <row r="139" spans="1:12" s="382" customFormat="1" ht="48" customHeight="1">
      <c r="A139" s="23" t="s">
        <v>37</v>
      </c>
      <c r="B139" s="23" t="s">
        <v>80</v>
      </c>
      <c r="C139" s="23" t="s">
        <v>21</v>
      </c>
      <c r="D139" s="23" t="s">
        <v>1193</v>
      </c>
      <c r="E139" s="23" t="s">
        <v>136</v>
      </c>
      <c r="F139" s="23" t="s">
        <v>28</v>
      </c>
      <c r="G139" s="29" t="s">
        <v>1533</v>
      </c>
      <c r="H139" s="29" t="s">
        <v>1303</v>
      </c>
      <c r="I139" s="18" t="s">
        <v>1534</v>
      </c>
      <c r="J139" s="327">
        <v>17394029</v>
      </c>
      <c r="K139" s="40"/>
      <c r="L139" s="327">
        <f t="shared" si="12"/>
        <v>17394029</v>
      </c>
    </row>
    <row r="140" spans="1:12" s="382" customFormat="1" ht="63" hidden="1" customHeight="1">
      <c r="A140" s="23" t="s">
        <v>37</v>
      </c>
      <c r="B140" s="23" t="s">
        <v>80</v>
      </c>
      <c r="C140" s="23" t="s">
        <v>21</v>
      </c>
      <c r="D140" s="23" t="s">
        <v>1193</v>
      </c>
      <c r="E140" s="23" t="s">
        <v>136</v>
      </c>
      <c r="F140" s="23" t="s">
        <v>28</v>
      </c>
      <c r="G140" s="29" t="s">
        <v>1535</v>
      </c>
      <c r="H140" s="29" t="s">
        <v>1303</v>
      </c>
      <c r="I140" s="18" t="s">
        <v>1536</v>
      </c>
      <c r="J140" s="327"/>
      <c r="K140" s="437"/>
      <c r="L140" s="327">
        <f t="shared" si="12"/>
        <v>0</v>
      </c>
    </row>
    <row r="141" spans="1:12" s="382" customFormat="1" ht="64.5" customHeight="1">
      <c r="A141" s="23" t="s">
        <v>102</v>
      </c>
      <c r="B141" s="23" t="s">
        <v>80</v>
      </c>
      <c r="C141" s="23" t="s">
        <v>21</v>
      </c>
      <c r="D141" s="23" t="s">
        <v>1193</v>
      </c>
      <c r="E141" s="23" t="s">
        <v>136</v>
      </c>
      <c r="F141" s="23" t="s">
        <v>28</v>
      </c>
      <c r="G141" s="29" t="s">
        <v>1541</v>
      </c>
      <c r="H141" s="29" t="s">
        <v>1303</v>
      </c>
      <c r="I141" s="18" t="s">
        <v>1542</v>
      </c>
      <c r="J141" s="327">
        <v>628060</v>
      </c>
      <c r="K141" s="40"/>
      <c r="L141" s="327">
        <f t="shared" si="12"/>
        <v>628060</v>
      </c>
    </row>
    <row r="142" spans="1:12" s="382" customFormat="1" ht="44.25" hidden="1" customHeight="1">
      <c r="A142" s="23" t="s">
        <v>37</v>
      </c>
      <c r="B142" s="23" t="s">
        <v>80</v>
      </c>
      <c r="C142" s="23" t="s">
        <v>21</v>
      </c>
      <c r="D142" s="23" t="s">
        <v>1193</v>
      </c>
      <c r="E142" s="23" t="s">
        <v>136</v>
      </c>
      <c r="F142" s="23" t="s">
        <v>28</v>
      </c>
      <c r="G142" s="29" t="s">
        <v>1651</v>
      </c>
      <c r="H142" s="29" t="s">
        <v>1303</v>
      </c>
      <c r="I142" s="325" t="s">
        <v>1652</v>
      </c>
      <c r="J142" s="327"/>
      <c r="K142" s="40"/>
      <c r="L142" s="327">
        <f t="shared" si="12"/>
        <v>0</v>
      </c>
    </row>
    <row r="143" spans="1:12" s="382" customFormat="1" ht="42.75" hidden="1" customHeight="1">
      <c r="A143" s="23" t="s">
        <v>37</v>
      </c>
      <c r="B143" s="23" t="s">
        <v>80</v>
      </c>
      <c r="C143" s="23" t="s">
        <v>21</v>
      </c>
      <c r="D143" s="23" t="s">
        <v>1193</v>
      </c>
      <c r="E143" s="23" t="s">
        <v>136</v>
      </c>
      <c r="F143" s="23" t="s">
        <v>28</v>
      </c>
      <c r="G143" s="29" t="s">
        <v>1653</v>
      </c>
      <c r="H143" s="29" t="s">
        <v>1303</v>
      </c>
      <c r="I143" s="325" t="s">
        <v>1654</v>
      </c>
      <c r="J143" s="327"/>
      <c r="K143" s="40"/>
      <c r="L143" s="327">
        <f t="shared" si="12"/>
        <v>0</v>
      </c>
    </row>
    <row r="144" spans="1:12" s="382" customFormat="1" ht="42.75" customHeight="1">
      <c r="A144" s="23" t="s">
        <v>37</v>
      </c>
      <c r="B144" s="23" t="s">
        <v>80</v>
      </c>
      <c r="C144" s="23" t="s">
        <v>21</v>
      </c>
      <c r="D144" s="23" t="s">
        <v>1193</v>
      </c>
      <c r="E144" s="23" t="s">
        <v>136</v>
      </c>
      <c r="F144" s="23" t="s">
        <v>28</v>
      </c>
      <c r="G144" s="29" t="s">
        <v>1651</v>
      </c>
      <c r="H144" s="29" t="s">
        <v>1303</v>
      </c>
      <c r="I144" s="325" t="s">
        <v>1652</v>
      </c>
      <c r="J144" s="327">
        <v>60000</v>
      </c>
      <c r="K144" s="40"/>
      <c r="L144" s="327"/>
    </row>
    <row r="145" spans="1:12" s="382" customFormat="1" ht="43.15" customHeight="1">
      <c r="A145" s="23" t="s">
        <v>37</v>
      </c>
      <c r="B145" s="23" t="s">
        <v>80</v>
      </c>
      <c r="C145" s="23" t="s">
        <v>21</v>
      </c>
      <c r="D145" s="23" t="s">
        <v>1193</v>
      </c>
      <c r="E145" s="23" t="s">
        <v>136</v>
      </c>
      <c r="F145" s="23" t="s">
        <v>28</v>
      </c>
      <c r="G145" s="29" t="s">
        <v>1753</v>
      </c>
      <c r="H145" s="29" t="s">
        <v>1303</v>
      </c>
      <c r="I145" s="325" t="s">
        <v>1754</v>
      </c>
      <c r="J145" s="327">
        <v>11185944</v>
      </c>
      <c r="K145" s="40"/>
      <c r="L145" s="327"/>
    </row>
    <row r="146" spans="1:12" s="382" customFormat="1" ht="86.25" customHeight="1">
      <c r="A146" s="23" t="s">
        <v>37</v>
      </c>
      <c r="B146" s="23" t="s">
        <v>80</v>
      </c>
      <c r="C146" s="23" t="s">
        <v>21</v>
      </c>
      <c r="D146" s="23" t="s">
        <v>1193</v>
      </c>
      <c r="E146" s="23" t="s">
        <v>136</v>
      </c>
      <c r="F146" s="23" t="s">
        <v>28</v>
      </c>
      <c r="G146" s="29" t="s">
        <v>1755</v>
      </c>
      <c r="H146" s="29" t="s">
        <v>1303</v>
      </c>
      <c r="I146" s="325" t="s">
        <v>1756</v>
      </c>
      <c r="J146" s="327">
        <v>40000000</v>
      </c>
      <c r="K146" s="40"/>
      <c r="L146" s="327"/>
    </row>
    <row r="147" spans="1:12" s="382" customFormat="1" ht="97.5" hidden="1" customHeight="1">
      <c r="A147" s="23" t="s">
        <v>85</v>
      </c>
      <c r="B147" s="23" t="s">
        <v>80</v>
      </c>
      <c r="C147" s="23" t="s">
        <v>21</v>
      </c>
      <c r="D147" s="23" t="s">
        <v>1543</v>
      </c>
      <c r="E147" s="23" t="s">
        <v>1632</v>
      </c>
      <c r="F147" s="23" t="s">
        <v>28</v>
      </c>
      <c r="G147" s="29" t="s">
        <v>1633</v>
      </c>
      <c r="H147" s="29" t="s">
        <v>1303</v>
      </c>
      <c r="I147" s="18" t="s">
        <v>1634</v>
      </c>
      <c r="J147" s="327"/>
      <c r="K147" s="485"/>
      <c r="L147" s="327">
        <f t="shared" si="12"/>
        <v>0</v>
      </c>
    </row>
    <row r="148" spans="1:12" s="382" customFormat="1" ht="53.25" hidden="1" customHeight="1">
      <c r="A148" s="23" t="s">
        <v>102</v>
      </c>
      <c r="B148" s="23" t="s">
        <v>80</v>
      </c>
      <c r="C148" s="23" t="s">
        <v>21</v>
      </c>
      <c r="D148" s="23" t="s">
        <v>1543</v>
      </c>
      <c r="E148" s="23" t="s">
        <v>1544</v>
      </c>
      <c r="F148" s="23" t="s">
        <v>28</v>
      </c>
      <c r="G148" s="29" t="s">
        <v>17</v>
      </c>
      <c r="H148" s="29" t="s">
        <v>1303</v>
      </c>
      <c r="I148" s="18" t="s">
        <v>1545</v>
      </c>
      <c r="J148" s="327"/>
      <c r="K148" s="436"/>
      <c r="L148" s="327">
        <f t="shared" si="12"/>
        <v>0</v>
      </c>
    </row>
    <row r="149" spans="1:12" s="382" customFormat="1" ht="96.75" hidden="1" customHeight="1">
      <c r="A149" s="23" t="s">
        <v>37</v>
      </c>
      <c r="B149" s="23" t="s">
        <v>80</v>
      </c>
      <c r="C149" s="23" t="s">
        <v>21</v>
      </c>
      <c r="D149" s="23" t="s">
        <v>1543</v>
      </c>
      <c r="E149" s="23" t="s">
        <v>1553</v>
      </c>
      <c r="F149" s="23" t="s">
        <v>28</v>
      </c>
      <c r="G149" s="29" t="s">
        <v>17</v>
      </c>
      <c r="H149" s="29" t="s">
        <v>1303</v>
      </c>
      <c r="I149" s="18" t="s">
        <v>1552</v>
      </c>
      <c r="J149" s="327"/>
      <c r="K149" s="436"/>
      <c r="L149" s="327">
        <f t="shared" si="12"/>
        <v>0</v>
      </c>
    </row>
    <row r="150" spans="1:12" s="382" customFormat="1" ht="96.75" hidden="1" customHeight="1">
      <c r="A150" s="23" t="s">
        <v>37</v>
      </c>
      <c r="B150" s="23" t="s">
        <v>80</v>
      </c>
      <c r="C150" s="23" t="s">
        <v>21</v>
      </c>
      <c r="D150" s="23" t="s">
        <v>1597</v>
      </c>
      <c r="E150" s="23" t="s">
        <v>97</v>
      </c>
      <c r="F150" s="23" t="s">
        <v>28</v>
      </c>
      <c r="G150" s="29" t="s">
        <v>1598</v>
      </c>
      <c r="H150" s="29" t="s">
        <v>1303</v>
      </c>
      <c r="I150" s="18" t="s">
        <v>1599</v>
      </c>
      <c r="J150" s="327"/>
      <c r="K150" s="436"/>
      <c r="L150" s="327">
        <f t="shared" si="12"/>
        <v>0</v>
      </c>
    </row>
    <row r="151" spans="1:12" s="382" customFormat="1" ht="21.75" hidden="1" customHeight="1">
      <c r="A151" s="20" t="s">
        <v>14</v>
      </c>
      <c r="B151" s="20" t="s">
        <v>80</v>
      </c>
      <c r="C151" s="20" t="s">
        <v>38</v>
      </c>
      <c r="D151" s="20" t="s">
        <v>16</v>
      </c>
      <c r="E151" s="20" t="s">
        <v>14</v>
      </c>
      <c r="F151" s="20" t="s">
        <v>16</v>
      </c>
      <c r="G151" s="27" t="s">
        <v>17</v>
      </c>
      <c r="H151" s="27" t="s">
        <v>14</v>
      </c>
      <c r="I151" s="14" t="s">
        <v>1639</v>
      </c>
      <c r="J151" s="15">
        <f>J152</f>
        <v>0</v>
      </c>
      <c r="K151" s="15">
        <f>K152</f>
        <v>0</v>
      </c>
      <c r="L151" s="15">
        <f>J151+K151</f>
        <v>0</v>
      </c>
    </row>
    <row r="152" spans="1:12" s="382" customFormat="1" ht="31.5" hidden="1" customHeight="1">
      <c r="A152" s="23" t="s">
        <v>14</v>
      </c>
      <c r="B152" s="23" t="s">
        <v>80</v>
      </c>
      <c r="C152" s="23" t="s">
        <v>38</v>
      </c>
      <c r="D152" s="23" t="s">
        <v>28</v>
      </c>
      <c r="E152" s="23" t="s">
        <v>1640</v>
      </c>
      <c r="F152" s="23" t="s">
        <v>28</v>
      </c>
      <c r="G152" s="29" t="s">
        <v>17</v>
      </c>
      <c r="H152" s="29" t="s">
        <v>1303</v>
      </c>
      <c r="I152" s="18" t="s">
        <v>1641</v>
      </c>
      <c r="J152" s="327"/>
      <c r="K152" s="436"/>
      <c r="L152" s="327">
        <f>K152</f>
        <v>0</v>
      </c>
    </row>
    <row r="153" spans="1:12" s="36" customFormat="1" ht="15.75">
      <c r="A153" s="23"/>
      <c r="B153" s="23"/>
      <c r="C153" s="23"/>
      <c r="D153" s="23"/>
      <c r="E153" s="23"/>
      <c r="F153" s="23"/>
      <c r="G153" s="29"/>
      <c r="H153" s="29"/>
      <c r="I153" s="14" t="s">
        <v>157</v>
      </c>
      <c r="J153" s="22">
        <f>J11+J44</f>
        <v>2091257117</v>
      </c>
      <c r="K153" s="22">
        <f>K11+K44</f>
        <v>0</v>
      </c>
      <c r="L153" s="15">
        <f>SUM(J153:K153)</f>
        <v>2091257117</v>
      </c>
    </row>
    <row r="154" spans="1:12">
      <c r="A154" s="23"/>
    </row>
  </sheetData>
  <mergeCells count="10">
    <mergeCell ref="K9:K10"/>
    <mergeCell ref="L9:L10"/>
    <mergeCell ref="G1:L1"/>
    <mergeCell ref="G2:L2"/>
    <mergeCell ref="G3:L3"/>
    <mergeCell ref="G4:L4"/>
    <mergeCell ref="A6:L6"/>
    <mergeCell ref="J9:J10"/>
    <mergeCell ref="I9:I10"/>
    <mergeCell ref="A9:H9"/>
  </mergeCells>
  <printOptions gridLinesSet="0"/>
  <pageMargins left="0.70866141732283472" right="0.70866141732283472" top="0.74803149606299213" bottom="0.74803149606299213" header="0.51181102362204722" footer="0.51181102362204722"/>
  <pageSetup paperSize="9" scale="91" fitToHeight="4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showGridLines="0" view="pageBreakPreview" zoomScaleSheetLayoutView="100" workbookViewId="0">
      <selection activeCell="I14" sqref="I14"/>
    </sheetView>
  </sheetViews>
  <sheetFormatPr defaultColWidth="9.140625" defaultRowHeight="12.75"/>
  <cols>
    <col min="1" max="1" width="5.140625" style="42" bestFit="1" customWidth="1"/>
    <col min="2" max="3" width="3" style="42" bestFit="1" customWidth="1"/>
    <col min="4" max="4" width="3" style="42" customWidth="1"/>
    <col min="5" max="5" width="5.42578125" style="42" customWidth="1"/>
    <col min="6" max="6" width="3" style="42" customWidth="1"/>
    <col min="7" max="7" width="5.85546875" style="42" customWidth="1"/>
    <col min="8" max="8" width="4.85546875" style="42" bestFit="1" customWidth="1"/>
    <col min="9" max="9" width="37.5703125" style="42" customWidth="1"/>
    <col min="10" max="10" width="14.85546875" style="42" customWidth="1"/>
    <col min="11" max="11" width="16.28515625" style="42" hidden="1" customWidth="1"/>
    <col min="12" max="12" width="14.28515625" style="42" hidden="1" customWidth="1"/>
    <col min="13" max="13" width="14.28515625" style="42" customWidth="1"/>
    <col min="14" max="15" width="14.28515625" style="42" hidden="1" customWidth="1"/>
    <col min="16" max="16384" width="9.140625" style="42"/>
  </cols>
  <sheetData>
    <row r="1" spans="1:15" ht="15.75">
      <c r="A1" s="767" t="s">
        <v>158</v>
      </c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  <c r="N1" s="767"/>
      <c r="O1" s="767"/>
    </row>
    <row r="2" spans="1:15" ht="15.75">
      <c r="A2" s="767" t="s">
        <v>1</v>
      </c>
      <c r="B2" s="767"/>
      <c r="C2" s="767"/>
      <c r="D2" s="767"/>
      <c r="E2" s="767"/>
      <c r="F2" s="767"/>
      <c r="G2" s="767"/>
      <c r="H2" s="767"/>
      <c r="I2" s="767"/>
      <c r="J2" s="767"/>
      <c r="K2" s="767"/>
      <c r="L2" s="767"/>
      <c r="M2" s="767"/>
      <c r="N2" s="767"/>
      <c r="O2" s="767"/>
    </row>
    <row r="3" spans="1:15" ht="15.75">
      <c r="A3" s="767" t="s">
        <v>2</v>
      </c>
      <c r="B3" s="767"/>
      <c r="C3" s="767"/>
      <c r="D3" s="767"/>
      <c r="E3" s="767"/>
      <c r="F3" s="767"/>
      <c r="G3" s="767"/>
      <c r="H3" s="767"/>
      <c r="I3" s="767"/>
      <c r="J3" s="767"/>
      <c r="K3" s="767"/>
      <c r="L3" s="767"/>
      <c r="M3" s="767"/>
      <c r="N3" s="767"/>
      <c r="O3" s="767"/>
    </row>
    <row r="4" spans="1:15" ht="15.75">
      <c r="A4" s="767" t="s">
        <v>1590</v>
      </c>
      <c r="B4" s="767"/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</row>
    <row r="5" spans="1:15" ht="15.75">
      <c r="A5" s="329"/>
      <c r="B5" s="329"/>
      <c r="C5" s="329"/>
      <c r="D5" s="329"/>
      <c r="E5" s="329"/>
      <c r="F5" s="329"/>
      <c r="G5" s="330"/>
      <c r="H5" s="331"/>
      <c r="I5" s="766"/>
      <c r="J5" s="766"/>
      <c r="K5" s="766"/>
      <c r="L5" s="328"/>
      <c r="M5" s="328"/>
      <c r="N5" s="328"/>
      <c r="O5" s="328"/>
    </row>
    <row r="6" spans="1:15" ht="57.75" customHeight="1">
      <c r="A6" s="761" t="s">
        <v>1792</v>
      </c>
      <c r="B6" s="761"/>
      <c r="C6" s="761"/>
      <c r="D6" s="761"/>
      <c r="E6" s="761"/>
      <c r="F6" s="761"/>
      <c r="G6" s="761"/>
      <c r="H6" s="761"/>
      <c r="I6" s="761"/>
      <c r="J6" s="761"/>
      <c r="K6" s="761"/>
      <c r="L6" s="761"/>
      <c r="M6" s="761"/>
      <c r="N6" s="761"/>
      <c r="O6" s="761"/>
    </row>
    <row r="7" spans="1:15" ht="18.75">
      <c r="A7" s="329"/>
      <c r="B7" s="329"/>
      <c r="C7" s="329"/>
      <c r="D7" s="329"/>
      <c r="E7" s="329"/>
      <c r="F7" s="329"/>
      <c r="G7" s="293"/>
      <c r="H7" s="292"/>
      <c r="I7" s="763"/>
      <c r="J7" s="763"/>
      <c r="K7" s="763"/>
      <c r="L7" s="328"/>
      <c r="M7" s="328"/>
      <c r="N7" s="328"/>
      <c r="O7" s="328"/>
    </row>
    <row r="8" spans="1:15" ht="2.25" customHeight="1">
      <c r="A8" s="329"/>
      <c r="B8" s="329"/>
      <c r="C8" s="329"/>
      <c r="D8" s="329"/>
      <c r="E8" s="329"/>
      <c r="F8" s="329"/>
      <c r="G8" s="293"/>
      <c r="H8" s="292"/>
      <c r="I8" s="764"/>
      <c r="J8" s="764"/>
      <c r="K8" s="764"/>
      <c r="L8" s="328"/>
      <c r="M8" s="328"/>
      <c r="N8" s="328"/>
      <c r="O8" s="328"/>
    </row>
    <row r="9" spans="1:15" ht="12.75" customHeight="1">
      <c r="A9" s="765" t="s">
        <v>3</v>
      </c>
      <c r="B9" s="765"/>
      <c r="C9" s="765"/>
      <c r="D9" s="765"/>
      <c r="E9" s="765"/>
      <c r="F9" s="765"/>
      <c r="G9" s="765"/>
      <c r="H9" s="765"/>
      <c r="I9" s="760" t="s">
        <v>4</v>
      </c>
      <c r="J9" s="760" t="s">
        <v>1385</v>
      </c>
      <c r="K9" s="760" t="s">
        <v>765</v>
      </c>
      <c r="L9" s="760" t="s">
        <v>1384</v>
      </c>
      <c r="M9" s="760" t="s">
        <v>1674</v>
      </c>
      <c r="N9" s="762" t="s">
        <v>765</v>
      </c>
      <c r="O9" s="762" t="s">
        <v>1385</v>
      </c>
    </row>
    <row r="10" spans="1:15" ht="120.95" customHeight="1">
      <c r="A10" s="574" t="s">
        <v>6</v>
      </c>
      <c r="B10" s="574" t="s">
        <v>7</v>
      </c>
      <c r="C10" s="574" t="s">
        <v>8</v>
      </c>
      <c r="D10" s="574" t="s">
        <v>159</v>
      </c>
      <c r="E10" s="575" t="s">
        <v>160</v>
      </c>
      <c r="F10" s="574" t="s">
        <v>161</v>
      </c>
      <c r="G10" s="576" t="s">
        <v>12</v>
      </c>
      <c r="H10" s="575" t="s">
        <v>13</v>
      </c>
      <c r="I10" s="760"/>
      <c r="J10" s="760"/>
      <c r="K10" s="760"/>
      <c r="L10" s="760"/>
      <c r="M10" s="760"/>
      <c r="N10" s="762"/>
      <c r="O10" s="762"/>
    </row>
    <row r="11" spans="1:15" ht="31.5">
      <c r="A11" s="332" t="s">
        <v>14</v>
      </c>
      <c r="B11" s="332" t="s">
        <v>15</v>
      </c>
      <c r="C11" s="332" t="s">
        <v>16</v>
      </c>
      <c r="D11" s="332" t="s">
        <v>16</v>
      </c>
      <c r="E11" s="332" t="s">
        <v>14</v>
      </c>
      <c r="F11" s="332" t="s">
        <v>16</v>
      </c>
      <c r="G11" s="333" t="s">
        <v>17</v>
      </c>
      <c r="H11" s="333" t="s">
        <v>14</v>
      </c>
      <c r="I11" s="334" t="s">
        <v>1383</v>
      </c>
      <c r="J11" s="335">
        <f>J12+J14+J16+J20+J24+J31+J34+J36+J42</f>
        <v>224009926</v>
      </c>
      <c r="K11" s="335">
        <f t="shared" ref="K11" si="0">K12+K14+K16+K20+K24+K31+K34+K36+K42</f>
        <v>0</v>
      </c>
      <c r="L11" s="335">
        <f t="shared" ref="L11:L12" si="1">SUM(J11:K11)</f>
        <v>224009926</v>
      </c>
      <c r="M11" s="335">
        <f>M12+M14+M16+M20+M24+M31+M34+M36+M42</f>
        <v>230214159</v>
      </c>
      <c r="N11" s="335">
        <f t="shared" ref="N11" si="2">N12+N14+N16+N20+N24+N31+N34+N36+N42</f>
        <v>0</v>
      </c>
      <c r="O11" s="335">
        <f t="shared" ref="O11:O12" si="3">SUM(M11:N11)</f>
        <v>230214159</v>
      </c>
    </row>
    <row r="12" spans="1:15" ht="20.25" customHeight="1">
      <c r="A12" s="332" t="s">
        <v>14</v>
      </c>
      <c r="B12" s="332" t="s">
        <v>15</v>
      </c>
      <c r="C12" s="332" t="s">
        <v>18</v>
      </c>
      <c r="D12" s="332" t="s">
        <v>16</v>
      </c>
      <c r="E12" s="332" t="s">
        <v>14</v>
      </c>
      <c r="F12" s="332" t="s">
        <v>16</v>
      </c>
      <c r="G12" s="333" t="s">
        <v>17</v>
      </c>
      <c r="H12" s="333" t="s">
        <v>14</v>
      </c>
      <c r="I12" s="334" t="s">
        <v>19</v>
      </c>
      <c r="J12" s="335">
        <f>J13</f>
        <v>127274000</v>
      </c>
      <c r="K12" s="335">
        <f t="shared" ref="K12" si="4">K13</f>
        <v>0</v>
      </c>
      <c r="L12" s="335">
        <f t="shared" si="1"/>
        <v>127274000</v>
      </c>
      <c r="M12" s="335">
        <f>M13</f>
        <v>137202000</v>
      </c>
      <c r="N12" s="335">
        <f t="shared" ref="N12" si="5">N13</f>
        <v>0</v>
      </c>
      <c r="O12" s="335">
        <f t="shared" si="3"/>
        <v>137202000</v>
      </c>
    </row>
    <row r="13" spans="1:15" ht="21" customHeight="1">
      <c r="A13" s="336" t="s">
        <v>20</v>
      </c>
      <c r="B13" s="336" t="s">
        <v>15</v>
      </c>
      <c r="C13" s="336" t="s">
        <v>18</v>
      </c>
      <c r="D13" s="336" t="s">
        <v>21</v>
      </c>
      <c r="E13" s="336" t="s">
        <v>14</v>
      </c>
      <c r="F13" s="336" t="s">
        <v>18</v>
      </c>
      <c r="G13" s="337" t="s">
        <v>17</v>
      </c>
      <c r="H13" s="337" t="s">
        <v>22</v>
      </c>
      <c r="I13" s="325" t="s">
        <v>23</v>
      </c>
      <c r="J13" s="338">
        <v>127274000</v>
      </c>
      <c r="K13" s="338"/>
      <c r="L13" s="338">
        <f>SUM(J13:K13)</f>
        <v>127274000</v>
      </c>
      <c r="M13" s="338">
        <v>137202000</v>
      </c>
      <c r="N13" s="338"/>
      <c r="O13" s="338">
        <f>SUM(M13:N13)</f>
        <v>137202000</v>
      </c>
    </row>
    <row r="14" spans="1:15" ht="64.5" customHeight="1">
      <c r="A14" s="332" t="s">
        <v>14</v>
      </c>
      <c r="B14" s="332" t="s">
        <v>15</v>
      </c>
      <c r="C14" s="332" t="s">
        <v>24</v>
      </c>
      <c r="D14" s="332" t="s">
        <v>16</v>
      </c>
      <c r="E14" s="332" t="s">
        <v>14</v>
      </c>
      <c r="F14" s="332" t="s">
        <v>16</v>
      </c>
      <c r="G14" s="333" t="s">
        <v>17</v>
      </c>
      <c r="H14" s="333" t="s">
        <v>14</v>
      </c>
      <c r="I14" s="334" t="s">
        <v>25</v>
      </c>
      <c r="J14" s="335">
        <f>J15</f>
        <v>8507000</v>
      </c>
      <c r="K14" s="335">
        <f t="shared" ref="K14" si="6">K15</f>
        <v>0</v>
      </c>
      <c r="L14" s="338">
        <f t="shared" ref="L14:L52" si="7">SUM(J14:K14)</f>
        <v>8507000</v>
      </c>
      <c r="M14" s="335">
        <f>M15</f>
        <v>8507000</v>
      </c>
      <c r="N14" s="335">
        <f t="shared" ref="N14" si="8">N15</f>
        <v>0</v>
      </c>
      <c r="O14" s="338">
        <f t="shared" ref="O14:O78" si="9">SUM(M14:N14)</f>
        <v>8507000</v>
      </c>
    </row>
    <row r="15" spans="1:15" ht="47.25">
      <c r="A15" s="336" t="s">
        <v>26</v>
      </c>
      <c r="B15" s="336" t="s">
        <v>15</v>
      </c>
      <c r="C15" s="336" t="s">
        <v>24</v>
      </c>
      <c r="D15" s="336" t="s">
        <v>21</v>
      </c>
      <c r="E15" s="336" t="s">
        <v>14</v>
      </c>
      <c r="F15" s="336" t="s">
        <v>18</v>
      </c>
      <c r="G15" s="337" t="s">
        <v>17</v>
      </c>
      <c r="H15" s="337" t="s">
        <v>22</v>
      </c>
      <c r="I15" s="325" t="s">
        <v>27</v>
      </c>
      <c r="J15" s="338">
        <v>8507000</v>
      </c>
      <c r="K15" s="338"/>
      <c r="L15" s="338">
        <f t="shared" si="7"/>
        <v>8507000</v>
      </c>
      <c r="M15" s="338">
        <v>8507000</v>
      </c>
      <c r="N15" s="338"/>
      <c r="O15" s="338">
        <f t="shared" si="9"/>
        <v>8507000</v>
      </c>
    </row>
    <row r="16" spans="1:15" ht="15.75">
      <c r="A16" s="332" t="s">
        <v>14</v>
      </c>
      <c r="B16" s="332" t="s">
        <v>15</v>
      </c>
      <c r="C16" s="332" t="s">
        <v>28</v>
      </c>
      <c r="D16" s="332" t="s">
        <v>16</v>
      </c>
      <c r="E16" s="332" t="s">
        <v>14</v>
      </c>
      <c r="F16" s="332" t="s">
        <v>16</v>
      </c>
      <c r="G16" s="333" t="s">
        <v>17</v>
      </c>
      <c r="H16" s="333" t="s">
        <v>14</v>
      </c>
      <c r="I16" s="334" t="s">
        <v>29</v>
      </c>
      <c r="J16" s="335">
        <f>J17+J18+J19</f>
        <v>3572710</v>
      </c>
      <c r="K16" s="335">
        <f t="shared" ref="K16" si="10">K17+K18+K19</f>
        <v>0</v>
      </c>
      <c r="L16" s="335">
        <f t="shared" si="7"/>
        <v>3572710</v>
      </c>
      <c r="M16" s="335">
        <f>M17+M18+M19</f>
        <v>629732</v>
      </c>
      <c r="N16" s="335">
        <f t="shared" ref="N16" si="11">N17+N18+N19</f>
        <v>0</v>
      </c>
      <c r="O16" s="335">
        <f t="shared" si="9"/>
        <v>629732</v>
      </c>
    </row>
    <row r="17" spans="1:15" ht="41.25" customHeight="1">
      <c r="A17" s="336" t="s">
        <v>20</v>
      </c>
      <c r="B17" s="336" t="s">
        <v>15</v>
      </c>
      <c r="C17" s="336" t="s">
        <v>28</v>
      </c>
      <c r="D17" s="336" t="s">
        <v>21</v>
      </c>
      <c r="E17" s="336" t="s">
        <v>14</v>
      </c>
      <c r="F17" s="336" t="s">
        <v>21</v>
      </c>
      <c r="G17" s="337" t="s">
        <v>17</v>
      </c>
      <c r="H17" s="337" t="s">
        <v>22</v>
      </c>
      <c r="I17" s="325" t="s">
        <v>30</v>
      </c>
      <c r="J17" s="338">
        <v>2950000</v>
      </c>
      <c r="K17" s="338"/>
      <c r="L17" s="338"/>
      <c r="M17" s="338">
        <v>0</v>
      </c>
      <c r="N17" s="338"/>
      <c r="O17" s="338">
        <f t="shared" si="9"/>
        <v>0</v>
      </c>
    </row>
    <row r="18" spans="1:15" ht="32.25" customHeight="1">
      <c r="A18" s="336" t="s">
        <v>20</v>
      </c>
      <c r="B18" s="336" t="s">
        <v>15</v>
      </c>
      <c r="C18" s="336" t="s">
        <v>28</v>
      </c>
      <c r="D18" s="336" t="s">
        <v>24</v>
      </c>
      <c r="E18" s="336" t="s">
        <v>14</v>
      </c>
      <c r="F18" s="336" t="s">
        <v>18</v>
      </c>
      <c r="G18" s="337" t="s">
        <v>17</v>
      </c>
      <c r="H18" s="337" t="s">
        <v>22</v>
      </c>
      <c r="I18" s="325" t="s">
        <v>31</v>
      </c>
      <c r="J18" s="338">
        <v>170500</v>
      </c>
      <c r="K18" s="338"/>
      <c r="L18" s="338"/>
      <c r="M18" s="338">
        <v>173000</v>
      </c>
      <c r="N18" s="338"/>
      <c r="O18" s="338">
        <f t="shared" si="9"/>
        <v>173000</v>
      </c>
    </row>
    <row r="19" spans="1:15" ht="47.25">
      <c r="A19" s="336" t="s">
        <v>20</v>
      </c>
      <c r="B19" s="336" t="s">
        <v>15</v>
      </c>
      <c r="C19" s="336" t="s">
        <v>28</v>
      </c>
      <c r="D19" s="336" t="s">
        <v>32</v>
      </c>
      <c r="E19" s="336" t="s">
        <v>14</v>
      </c>
      <c r="F19" s="336" t="s">
        <v>21</v>
      </c>
      <c r="G19" s="337" t="s">
        <v>17</v>
      </c>
      <c r="H19" s="337" t="s">
        <v>22</v>
      </c>
      <c r="I19" s="325" t="s">
        <v>33</v>
      </c>
      <c r="J19" s="338">
        <v>452210</v>
      </c>
      <c r="K19" s="338"/>
      <c r="L19" s="338"/>
      <c r="M19" s="338">
        <v>456732</v>
      </c>
      <c r="N19" s="338"/>
      <c r="O19" s="338">
        <f t="shared" si="9"/>
        <v>456732</v>
      </c>
    </row>
    <row r="20" spans="1:15" ht="19.5" customHeight="1">
      <c r="A20" s="332" t="s">
        <v>14</v>
      </c>
      <c r="B20" s="332" t="s">
        <v>15</v>
      </c>
      <c r="C20" s="332" t="s">
        <v>34</v>
      </c>
      <c r="D20" s="332" t="s">
        <v>16</v>
      </c>
      <c r="E20" s="332" t="s">
        <v>14</v>
      </c>
      <c r="F20" s="332" t="s">
        <v>16</v>
      </c>
      <c r="G20" s="333" t="s">
        <v>17</v>
      </c>
      <c r="H20" s="333" t="s">
        <v>14</v>
      </c>
      <c r="I20" s="334" t="s">
        <v>35</v>
      </c>
      <c r="J20" s="335">
        <f>J21+J22</f>
        <v>6740760</v>
      </c>
      <c r="K20" s="335">
        <f t="shared" ref="K20" si="12">K21+K22</f>
        <v>0</v>
      </c>
      <c r="L20" s="335">
        <f t="shared" si="7"/>
        <v>6740760</v>
      </c>
      <c r="M20" s="335">
        <f>M21+M22</f>
        <v>7027410</v>
      </c>
      <c r="N20" s="335">
        <f t="shared" ref="N20" si="13">N21+N22</f>
        <v>0</v>
      </c>
      <c r="O20" s="335">
        <f t="shared" si="9"/>
        <v>7027410</v>
      </c>
    </row>
    <row r="21" spans="1:15" ht="48.6" customHeight="1">
      <c r="A21" s="336" t="s">
        <v>20</v>
      </c>
      <c r="B21" s="336" t="s">
        <v>15</v>
      </c>
      <c r="C21" s="336" t="s">
        <v>34</v>
      </c>
      <c r="D21" s="336" t="s">
        <v>24</v>
      </c>
      <c r="E21" s="336" t="s">
        <v>14</v>
      </c>
      <c r="F21" s="336" t="s">
        <v>18</v>
      </c>
      <c r="G21" s="337" t="s">
        <v>17</v>
      </c>
      <c r="H21" s="337" t="s">
        <v>22</v>
      </c>
      <c r="I21" s="325" t="s">
        <v>36</v>
      </c>
      <c r="J21" s="338">
        <v>6729760</v>
      </c>
      <c r="K21" s="338"/>
      <c r="L21" s="338"/>
      <c r="M21" s="338">
        <v>7012410</v>
      </c>
      <c r="N21" s="338"/>
      <c r="O21" s="338">
        <f t="shared" si="9"/>
        <v>7012410</v>
      </c>
    </row>
    <row r="22" spans="1:15" ht="71.25" customHeight="1">
      <c r="A22" s="336" t="s">
        <v>1302</v>
      </c>
      <c r="B22" s="336" t="s">
        <v>15</v>
      </c>
      <c r="C22" s="336" t="s">
        <v>34</v>
      </c>
      <c r="D22" s="336" t="s">
        <v>38</v>
      </c>
      <c r="E22" s="336" t="s">
        <v>14</v>
      </c>
      <c r="F22" s="336" t="s">
        <v>18</v>
      </c>
      <c r="G22" s="337" t="s">
        <v>17</v>
      </c>
      <c r="H22" s="337" t="s">
        <v>22</v>
      </c>
      <c r="I22" s="325" t="s">
        <v>39</v>
      </c>
      <c r="J22" s="338">
        <v>11000</v>
      </c>
      <c r="K22" s="338"/>
      <c r="L22" s="338"/>
      <c r="M22" s="338">
        <v>15000</v>
      </c>
      <c r="N22" s="338"/>
      <c r="O22" s="338">
        <f t="shared" si="9"/>
        <v>15000</v>
      </c>
    </row>
    <row r="23" spans="1:15" ht="47.25" hidden="1" customHeight="1">
      <c r="A23" s="332" t="s">
        <v>20</v>
      </c>
      <c r="B23" s="332" t="s">
        <v>15</v>
      </c>
      <c r="C23" s="332" t="s">
        <v>40</v>
      </c>
      <c r="D23" s="332"/>
      <c r="E23" s="332" t="s">
        <v>41</v>
      </c>
      <c r="F23" s="332" t="s">
        <v>16</v>
      </c>
      <c r="G23" s="333" t="s">
        <v>17</v>
      </c>
      <c r="H23" s="333" t="s">
        <v>14</v>
      </c>
      <c r="I23" s="334" t="s">
        <v>42</v>
      </c>
      <c r="J23" s="335">
        <v>0</v>
      </c>
      <c r="K23" s="335">
        <v>0</v>
      </c>
      <c r="L23" s="338">
        <f t="shared" si="7"/>
        <v>0</v>
      </c>
      <c r="M23" s="335">
        <v>0</v>
      </c>
      <c r="N23" s="335">
        <v>0</v>
      </c>
      <c r="O23" s="338">
        <f t="shared" si="9"/>
        <v>0</v>
      </c>
    </row>
    <row r="24" spans="1:15" ht="68.25" customHeight="1">
      <c r="A24" s="332" t="s">
        <v>14</v>
      </c>
      <c r="B24" s="332" t="s">
        <v>15</v>
      </c>
      <c r="C24" s="332" t="s">
        <v>43</v>
      </c>
      <c r="D24" s="332" t="s">
        <v>16</v>
      </c>
      <c r="E24" s="332" t="s">
        <v>14</v>
      </c>
      <c r="F24" s="332" t="s">
        <v>16</v>
      </c>
      <c r="G24" s="333" t="s">
        <v>17</v>
      </c>
      <c r="H24" s="333" t="s">
        <v>14</v>
      </c>
      <c r="I24" s="334" t="s">
        <v>44</v>
      </c>
      <c r="J24" s="339">
        <f>J25+J27</f>
        <v>9050000</v>
      </c>
      <c r="K24" s="339">
        <f t="shared" ref="K24" si="14">K25+K27</f>
        <v>0</v>
      </c>
      <c r="L24" s="335">
        <f t="shared" si="7"/>
        <v>9050000</v>
      </c>
      <c r="M24" s="339">
        <f>M25+M27</f>
        <v>9050000</v>
      </c>
      <c r="N24" s="339">
        <f t="shared" ref="N24" si="15">N25+N27</f>
        <v>0</v>
      </c>
      <c r="O24" s="335">
        <f t="shared" si="9"/>
        <v>9050000</v>
      </c>
    </row>
    <row r="25" spans="1:15" ht="143.44999999999999" customHeight="1">
      <c r="A25" s="340" t="s">
        <v>45</v>
      </c>
      <c r="B25" s="340" t="s">
        <v>15</v>
      </c>
      <c r="C25" s="340" t="s">
        <v>43</v>
      </c>
      <c r="D25" s="340" t="s">
        <v>18</v>
      </c>
      <c r="E25" s="340" t="s">
        <v>14</v>
      </c>
      <c r="F25" s="340" t="s">
        <v>16</v>
      </c>
      <c r="G25" s="341" t="s">
        <v>17</v>
      </c>
      <c r="H25" s="341" t="s">
        <v>46</v>
      </c>
      <c r="I25" s="342" t="s">
        <v>47</v>
      </c>
      <c r="J25" s="343">
        <f>J26</f>
        <v>100000</v>
      </c>
      <c r="K25" s="343"/>
      <c r="L25" s="344">
        <f t="shared" si="7"/>
        <v>100000</v>
      </c>
      <c r="M25" s="343">
        <f>M26</f>
        <v>100000</v>
      </c>
      <c r="N25" s="343"/>
      <c r="O25" s="344">
        <f t="shared" si="9"/>
        <v>100000</v>
      </c>
    </row>
    <row r="26" spans="1:15" ht="127.9" customHeight="1">
      <c r="A26" s="336" t="s">
        <v>45</v>
      </c>
      <c r="B26" s="336" t="s">
        <v>15</v>
      </c>
      <c r="C26" s="336" t="s">
        <v>43</v>
      </c>
      <c r="D26" s="336" t="s">
        <v>18</v>
      </c>
      <c r="E26" s="336" t="s">
        <v>48</v>
      </c>
      <c r="F26" s="336" t="s">
        <v>28</v>
      </c>
      <c r="G26" s="337" t="s">
        <v>17</v>
      </c>
      <c r="H26" s="337" t="s">
        <v>46</v>
      </c>
      <c r="I26" s="325" t="s">
        <v>162</v>
      </c>
      <c r="J26" s="338">
        <v>100000</v>
      </c>
      <c r="K26" s="338"/>
      <c r="L26" s="338"/>
      <c r="M26" s="338">
        <v>100000</v>
      </c>
      <c r="N26" s="338"/>
      <c r="O26" s="338">
        <f t="shared" si="9"/>
        <v>100000</v>
      </c>
    </row>
    <row r="27" spans="1:15" ht="160.5" customHeight="1">
      <c r="A27" s="340" t="s">
        <v>14</v>
      </c>
      <c r="B27" s="340" t="s">
        <v>15</v>
      </c>
      <c r="C27" s="340" t="s">
        <v>43</v>
      </c>
      <c r="D27" s="340" t="s">
        <v>28</v>
      </c>
      <c r="E27" s="340" t="s">
        <v>14</v>
      </c>
      <c r="F27" s="340" t="s">
        <v>16</v>
      </c>
      <c r="G27" s="341" t="s">
        <v>17</v>
      </c>
      <c r="H27" s="341" t="s">
        <v>46</v>
      </c>
      <c r="I27" s="342" t="s">
        <v>50</v>
      </c>
      <c r="J27" s="344">
        <f>J28+J29+J30</f>
        <v>8950000</v>
      </c>
      <c r="K27" s="344"/>
      <c r="L27" s="338">
        <f t="shared" si="7"/>
        <v>8950000</v>
      </c>
      <c r="M27" s="344">
        <f>M28+M29+M30</f>
        <v>8950000</v>
      </c>
      <c r="N27" s="344"/>
      <c r="O27" s="338">
        <f t="shared" si="9"/>
        <v>8950000</v>
      </c>
    </row>
    <row r="28" spans="1:15" ht="112.15" customHeight="1">
      <c r="A28" s="336" t="s">
        <v>45</v>
      </c>
      <c r="B28" s="336" t="s">
        <v>15</v>
      </c>
      <c r="C28" s="336" t="s">
        <v>43</v>
      </c>
      <c r="D28" s="336" t="s">
        <v>28</v>
      </c>
      <c r="E28" s="336" t="s">
        <v>71</v>
      </c>
      <c r="F28" s="336" t="s">
        <v>28</v>
      </c>
      <c r="G28" s="337" t="s">
        <v>17</v>
      </c>
      <c r="H28" s="337" t="s">
        <v>46</v>
      </c>
      <c r="I28" s="325" t="s">
        <v>52</v>
      </c>
      <c r="J28" s="338">
        <v>3200000</v>
      </c>
      <c r="K28" s="338"/>
      <c r="L28" s="338"/>
      <c r="M28" s="338">
        <v>3200000</v>
      </c>
      <c r="N28" s="344"/>
      <c r="O28" s="338"/>
    </row>
    <row r="29" spans="1:15" ht="132" customHeight="1">
      <c r="A29" s="336" t="s">
        <v>45</v>
      </c>
      <c r="B29" s="336" t="s">
        <v>15</v>
      </c>
      <c r="C29" s="336" t="s">
        <v>43</v>
      </c>
      <c r="D29" s="336" t="s">
        <v>28</v>
      </c>
      <c r="E29" s="336" t="s">
        <v>51</v>
      </c>
      <c r="F29" s="336" t="s">
        <v>16</v>
      </c>
      <c r="G29" s="337" t="s">
        <v>17</v>
      </c>
      <c r="H29" s="337" t="s">
        <v>46</v>
      </c>
      <c r="I29" s="325" t="s">
        <v>52</v>
      </c>
      <c r="J29" s="338">
        <v>3250000</v>
      </c>
      <c r="K29" s="338"/>
      <c r="L29" s="338"/>
      <c r="M29" s="338">
        <v>3250000</v>
      </c>
      <c r="N29" s="338"/>
      <c r="O29" s="338">
        <f t="shared" si="9"/>
        <v>3250000</v>
      </c>
    </row>
    <row r="30" spans="1:15" ht="71.25" customHeight="1">
      <c r="A30" s="336" t="s">
        <v>45</v>
      </c>
      <c r="B30" s="336" t="s">
        <v>15</v>
      </c>
      <c r="C30" s="336" t="s">
        <v>43</v>
      </c>
      <c r="D30" s="336" t="s">
        <v>28</v>
      </c>
      <c r="E30" s="336" t="s">
        <v>53</v>
      </c>
      <c r="F30" s="336" t="s">
        <v>28</v>
      </c>
      <c r="G30" s="337" t="s">
        <v>17</v>
      </c>
      <c r="H30" s="337" t="s">
        <v>46</v>
      </c>
      <c r="I30" s="325" t="s">
        <v>54</v>
      </c>
      <c r="J30" s="338">
        <v>2500000</v>
      </c>
      <c r="K30" s="338"/>
      <c r="L30" s="338"/>
      <c r="M30" s="338">
        <v>2500000</v>
      </c>
      <c r="N30" s="338"/>
      <c r="O30" s="338">
        <f t="shared" si="9"/>
        <v>2500000</v>
      </c>
    </row>
    <row r="31" spans="1:15" ht="33.75" customHeight="1">
      <c r="A31" s="332" t="s">
        <v>14</v>
      </c>
      <c r="B31" s="332" t="s">
        <v>15</v>
      </c>
      <c r="C31" s="332" t="s">
        <v>55</v>
      </c>
      <c r="D31" s="332" t="s">
        <v>16</v>
      </c>
      <c r="E31" s="332" t="s">
        <v>14</v>
      </c>
      <c r="F31" s="332" t="s">
        <v>16</v>
      </c>
      <c r="G31" s="333" t="s">
        <v>17</v>
      </c>
      <c r="H31" s="333" t="s">
        <v>14</v>
      </c>
      <c r="I31" s="334" t="s">
        <v>56</v>
      </c>
      <c r="J31" s="339">
        <f>J32+J33</f>
        <v>1899956</v>
      </c>
      <c r="K31" s="339">
        <f t="shared" ref="K31" si="16">K32+K33</f>
        <v>0</v>
      </c>
      <c r="L31" s="335">
        <f t="shared" si="7"/>
        <v>1899956</v>
      </c>
      <c r="M31" s="339">
        <f>M32+M33</f>
        <v>1612517</v>
      </c>
      <c r="N31" s="339">
        <f t="shared" ref="N31" si="17">N32+N33</f>
        <v>0</v>
      </c>
      <c r="O31" s="335">
        <f t="shared" si="9"/>
        <v>1612517</v>
      </c>
    </row>
    <row r="32" spans="1:15" ht="43.15" customHeight="1">
      <c r="A32" s="336" t="s">
        <v>163</v>
      </c>
      <c r="B32" s="336" t="s">
        <v>15</v>
      </c>
      <c r="C32" s="336" t="s">
        <v>55</v>
      </c>
      <c r="D32" s="336" t="s">
        <v>18</v>
      </c>
      <c r="E32" s="336" t="s">
        <v>14</v>
      </c>
      <c r="F32" s="336" t="s">
        <v>18</v>
      </c>
      <c r="G32" s="337" t="s">
        <v>17</v>
      </c>
      <c r="H32" s="337" t="s">
        <v>46</v>
      </c>
      <c r="I32" s="325" t="s">
        <v>57</v>
      </c>
      <c r="J32" s="338">
        <v>1899956</v>
      </c>
      <c r="K32" s="338"/>
      <c r="L32" s="338"/>
      <c r="M32" s="338">
        <v>1612517</v>
      </c>
      <c r="N32" s="338"/>
      <c r="O32" s="338">
        <f t="shared" si="9"/>
        <v>1612517</v>
      </c>
    </row>
    <row r="33" spans="1:15" ht="0.75" customHeight="1">
      <c r="A33" s="336" t="s">
        <v>20</v>
      </c>
      <c r="B33" s="336" t="s">
        <v>15</v>
      </c>
      <c r="C33" s="336" t="s">
        <v>55</v>
      </c>
      <c r="D33" s="336"/>
      <c r="E33" s="336" t="s">
        <v>58</v>
      </c>
      <c r="F33" s="336" t="s">
        <v>18</v>
      </c>
      <c r="G33" s="337" t="s">
        <v>17</v>
      </c>
      <c r="H33" s="337" t="s">
        <v>46</v>
      </c>
      <c r="I33" s="325" t="s">
        <v>59</v>
      </c>
      <c r="J33" s="338">
        <v>0</v>
      </c>
      <c r="K33" s="338">
        <v>0</v>
      </c>
      <c r="L33" s="338">
        <f t="shared" si="7"/>
        <v>0</v>
      </c>
      <c r="M33" s="338">
        <v>0</v>
      </c>
      <c r="N33" s="338">
        <v>0</v>
      </c>
      <c r="O33" s="338">
        <f t="shared" si="9"/>
        <v>0</v>
      </c>
    </row>
    <row r="34" spans="1:15" ht="63.75" customHeight="1">
      <c r="A34" s="332" t="s">
        <v>14</v>
      </c>
      <c r="B34" s="332" t="s">
        <v>15</v>
      </c>
      <c r="C34" s="332" t="s">
        <v>60</v>
      </c>
      <c r="D34" s="332" t="s">
        <v>16</v>
      </c>
      <c r="E34" s="332" t="s">
        <v>14</v>
      </c>
      <c r="F34" s="332" t="s">
        <v>16</v>
      </c>
      <c r="G34" s="333" t="s">
        <v>17</v>
      </c>
      <c r="H34" s="333" t="s">
        <v>61</v>
      </c>
      <c r="I34" s="334" t="s">
        <v>62</v>
      </c>
      <c r="J34" s="335">
        <f>J35</f>
        <v>61575500</v>
      </c>
      <c r="K34" s="335">
        <f t="shared" ref="K34" si="18">K35</f>
        <v>0</v>
      </c>
      <c r="L34" s="335">
        <f t="shared" si="7"/>
        <v>61575500</v>
      </c>
      <c r="M34" s="335">
        <f>M35</f>
        <v>61585500</v>
      </c>
      <c r="N34" s="335">
        <f t="shared" ref="N34" si="19">N35</f>
        <v>0</v>
      </c>
      <c r="O34" s="335">
        <f t="shared" si="9"/>
        <v>61585500</v>
      </c>
    </row>
    <row r="35" spans="1:15" ht="56.45" customHeight="1">
      <c r="A35" s="336" t="s">
        <v>14</v>
      </c>
      <c r="B35" s="336" t="s">
        <v>15</v>
      </c>
      <c r="C35" s="336" t="s">
        <v>60</v>
      </c>
      <c r="D35" s="336" t="s">
        <v>18</v>
      </c>
      <c r="E35" s="336" t="s">
        <v>63</v>
      </c>
      <c r="F35" s="336" t="s">
        <v>28</v>
      </c>
      <c r="G35" s="337" t="s">
        <v>17</v>
      </c>
      <c r="H35" s="337" t="s">
        <v>61</v>
      </c>
      <c r="I35" s="325" t="s">
        <v>64</v>
      </c>
      <c r="J35" s="338">
        <v>61575500</v>
      </c>
      <c r="K35" s="338"/>
      <c r="L35" s="338"/>
      <c r="M35" s="338">
        <v>61585500</v>
      </c>
      <c r="N35" s="338"/>
      <c r="O35" s="338">
        <f t="shared" si="9"/>
        <v>61585500</v>
      </c>
    </row>
    <row r="36" spans="1:15" ht="37.9" customHeight="1">
      <c r="A36" s="332" t="s">
        <v>14</v>
      </c>
      <c r="B36" s="332" t="s">
        <v>15</v>
      </c>
      <c r="C36" s="332" t="s">
        <v>65</v>
      </c>
      <c r="D36" s="332" t="s">
        <v>16</v>
      </c>
      <c r="E36" s="332" t="s">
        <v>14</v>
      </c>
      <c r="F36" s="332" t="s">
        <v>16</v>
      </c>
      <c r="G36" s="333" t="s">
        <v>17</v>
      </c>
      <c r="H36" s="333" t="s">
        <v>14</v>
      </c>
      <c r="I36" s="334" t="s">
        <v>66</v>
      </c>
      <c r="J36" s="339">
        <f>J37+J38</f>
        <v>4750000</v>
      </c>
      <c r="K36" s="339">
        <f t="shared" ref="K36" si="20">K37+K38</f>
        <v>0</v>
      </c>
      <c r="L36" s="335">
        <f t="shared" si="7"/>
        <v>4750000</v>
      </c>
      <c r="M36" s="339">
        <f>M37+M38</f>
        <v>3950000</v>
      </c>
      <c r="N36" s="339">
        <f t="shared" ref="N36" si="21">N37+N38</f>
        <v>0</v>
      </c>
      <c r="O36" s="335">
        <f t="shared" si="9"/>
        <v>3950000</v>
      </c>
    </row>
    <row r="37" spans="1:15" ht="127.9" customHeight="1">
      <c r="A37" s="336" t="s">
        <v>14</v>
      </c>
      <c r="B37" s="336" t="s">
        <v>15</v>
      </c>
      <c r="C37" s="336" t="s">
        <v>65</v>
      </c>
      <c r="D37" s="336" t="s">
        <v>21</v>
      </c>
      <c r="E37" s="336" t="s">
        <v>14</v>
      </c>
      <c r="F37" s="336" t="s">
        <v>16</v>
      </c>
      <c r="G37" s="337" t="s">
        <v>17</v>
      </c>
      <c r="H37" s="337" t="s">
        <v>14</v>
      </c>
      <c r="I37" s="325" t="s">
        <v>67</v>
      </c>
      <c r="J37" s="338">
        <v>2500000</v>
      </c>
      <c r="K37" s="338"/>
      <c r="L37" s="338"/>
      <c r="M37" s="338">
        <v>2000000</v>
      </c>
      <c r="N37" s="338"/>
      <c r="O37" s="338">
        <f t="shared" si="9"/>
        <v>2000000</v>
      </c>
    </row>
    <row r="38" spans="1:15" ht="66.75" customHeight="1">
      <c r="A38" s="336" t="s">
        <v>45</v>
      </c>
      <c r="B38" s="336" t="s">
        <v>15</v>
      </c>
      <c r="C38" s="336" t="s">
        <v>65</v>
      </c>
      <c r="D38" s="336" t="s">
        <v>68</v>
      </c>
      <c r="E38" s="336" t="s">
        <v>14</v>
      </c>
      <c r="F38" s="336" t="s">
        <v>16</v>
      </c>
      <c r="G38" s="337" t="s">
        <v>17</v>
      </c>
      <c r="H38" s="337" t="s">
        <v>69</v>
      </c>
      <c r="I38" s="325" t="s">
        <v>164</v>
      </c>
      <c r="J38" s="345">
        <f>J39+J40+J41</f>
        <v>2250000</v>
      </c>
      <c r="K38" s="345"/>
      <c r="L38" s="338">
        <f t="shared" si="7"/>
        <v>2250000</v>
      </c>
      <c r="M38" s="345">
        <f>M39+M40+M41</f>
        <v>1950000</v>
      </c>
      <c r="N38" s="345"/>
      <c r="O38" s="338">
        <f t="shared" si="9"/>
        <v>1950000</v>
      </c>
    </row>
    <row r="39" spans="1:15" ht="112.9" customHeight="1">
      <c r="A39" s="336" t="s">
        <v>45</v>
      </c>
      <c r="B39" s="336" t="s">
        <v>15</v>
      </c>
      <c r="C39" s="336" t="s">
        <v>65</v>
      </c>
      <c r="D39" s="336" t="s">
        <v>68</v>
      </c>
      <c r="E39" s="336" t="s">
        <v>71</v>
      </c>
      <c r="F39" s="336" t="s">
        <v>28</v>
      </c>
      <c r="G39" s="337" t="s">
        <v>17</v>
      </c>
      <c r="H39" s="337" t="s">
        <v>69</v>
      </c>
      <c r="I39" s="325" t="s">
        <v>1249</v>
      </c>
      <c r="J39" s="345">
        <v>700000</v>
      </c>
      <c r="K39" s="345"/>
      <c r="L39" s="338"/>
      <c r="M39" s="345">
        <v>700000</v>
      </c>
      <c r="N39" s="345"/>
      <c r="O39" s="338">
        <f t="shared" si="9"/>
        <v>700000</v>
      </c>
    </row>
    <row r="40" spans="1:15" ht="81" customHeight="1">
      <c r="A40" s="336" t="s">
        <v>45</v>
      </c>
      <c r="B40" s="336" t="s">
        <v>15</v>
      </c>
      <c r="C40" s="336" t="s">
        <v>65</v>
      </c>
      <c r="D40" s="336" t="s">
        <v>68</v>
      </c>
      <c r="E40" s="336" t="s">
        <v>71</v>
      </c>
      <c r="F40" s="336" t="s">
        <v>60</v>
      </c>
      <c r="G40" s="337" t="s">
        <v>17</v>
      </c>
      <c r="H40" s="337" t="s">
        <v>69</v>
      </c>
      <c r="I40" s="325" t="s">
        <v>73</v>
      </c>
      <c r="J40" s="338">
        <v>250000</v>
      </c>
      <c r="K40" s="338"/>
      <c r="L40" s="338"/>
      <c r="M40" s="338">
        <v>250000</v>
      </c>
      <c r="N40" s="338">
        <v>0</v>
      </c>
      <c r="O40" s="338">
        <f t="shared" si="9"/>
        <v>250000</v>
      </c>
    </row>
    <row r="41" spans="1:15" ht="112.9" customHeight="1">
      <c r="A41" s="336" t="s">
        <v>45</v>
      </c>
      <c r="B41" s="336" t="s">
        <v>15</v>
      </c>
      <c r="C41" s="336" t="s">
        <v>65</v>
      </c>
      <c r="D41" s="336" t="s">
        <v>68</v>
      </c>
      <c r="E41" s="336" t="s">
        <v>74</v>
      </c>
      <c r="F41" s="336" t="s">
        <v>28</v>
      </c>
      <c r="G41" s="337" t="s">
        <v>17</v>
      </c>
      <c r="H41" s="337" t="s">
        <v>69</v>
      </c>
      <c r="I41" s="325" t="s">
        <v>165</v>
      </c>
      <c r="J41" s="338">
        <v>1300000</v>
      </c>
      <c r="K41" s="338"/>
      <c r="L41" s="338"/>
      <c r="M41" s="338">
        <v>1000000</v>
      </c>
      <c r="N41" s="338">
        <v>0</v>
      </c>
      <c r="O41" s="338">
        <f t="shared" si="9"/>
        <v>1000000</v>
      </c>
    </row>
    <row r="42" spans="1:15" ht="30" customHeight="1">
      <c r="A42" s="332" t="s">
        <v>14</v>
      </c>
      <c r="B42" s="332" t="s">
        <v>15</v>
      </c>
      <c r="C42" s="332" t="s">
        <v>76</v>
      </c>
      <c r="D42" s="332" t="s">
        <v>16</v>
      </c>
      <c r="E42" s="332" t="s">
        <v>14</v>
      </c>
      <c r="F42" s="332" t="s">
        <v>16</v>
      </c>
      <c r="G42" s="333" t="s">
        <v>17</v>
      </c>
      <c r="H42" s="333" t="s">
        <v>14</v>
      </c>
      <c r="I42" s="334" t="s">
        <v>77</v>
      </c>
      <c r="J42" s="335">
        <v>640000</v>
      </c>
      <c r="K42" s="335"/>
      <c r="L42" s="335"/>
      <c r="M42" s="335">
        <v>650000</v>
      </c>
      <c r="N42" s="335"/>
      <c r="O42" s="335">
        <f t="shared" si="9"/>
        <v>650000</v>
      </c>
    </row>
    <row r="43" spans="1:15" ht="0.75" hidden="1" customHeight="1">
      <c r="A43" s="332" t="s">
        <v>14</v>
      </c>
      <c r="B43" s="332" t="s">
        <v>15</v>
      </c>
      <c r="C43" s="332" t="s">
        <v>78</v>
      </c>
      <c r="D43" s="332"/>
      <c r="E43" s="332" t="s">
        <v>41</v>
      </c>
      <c r="F43" s="332" t="s">
        <v>16</v>
      </c>
      <c r="G43" s="333" t="s">
        <v>17</v>
      </c>
      <c r="H43" s="333" t="s">
        <v>14</v>
      </c>
      <c r="I43" s="334" t="s">
        <v>79</v>
      </c>
      <c r="J43" s="335">
        <v>0</v>
      </c>
      <c r="K43" s="335">
        <v>0</v>
      </c>
      <c r="L43" s="338">
        <f t="shared" si="7"/>
        <v>0</v>
      </c>
      <c r="M43" s="335">
        <v>0</v>
      </c>
      <c r="N43" s="335">
        <v>0</v>
      </c>
      <c r="O43" s="338">
        <f t="shared" si="9"/>
        <v>0</v>
      </c>
    </row>
    <row r="44" spans="1:15" ht="20.25" customHeight="1">
      <c r="A44" s="332" t="s">
        <v>14</v>
      </c>
      <c r="B44" s="332" t="s">
        <v>80</v>
      </c>
      <c r="C44" s="332" t="s">
        <v>16</v>
      </c>
      <c r="D44" s="332" t="s">
        <v>16</v>
      </c>
      <c r="E44" s="332" t="s">
        <v>14</v>
      </c>
      <c r="F44" s="332" t="s">
        <v>16</v>
      </c>
      <c r="G44" s="346" t="s">
        <v>17</v>
      </c>
      <c r="H44" s="346" t="s">
        <v>14</v>
      </c>
      <c r="I44" s="347" t="s">
        <v>81</v>
      </c>
      <c r="J44" s="339">
        <f t="shared" ref="J44:O44" si="22">J45</f>
        <v>1663013277</v>
      </c>
      <c r="K44" s="339">
        <f t="shared" si="22"/>
        <v>0</v>
      </c>
      <c r="L44" s="339">
        <f t="shared" si="22"/>
        <v>152722499</v>
      </c>
      <c r="M44" s="339">
        <f t="shared" si="22"/>
        <v>1482089127</v>
      </c>
      <c r="N44" s="339">
        <f t="shared" si="22"/>
        <v>0</v>
      </c>
      <c r="O44" s="339">
        <f t="shared" si="22"/>
        <v>1471639127</v>
      </c>
    </row>
    <row r="45" spans="1:15" ht="55.5" customHeight="1">
      <c r="A45" s="332" t="s">
        <v>14</v>
      </c>
      <c r="B45" s="332" t="s">
        <v>80</v>
      </c>
      <c r="C45" s="332" t="s">
        <v>21</v>
      </c>
      <c r="D45" s="332" t="s">
        <v>16</v>
      </c>
      <c r="E45" s="332" t="s">
        <v>14</v>
      </c>
      <c r="F45" s="332" t="s">
        <v>16</v>
      </c>
      <c r="G45" s="346" t="s">
        <v>17</v>
      </c>
      <c r="H45" s="346" t="s">
        <v>14</v>
      </c>
      <c r="I45" s="347" t="s">
        <v>82</v>
      </c>
      <c r="J45" s="339">
        <f t="shared" ref="J45:O45" si="23">J46+J50+J58+J99</f>
        <v>1663013277</v>
      </c>
      <c r="K45" s="339">
        <f t="shared" si="23"/>
        <v>0</v>
      </c>
      <c r="L45" s="339">
        <f t="shared" si="23"/>
        <v>152722499</v>
      </c>
      <c r="M45" s="339">
        <f t="shared" si="23"/>
        <v>1482089127</v>
      </c>
      <c r="N45" s="339">
        <f t="shared" si="23"/>
        <v>0</v>
      </c>
      <c r="O45" s="339">
        <f t="shared" si="23"/>
        <v>1471639127</v>
      </c>
    </row>
    <row r="46" spans="1:15" ht="51.75" customHeight="1">
      <c r="A46" s="332" t="s">
        <v>85</v>
      </c>
      <c r="B46" s="332" t="s">
        <v>80</v>
      </c>
      <c r="C46" s="332" t="s">
        <v>21</v>
      </c>
      <c r="D46" s="332" t="s">
        <v>72</v>
      </c>
      <c r="E46" s="332" t="s">
        <v>14</v>
      </c>
      <c r="F46" s="332" t="s">
        <v>16</v>
      </c>
      <c r="G46" s="346" t="s">
        <v>17</v>
      </c>
      <c r="H46" s="346" t="s">
        <v>1303</v>
      </c>
      <c r="I46" s="347" t="s">
        <v>84</v>
      </c>
      <c r="J46" s="339">
        <f>J47+J48+J49</f>
        <v>307246000</v>
      </c>
      <c r="K46" s="339">
        <f t="shared" ref="K46:O46" si="24">K47+K48+K49</f>
        <v>0</v>
      </c>
      <c r="L46" s="339">
        <f t="shared" si="24"/>
        <v>0</v>
      </c>
      <c r="M46" s="339">
        <f t="shared" si="24"/>
        <v>110236000</v>
      </c>
      <c r="N46" s="339">
        <f t="shared" si="24"/>
        <v>0</v>
      </c>
      <c r="O46" s="339">
        <f t="shared" si="24"/>
        <v>110236000</v>
      </c>
    </row>
    <row r="47" spans="1:15" ht="51.75" customHeight="1">
      <c r="A47" s="336" t="s">
        <v>85</v>
      </c>
      <c r="B47" s="336" t="s">
        <v>80</v>
      </c>
      <c r="C47" s="336" t="s">
        <v>21</v>
      </c>
      <c r="D47" s="336" t="s">
        <v>770</v>
      </c>
      <c r="E47" s="336" t="s">
        <v>86</v>
      </c>
      <c r="F47" s="336" t="s">
        <v>28</v>
      </c>
      <c r="G47" s="348" t="s">
        <v>17</v>
      </c>
      <c r="H47" s="348" t="s">
        <v>1303</v>
      </c>
      <c r="I47" s="349" t="s">
        <v>87</v>
      </c>
      <c r="J47" s="338">
        <v>307246000</v>
      </c>
      <c r="K47" s="338"/>
      <c r="L47" s="338"/>
      <c r="M47" s="338">
        <v>110236000</v>
      </c>
      <c r="N47" s="338"/>
      <c r="O47" s="338">
        <f t="shared" si="9"/>
        <v>110236000</v>
      </c>
    </row>
    <row r="48" spans="1:15" ht="45.75" hidden="1" customHeight="1">
      <c r="A48" s="336" t="s">
        <v>85</v>
      </c>
      <c r="B48" s="336" t="s">
        <v>80</v>
      </c>
      <c r="C48" s="336" t="s">
        <v>21</v>
      </c>
      <c r="D48" s="336" t="s">
        <v>770</v>
      </c>
      <c r="E48" s="336" t="s">
        <v>86</v>
      </c>
      <c r="F48" s="336" t="s">
        <v>28</v>
      </c>
      <c r="G48" s="348" t="s">
        <v>17</v>
      </c>
      <c r="H48" s="348" t="s">
        <v>1303</v>
      </c>
      <c r="I48" s="349" t="s">
        <v>88</v>
      </c>
      <c r="J48" s="338">
        <v>0</v>
      </c>
      <c r="K48" s="338"/>
      <c r="L48" s="338"/>
      <c r="M48" s="338">
        <v>0</v>
      </c>
      <c r="N48" s="338"/>
      <c r="O48" s="338">
        <f t="shared" si="9"/>
        <v>0</v>
      </c>
    </row>
    <row r="49" spans="1:15" ht="63.75" hidden="1" customHeight="1">
      <c r="A49" s="336" t="s">
        <v>85</v>
      </c>
      <c r="B49" s="336" t="s">
        <v>80</v>
      </c>
      <c r="C49" s="336" t="s">
        <v>21</v>
      </c>
      <c r="D49" s="336" t="s">
        <v>18</v>
      </c>
      <c r="E49" s="336" t="s">
        <v>89</v>
      </c>
      <c r="F49" s="336" t="s">
        <v>28</v>
      </c>
      <c r="G49" s="348" t="s">
        <v>17</v>
      </c>
      <c r="H49" s="348" t="s">
        <v>83</v>
      </c>
      <c r="I49" s="349" t="s">
        <v>90</v>
      </c>
      <c r="J49" s="338">
        <v>0</v>
      </c>
      <c r="K49" s="338"/>
      <c r="L49" s="338"/>
      <c r="M49" s="338">
        <v>0</v>
      </c>
      <c r="N49" s="338">
        <v>0</v>
      </c>
      <c r="O49" s="338">
        <f t="shared" si="9"/>
        <v>0</v>
      </c>
    </row>
    <row r="50" spans="1:15" ht="65.45" customHeight="1">
      <c r="A50" s="332" t="s">
        <v>14</v>
      </c>
      <c r="B50" s="332" t="s">
        <v>80</v>
      </c>
      <c r="C50" s="332" t="s">
        <v>21</v>
      </c>
      <c r="D50" s="332" t="s">
        <v>1182</v>
      </c>
      <c r="E50" s="332" t="s">
        <v>14</v>
      </c>
      <c r="F50" s="332" t="s">
        <v>16</v>
      </c>
      <c r="G50" s="346" t="s">
        <v>17</v>
      </c>
      <c r="H50" s="346" t="s">
        <v>1303</v>
      </c>
      <c r="I50" s="347" t="s">
        <v>91</v>
      </c>
      <c r="J50" s="488">
        <f>SUM(J51:J57)</f>
        <v>67086060</v>
      </c>
      <c r="K50" s="488">
        <f t="shared" ref="K50:O50" si="25">SUM(K51:K56)</f>
        <v>0</v>
      </c>
      <c r="L50" s="488">
        <f t="shared" si="25"/>
        <v>12233567</v>
      </c>
      <c r="M50" s="488">
        <f>SUM(M51:M57)</f>
        <v>63430340</v>
      </c>
      <c r="N50" s="488">
        <f t="shared" si="25"/>
        <v>0</v>
      </c>
      <c r="O50" s="488">
        <f t="shared" si="25"/>
        <v>52980340</v>
      </c>
    </row>
    <row r="51" spans="1:15" ht="37.5" customHeight="1">
      <c r="A51" s="336" t="s">
        <v>37</v>
      </c>
      <c r="B51" s="336" t="s">
        <v>80</v>
      </c>
      <c r="C51" s="336" t="s">
        <v>21</v>
      </c>
      <c r="D51" s="336" t="s">
        <v>1182</v>
      </c>
      <c r="E51" s="336" t="s">
        <v>93</v>
      </c>
      <c r="F51" s="336" t="s">
        <v>28</v>
      </c>
      <c r="G51" s="348" t="s">
        <v>17</v>
      </c>
      <c r="H51" s="348" t="s">
        <v>83</v>
      </c>
      <c r="I51" s="349" t="s">
        <v>94</v>
      </c>
      <c r="J51" s="338">
        <v>12145026</v>
      </c>
      <c r="K51" s="489"/>
      <c r="L51" s="338">
        <f t="shared" si="7"/>
        <v>12145026</v>
      </c>
      <c r="M51" s="338">
        <v>12145026</v>
      </c>
      <c r="N51" s="489"/>
      <c r="O51" s="338">
        <f t="shared" si="9"/>
        <v>12145026</v>
      </c>
    </row>
    <row r="52" spans="1:15" ht="114.6" customHeight="1">
      <c r="A52" s="23" t="s">
        <v>37</v>
      </c>
      <c r="B52" s="23" t="s">
        <v>80</v>
      </c>
      <c r="C52" s="23" t="s">
        <v>21</v>
      </c>
      <c r="D52" s="23" t="s">
        <v>1183</v>
      </c>
      <c r="E52" s="23" t="s">
        <v>97</v>
      </c>
      <c r="F52" s="23" t="s">
        <v>28</v>
      </c>
      <c r="G52" s="29" t="s">
        <v>1629</v>
      </c>
      <c r="H52" s="29" t="s">
        <v>1303</v>
      </c>
      <c r="I52" s="35" t="s">
        <v>456</v>
      </c>
      <c r="J52" s="338">
        <v>88541</v>
      </c>
      <c r="K52" s="486"/>
      <c r="L52" s="338">
        <f t="shared" si="7"/>
        <v>88541</v>
      </c>
      <c r="M52" s="338">
        <v>88541</v>
      </c>
      <c r="N52" s="487"/>
      <c r="O52" s="338">
        <f t="shared" si="9"/>
        <v>88541</v>
      </c>
    </row>
    <row r="53" spans="1:15" ht="54" customHeight="1">
      <c r="A53" s="336" t="s">
        <v>96</v>
      </c>
      <c r="B53" s="23" t="s">
        <v>80</v>
      </c>
      <c r="C53" s="23" t="s">
        <v>21</v>
      </c>
      <c r="D53" s="23" t="s">
        <v>1183</v>
      </c>
      <c r="E53" s="23" t="s">
        <v>97</v>
      </c>
      <c r="F53" s="23" t="s">
        <v>28</v>
      </c>
      <c r="G53" s="348" t="s">
        <v>1304</v>
      </c>
      <c r="H53" s="29" t="s">
        <v>1303</v>
      </c>
      <c r="I53" s="30" t="s">
        <v>1307</v>
      </c>
      <c r="J53" s="338">
        <v>30812379</v>
      </c>
      <c r="K53" s="338"/>
      <c r="L53" s="338"/>
      <c r="M53" s="338">
        <v>30812379</v>
      </c>
      <c r="N53" s="338"/>
      <c r="O53" s="338">
        <f t="shared" si="9"/>
        <v>30812379</v>
      </c>
    </row>
    <row r="54" spans="1:15" ht="51.75" hidden="1" customHeight="1">
      <c r="A54" s="31" t="s">
        <v>37</v>
      </c>
      <c r="B54" s="31" t="s">
        <v>80</v>
      </c>
      <c r="C54" s="31" t="s">
        <v>21</v>
      </c>
      <c r="D54" s="31" t="s">
        <v>1182</v>
      </c>
      <c r="E54" s="31" t="s">
        <v>1238</v>
      </c>
      <c r="F54" s="31" t="s">
        <v>28</v>
      </c>
      <c r="G54" s="32" t="s">
        <v>17</v>
      </c>
      <c r="H54" s="32" t="s">
        <v>1303</v>
      </c>
      <c r="I54" s="349" t="s">
        <v>1308</v>
      </c>
      <c r="J54" s="338"/>
      <c r="K54" s="338"/>
      <c r="L54" s="338"/>
      <c r="M54" s="338"/>
      <c r="N54" s="338"/>
      <c r="O54" s="338">
        <f t="shared" si="9"/>
        <v>0</v>
      </c>
    </row>
    <row r="55" spans="1:15" ht="66.599999999999994" customHeight="1">
      <c r="A55" s="336" t="s">
        <v>98</v>
      </c>
      <c r="B55" s="23" t="s">
        <v>80</v>
      </c>
      <c r="C55" s="23" t="s">
        <v>21</v>
      </c>
      <c r="D55" s="23" t="s">
        <v>1183</v>
      </c>
      <c r="E55" s="23" t="s">
        <v>97</v>
      </c>
      <c r="F55" s="23" t="s">
        <v>28</v>
      </c>
      <c r="G55" s="348" t="s">
        <v>1306</v>
      </c>
      <c r="H55" s="29" t="s">
        <v>1303</v>
      </c>
      <c r="I55" s="30" t="s">
        <v>1305</v>
      </c>
      <c r="J55" s="338">
        <v>9194864</v>
      </c>
      <c r="K55" s="338"/>
      <c r="L55" s="338"/>
      <c r="M55" s="338">
        <v>9194864</v>
      </c>
      <c r="N55" s="338"/>
      <c r="O55" s="338">
        <f t="shared" si="9"/>
        <v>9194864</v>
      </c>
    </row>
    <row r="56" spans="1:15" ht="81" customHeight="1">
      <c r="A56" s="336" t="s">
        <v>98</v>
      </c>
      <c r="B56" s="336" t="s">
        <v>80</v>
      </c>
      <c r="C56" s="336" t="s">
        <v>21</v>
      </c>
      <c r="D56" s="336" t="s">
        <v>1183</v>
      </c>
      <c r="E56" s="336" t="s">
        <v>97</v>
      </c>
      <c r="F56" s="336" t="s">
        <v>28</v>
      </c>
      <c r="G56" s="348" t="s">
        <v>1237</v>
      </c>
      <c r="H56" s="348" t="s">
        <v>1303</v>
      </c>
      <c r="I56" s="350" t="s">
        <v>99</v>
      </c>
      <c r="J56" s="338">
        <v>739530</v>
      </c>
      <c r="K56" s="338"/>
      <c r="L56" s="338"/>
      <c r="M56" s="338">
        <v>739530</v>
      </c>
      <c r="N56" s="338"/>
      <c r="O56" s="338">
        <f t="shared" si="9"/>
        <v>739530</v>
      </c>
    </row>
    <row r="57" spans="1:15" ht="51.75" customHeight="1">
      <c r="A57" s="336" t="s">
        <v>96</v>
      </c>
      <c r="B57" s="336" t="s">
        <v>80</v>
      </c>
      <c r="C57" s="336" t="s">
        <v>21</v>
      </c>
      <c r="D57" s="336" t="s">
        <v>1183</v>
      </c>
      <c r="E57" s="336" t="s">
        <v>97</v>
      </c>
      <c r="F57" s="336" t="s">
        <v>28</v>
      </c>
      <c r="G57" s="348" t="s">
        <v>1788</v>
      </c>
      <c r="H57" s="348" t="s">
        <v>1303</v>
      </c>
      <c r="I57" s="350" t="s">
        <v>1724</v>
      </c>
      <c r="J57" s="338">
        <v>14105720</v>
      </c>
      <c r="K57" s="338"/>
      <c r="L57" s="338"/>
      <c r="M57" s="338">
        <v>10450000</v>
      </c>
      <c r="N57" s="338"/>
      <c r="O57" s="338">
        <f t="shared" si="9"/>
        <v>10450000</v>
      </c>
    </row>
    <row r="58" spans="1:15" ht="56.25" customHeight="1">
      <c r="A58" s="332" t="s">
        <v>14</v>
      </c>
      <c r="B58" s="332" t="s">
        <v>80</v>
      </c>
      <c r="C58" s="332" t="s">
        <v>21</v>
      </c>
      <c r="D58" s="332" t="s">
        <v>1188</v>
      </c>
      <c r="E58" s="332" t="s">
        <v>14</v>
      </c>
      <c r="F58" s="332" t="s">
        <v>16</v>
      </c>
      <c r="G58" s="346" t="s">
        <v>17</v>
      </c>
      <c r="H58" s="346" t="s">
        <v>1303</v>
      </c>
      <c r="I58" s="347" t="s">
        <v>101</v>
      </c>
      <c r="J58" s="339">
        <f>SUM(J59:J98)</f>
        <v>1148192285</v>
      </c>
      <c r="K58" s="339">
        <f t="shared" ref="K58:O58" si="26">SUM(K59:K98)</f>
        <v>0</v>
      </c>
      <c r="L58" s="339">
        <f t="shared" si="26"/>
        <v>0</v>
      </c>
      <c r="M58" s="339">
        <f t="shared" si="26"/>
        <v>1149690079</v>
      </c>
      <c r="N58" s="339">
        <f t="shared" si="26"/>
        <v>0</v>
      </c>
      <c r="O58" s="339">
        <f t="shared" si="26"/>
        <v>1149690079</v>
      </c>
    </row>
    <row r="59" spans="1:15" ht="66" customHeight="1">
      <c r="A59" s="336" t="s">
        <v>102</v>
      </c>
      <c r="B59" s="336" t="s">
        <v>80</v>
      </c>
      <c r="C59" s="336" t="s">
        <v>21</v>
      </c>
      <c r="D59" s="336" t="s">
        <v>1188</v>
      </c>
      <c r="E59" s="336" t="s">
        <v>1311</v>
      </c>
      <c r="F59" s="336" t="s">
        <v>28</v>
      </c>
      <c r="G59" s="348" t="s">
        <v>17</v>
      </c>
      <c r="H59" s="348" t="s">
        <v>1303</v>
      </c>
      <c r="I59" s="30" t="s">
        <v>106</v>
      </c>
      <c r="J59" s="345">
        <v>26241000</v>
      </c>
      <c r="K59" s="345"/>
      <c r="L59" s="370"/>
      <c r="M59" s="345">
        <v>26241000</v>
      </c>
      <c r="N59" s="339"/>
      <c r="O59" s="370">
        <f>SUM(M59:N59)</f>
        <v>26241000</v>
      </c>
    </row>
    <row r="60" spans="1:15" ht="81" customHeight="1">
      <c r="A60" s="336" t="s">
        <v>102</v>
      </c>
      <c r="B60" s="336" t="s">
        <v>80</v>
      </c>
      <c r="C60" s="336" t="s">
        <v>21</v>
      </c>
      <c r="D60" s="336" t="s">
        <v>1188</v>
      </c>
      <c r="E60" s="336" t="s">
        <v>107</v>
      </c>
      <c r="F60" s="336" t="s">
        <v>28</v>
      </c>
      <c r="G60" s="348" t="s">
        <v>1216</v>
      </c>
      <c r="H60" s="348" t="s">
        <v>1303</v>
      </c>
      <c r="I60" s="325" t="s">
        <v>110</v>
      </c>
      <c r="J60" s="370">
        <v>15000</v>
      </c>
      <c r="K60" s="370"/>
      <c r="L60" s="370"/>
      <c r="M60" s="370">
        <v>15000</v>
      </c>
      <c r="N60" s="370"/>
      <c r="O60" s="370">
        <f>SUM(M60:N60)</f>
        <v>15000</v>
      </c>
    </row>
    <row r="61" spans="1:15" ht="53.25" customHeight="1">
      <c r="A61" s="336" t="s">
        <v>102</v>
      </c>
      <c r="B61" s="336" t="s">
        <v>80</v>
      </c>
      <c r="C61" s="336" t="s">
        <v>21</v>
      </c>
      <c r="D61" s="336" t="s">
        <v>1188</v>
      </c>
      <c r="E61" s="336" t="s">
        <v>107</v>
      </c>
      <c r="F61" s="336" t="s">
        <v>28</v>
      </c>
      <c r="G61" s="348" t="s">
        <v>1217</v>
      </c>
      <c r="H61" s="348" t="s">
        <v>1303</v>
      </c>
      <c r="I61" s="325" t="s">
        <v>1270</v>
      </c>
      <c r="J61" s="371">
        <v>562000</v>
      </c>
      <c r="K61" s="371"/>
      <c r="L61" s="370"/>
      <c r="M61" s="371">
        <v>562000</v>
      </c>
      <c r="N61" s="372"/>
      <c r="O61" s="370">
        <f>SUM(M61:N61)</f>
        <v>562000</v>
      </c>
    </row>
    <row r="62" spans="1:15" ht="94.5" customHeight="1">
      <c r="A62" s="336" t="s">
        <v>102</v>
      </c>
      <c r="B62" s="336" t="s">
        <v>80</v>
      </c>
      <c r="C62" s="336" t="s">
        <v>21</v>
      </c>
      <c r="D62" s="336" t="s">
        <v>1188</v>
      </c>
      <c r="E62" s="336" t="s">
        <v>107</v>
      </c>
      <c r="F62" s="336" t="s">
        <v>28</v>
      </c>
      <c r="G62" s="348" t="s">
        <v>1218</v>
      </c>
      <c r="H62" s="348" t="s">
        <v>1303</v>
      </c>
      <c r="I62" s="325" t="s">
        <v>111</v>
      </c>
      <c r="J62" s="371">
        <v>71088100</v>
      </c>
      <c r="K62" s="371"/>
      <c r="L62" s="370"/>
      <c r="M62" s="371">
        <v>71088100</v>
      </c>
      <c r="N62" s="372"/>
      <c r="O62" s="370">
        <f>SUM(M62:N62)</f>
        <v>71088100</v>
      </c>
    </row>
    <row r="63" spans="1:15" ht="113.25" customHeight="1">
      <c r="A63" s="336" t="s">
        <v>98</v>
      </c>
      <c r="B63" s="336" t="s">
        <v>80</v>
      </c>
      <c r="C63" s="336" t="s">
        <v>21</v>
      </c>
      <c r="D63" s="336" t="s">
        <v>1188</v>
      </c>
      <c r="E63" s="336" t="s">
        <v>107</v>
      </c>
      <c r="F63" s="336" t="s">
        <v>28</v>
      </c>
      <c r="G63" s="348" t="s">
        <v>1234</v>
      </c>
      <c r="H63" s="348" t="s">
        <v>1303</v>
      </c>
      <c r="I63" s="325" t="s">
        <v>1275</v>
      </c>
      <c r="J63" s="371">
        <v>4614013</v>
      </c>
      <c r="K63" s="371"/>
      <c r="L63" s="370"/>
      <c r="M63" s="371">
        <v>4614013</v>
      </c>
      <c r="N63" s="372"/>
      <c r="O63" s="370">
        <f t="shared" ref="O63:O66" si="27">SUM(M63:N63)</f>
        <v>4614013</v>
      </c>
    </row>
    <row r="64" spans="1:15" ht="66.75" customHeight="1">
      <c r="A64" s="336" t="s">
        <v>98</v>
      </c>
      <c r="B64" s="336" t="s">
        <v>80</v>
      </c>
      <c r="C64" s="336" t="s">
        <v>21</v>
      </c>
      <c r="D64" s="336" t="s">
        <v>1188</v>
      </c>
      <c r="E64" s="336" t="s">
        <v>107</v>
      </c>
      <c r="F64" s="336" t="s">
        <v>28</v>
      </c>
      <c r="G64" s="348" t="s">
        <v>1231</v>
      </c>
      <c r="H64" s="348" t="s">
        <v>1303</v>
      </c>
      <c r="I64" s="325" t="s">
        <v>125</v>
      </c>
      <c r="J64" s="371">
        <v>367044</v>
      </c>
      <c r="K64" s="371"/>
      <c r="L64" s="370"/>
      <c r="M64" s="371">
        <v>367044</v>
      </c>
      <c r="N64" s="372"/>
      <c r="O64" s="370">
        <f t="shared" si="27"/>
        <v>367044</v>
      </c>
    </row>
    <row r="65" spans="1:15" ht="0.6" customHeight="1">
      <c r="A65" s="336" t="s">
        <v>98</v>
      </c>
      <c r="B65" s="336" t="s">
        <v>80</v>
      </c>
      <c r="C65" s="336" t="s">
        <v>21</v>
      </c>
      <c r="D65" s="336" t="s">
        <v>1188</v>
      </c>
      <c r="E65" s="336" t="s">
        <v>107</v>
      </c>
      <c r="F65" s="336" t="s">
        <v>28</v>
      </c>
      <c r="G65" s="348" t="s">
        <v>17</v>
      </c>
      <c r="H65" s="348" t="s">
        <v>83</v>
      </c>
      <c r="I65" s="325" t="s">
        <v>121</v>
      </c>
      <c r="J65" s="371"/>
      <c r="K65" s="371"/>
      <c r="L65" s="370"/>
      <c r="M65" s="371"/>
      <c r="N65" s="372"/>
      <c r="O65" s="370">
        <f t="shared" si="27"/>
        <v>0</v>
      </c>
    </row>
    <row r="66" spans="1:15" ht="94.9" customHeight="1">
      <c r="A66" s="336" t="s">
        <v>98</v>
      </c>
      <c r="B66" s="336" t="s">
        <v>80</v>
      </c>
      <c r="C66" s="336" t="s">
        <v>21</v>
      </c>
      <c r="D66" s="336" t="s">
        <v>1188</v>
      </c>
      <c r="E66" s="336" t="s">
        <v>107</v>
      </c>
      <c r="F66" s="336" t="s">
        <v>28</v>
      </c>
      <c r="G66" s="348" t="s">
        <v>1229</v>
      </c>
      <c r="H66" s="348" t="s">
        <v>1303</v>
      </c>
      <c r="I66" s="325" t="s">
        <v>123</v>
      </c>
      <c r="J66" s="370">
        <v>9174084</v>
      </c>
      <c r="K66" s="370"/>
      <c r="L66" s="370"/>
      <c r="M66" s="370">
        <v>9174084</v>
      </c>
      <c r="N66" s="370"/>
      <c r="O66" s="370">
        <f t="shared" si="27"/>
        <v>9174084</v>
      </c>
    </row>
    <row r="67" spans="1:15" ht="33.6" customHeight="1">
      <c r="A67" s="336" t="s">
        <v>98</v>
      </c>
      <c r="B67" s="336" t="s">
        <v>80</v>
      </c>
      <c r="C67" s="336" t="s">
        <v>21</v>
      </c>
      <c r="D67" s="336" t="s">
        <v>1188</v>
      </c>
      <c r="E67" s="336" t="s">
        <v>107</v>
      </c>
      <c r="F67" s="336" t="s">
        <v>28</v>
      </c>
      <c r="G67" s="348" t="s">
        <v>1226</v>
      </c>
      <c r="H67" s="348" t="s">
        <v>1303</v>
      </c>
      <c r="I67" s="325" t="s">
        <v>120</v>
      </c>
      <c r="J67" s="370">
        <v>3590755</v>
      </c>
      <c r="K67" s="370"/>
      <c r="L67" s="370"/>
      <c r="M67" s="370">
        <v>3590755</v>
      </c>
      <c r="N67" s="370"/>
      <c r="O67" s="370">
        <f t="shared" si="9"/>
        <v>3590755</v>
      </c>
    </row>
    <row r="68" spans="1:15" ht="66.599999999999994" customHeight="1">
      <c r="A68" s="336" t="s">
        <v>98</v>
      </c>
      <c r="B68" s="336" t="s">
        <v>80</v>
      </c>
      <c r="C68" s="336" t="s">
        <v>21</v>
      </c>
      <c r="D68" s="336" t="s">
        <v>1188</v>
      </c>
      <c r="E68" s="336" t="s">
        <v>107</v>
      </c>
      <c r="F68" s="336" t="s">
        <v>28</v>
      </c>
      <c r="G68" s="348" t="s">
        <v>1213</v>
      </c>
      <c r="H68" s="348" t="s">
        <v>1303</v>
      </c>
      <c r="I68" s="325" t="s">
        <v>108</v>
      </c>
      <c r="J68" s="370">
        <v>233573695</v>
      </c>
      <c r="K68" s="370"/>
      <c r="L68" s="370"/>
      <c r="M68" s="370">
        <v>233573695</v>
      </c>
      <c r="N68" s="370"/>
      <c r="O68" s="370">
        <f t="shared" si="9"/>
        <v>233573695</v>
      </c>
    </row>
    <row r="69" spans="1:15" ht="51.6" customHeight="1">
      <c r="A69" s="336" t="s">
        <v>98</v>
      </c>
      <c r="B69" s="336" t="s">
        <v>80</v>
      </c>
      <c r="C69" s="336" t="s">
        <v>21</v>
      </c>
      <c r="D69" s="336" t="s">
        <v>1188</v>
      </c>
      <c r="E69" s="336" t="s">
        <v>107</v>
      </c>
      <c r="F69" s="336" t="s">
        <v>28</v>
      </c>
      <c r="G69" s="348" t="s">
        <v>1228</v>
      </c>
      <c r="H69" s="348" t="s">
        <v>1303</v>
      </c>
      <c r="I69" s="325" t="s">
        <v>122</v>
      </c>
      <c r="J69" s="370">
        <v>390022581</v>
      </c>
      <c r="K69" s="370"/>
      <c r="L69" s="370"/>
      <c r="M69" s="370">
        <v>390022581</v>
      </c>
      <c r="N69" s="370"/>
      <c r="O69" s="370">
        <f t="shared" si="9"/>
        <v>390022581</v>
      </c>
    </row>
    <row r="70" spans="1:15" ht="53.25" customHeight="1">
      <c r="A70" s="336" t="s">
        <v>98</v>
      </c>
      <c r="B70" s="336" t="s">
        <v>80</v>
      </c>
      <c r="C70" s="336" t="s">
        <v>21</v>
      </c>
      <c r="D70" s="336" t="s">
        <v>1188</v>
      </c>
      <c r="E70" s="336" t="s">
        <v>107</v>
      </c>
      <c r="F70" s="336" t="s">
        <v>28</v>
      </c>
      <c r="G70" s="348" t="s">
        <v>1214</v>
      </c>
      <c r="H70" s="348" t="s">
        <v>1303</v>
      </c>
      <c r="I70" s="325" t="s">
        <v>109</v>
      </c>
      <c r="J70" s="370">
        <v>21255956</v>
      </c>
      <c r="K70" s="370"/>
      <c r="L70" s="370"/>
      <c r="M70" s="370">
        <v>21255956</v>
      </c>
      <c r="N70" s="370"/>
      <c r="O70" s="370">
        <f t="shared" si="9"/>
        <v>21255956</v>
      </c>
    </row>
    <row r="71" spans="1:15" ht="78.75" customHeight="1">
      <c r="A71" s="336" t="s">
        <v>98</v>
      </c>
      <c r="B71" s="336" t="s">
        <v>80</v>
      </c>
      <c r="C71" s="336" t="s">
        <v>21</v>
      </c>
      <c r="D71" s="336" t="s">
        <v>1188</v>
      </c>
      <c r="E71" s="336" t="s">
        <v>107</v>
      </c>
      <c r="F71" s="336" t="s">
        <v>28</v>
      </c>
      <c r="G71" s="348" t="s">
        <v>1232</v>
      </c>
      <c r="H71" s="348" t="s">
        <v>1303</v>
      </c>
      <c r="I71" s="325" t="s">
        <v>127</v>
      </c>
      <c r="J71" s="370">
        <v>25506837</v>
      </c>
      <c r="K71" s="370"/>
      <c r="L71" s="370"/>
      <c r="M71" s="370">
        <v>25506837</v>
      </c>
      <c r="N71" s="370"/>
      <c r="O71" s="370">
        <f t="shared" si="9"/>
        <v>25506837</v>
      </c>
    </row>
    <row r="72" spans="1:15" ht="30.6" customHeight="1">
      <c r="A72" s="336" t="s">
        <v>102</v>
      </c>
      <c r="B72" s="336" t="s">
        <v>80</v>
      </c>
      <c r="C72" s="336" t="s">
        <v>21</v>
      </c>
      <c r="D72" s="336" t="s">
        <v>1188</v>
      </c>
      <c r="E72" s="336" t="s">
        <v>107</v>
      </c>
      <c r="F72" s="336" t="s">
        <v>28</v>
      </c>
      <c r="G72" s="348" t="s">
        <v>1222</v>
      </c>
      <c r="H72" s="348" t="s">
        <v>1303</v>
      </c>
      <c r="I72" s="325" t="s">
        <v>116</v>
      </c>
      <c r="J72" s="370">
        <v>20000000</v>
      </c>
      <c r="K72" s="370"/>
      <c r="L72" s="370"/>
      <c r="M72" s="370">
        <v>20000000</v>
      </c>
      <c r="N72" s="370"/>
      <c r="O72" s="370">
        <f t="shared" si="9"/>
        <v>20000000</v>
      </c>
    </row>
    <row r="73" spans="1:15" ht="157.15" customHeight="1">
      <c r="A73" s="336" t="s">
        <v>102</v>
      </c>
      <c r="B73" s="336" t="s">
        <v>80</v>
      </c>
      <c r="C73" s="336" t="s">
        <v>21</v>
      </c>
      <c r="D73" s="336" t="s">
        <v>1188</v>
      </c>
      <c r="E73" s="336" t="s">
        <v>107</v>
      </c>
      <c r="F73" s="336" t="s">
        <v>28</v>
      </c>
      <c r="G73" s="348" t="s">
        <v>1230</v>
      </c>
      <c r="H73" s="348" t="s">
        <v>1303</v>
      </c>
      <c r="I73" s="325" t="s">
        <v>124</v>
      </c>
      <c r="J73" s="370">
        <v>82530603</v>
      </c>
      <c r="K73" s="370"/>
      <c r="L73" s="370"/>
      <c r="M73" s="370">
        <v>82530603</v>
      </c>
      <c r="N73" s="370"/>
      <c r="O73" s="370">
        <f t="shared" si="9"/>
        <v>82530603</v>
      </c>
    </row>
    <row r="74" spans="1:15" ht="54" customHeight="1">
      <c r="A74" s="336" t="s">
        <v>102</v>
      </c>
      <c r="B74" s="336" t="s">
        <v>80</v>
      </c>
      <c r="C74" s="336" t="s">
        <v>21</v>
      </c>
      <c r="D74" s="336" t="s">
        <v>1188</v>
      </c>
      <c r="E74" s="336" t="s">
        <v>107</v>
      </c>
      <c r="F74" s="336" t="s">
        <v>28</v>
      </c>
      <c r="G74" s="348" t="s">
        <v>1223</v>
      </c>
      <c r="H74" s="348" t="s">
        <v>1303</v>
      </c>
      <c r="I74" s="325" t="s">
        <v>117</v>
      </c>
      <c r="J74" s="370">
        <v>4415930</v>
      </c>
      <c r="K74" s="370"/>
      <c r="L74" s="370"/>
      <c r="M74" s="370">
        <v>4415930</v>
      </c>
      <c r="N74" s="370"/>
      <c r="O74" s="370">
        <f t="shared" si="9"/>
        <v>4415930</v>
      </c>
    </row>
    <row r="75" spans="1:15" ht="70.5" customHeight="1">
      <c r="A75" s="336" t="s">
        <v>102</v>
      </c>
      <c r="B75" s="336" t="s">
        <v>80</v>
      </c>
      <c r="C75" s="336" t="s">
        <v>21</v>
      </c>
      <c r="D75" s="336" t="s">
        <v>1188</v>
      </c>
      <c r="E75" s="336" t="s">
        <v>107</v>
      </c>
      <c r="F75" s="336" t="s">
        <v>28</v>
      </c>
      <c r="G75" s="348" t="s">
        <v>1224</v>
      </c>
      <c r="H75" s="348" t="s">
        <v>1303</v>
      </c>
      <c r="I75" s="325" t="s">
        <v>118</v>
      </c>
      <c r="J75" s="370">
        <v>33191200</v>
      </c>
      <c r="K75" s="370"/>
      <c r="L75" s="370"/>
      <c r="M75" s="370">
        <v>33191200</v>
      </c>
      <c r="N75" s="370"/>
      <c r="O75" s="370">
        <f t="shared" si="9"/>
        <v>33191200</v>
      </c>
    </row>
    <row r="76" spans="1:15" ht="98.25" customHeight="1">
      <c r="A76" s="336" t="s">
        <v>102</v>
      </c>
      <c r="B76" s="336" t="s">
        <v>80</v>
      </c>
      <c r="C76" s="336" t="s">
        <v>21</v>
      </c>
      <c r="D76" s="336" t="s">
        <v>1188</v>
      </c>
      <c r="E76" s="336" t="s">
        <v>107</v>
      </c>
      <c r="F76" s="336" t="s">
        <v>28</v>
      </c>
      <c r="G76" s="348" t="s">
        <v>1225</v>
      </c>
      <c r="H76" s="348" t="s">
        <v>1303</v>
      </c>
      <c r="I76" s="325" t="s">
        <v>119</v>
      </c>
      <c r="J76" s="370">
        <v>39372000</v>
      </c>
      <c r="K76" s="370"/>
      <c r="L76" s="370"/>
      <c r="M76" s="370">
        <v>39372000</v>
      </c>
      <c r="N76" s="370"/>
      <c r="O76" s="370">
        <f t="shared" si="9"/>
        <v>39372000</v>
      </c>
    </row>
    <row r="77" spans="1:15" ht="111.75" hidden="1" customHeight="1">
      <c r="A77" s="336" t="s">
        <v>37</v>
      </c>
      <c r="B77" s="336" t="s">
        <v>80</v>
      </c>
      <c r="C77" s="336" t="s">
        <v>21</v>
      </c>
      <c r="D77" s="336" t="s">
        <v>1188</v>
      </c>
      <c r="E77" s="336" t="s">
        <v>107</v>
      </c>
      <c r="F77" s="336" t="s">
        <v>28</v>
      </c>
      <c r="G77" s="348" t="s">
        <v>1236</v>
      </c>
      <c r="H77" s="348" t="s">
        <v>1303</v>
      </c>
      <c r="I77" s="325" t="s">
        <v>130</v>
      </c>
      <c r="J77" s="370"/>
      <c r="K77" s="370"/>
      <c r="L77" s="370"/>
      <c r="M77" s="370"/>
      <c r="N77" s="370"/>
      <c r="O77" s="370">
        <f t="shared" si="9"/>
        <v>0</v>
      </c>
    </row>
    <row r="78" spans="1:15" ht="50.25" customHeight="1">
      <c r="A78" s="336" t="s">
        <v>37</v>
      </c>
      <c r="B78" s="336" t="s">
        <v>80</v>
      </c>
      <c r="C78" s="336" t="s">
        <v>21</v>
      </c>
      <c r="D78" s="336" t="s">
        <v>1188</v>
      </c>
      <c r="E78" s="336" t="s">
        <v>107</v>
      </c>
      <c r="F78" s="336" t="s">
        <v>28</v>
      </c>
      <c r="G78" s="348" t="s">
        <v>1235</v>
      </c>
      <c r="H78" s="348" t="s">
        <v>1303</v>
      </c>
      <c r="I78" s="325" t="s">
        <v>1723</v>
      </c>
      <c r="J78" s="370">
        <v>605770</v>
      </c>
      <c r="K78" s="370"/>
      <c r="L78" s="370"/>
      <c r="M78" s="370">
        <v>605770</v>
      </c>
      <c r="N78" s="370"/>
      <c r="O78" s="370">
        <f t="shared" si="9"/>
        <v>605770</v>
      </c>
    </row>
    <row r="79" spans="1:15" ht="84.75" customHeight="1">
      <c r="A79" s="351">
        <v>950</v>
      </c>
      <c r="B79" s="352" t="s">
        <v>80</v>
      </c>
      <c r="C79" s="352" t="s">
        <v>21</v>
      </c>
      <c r="D79" s="352" t="s">
        <v>1188</v>
      </c>
      <c r="E79" s="352" t="s">
        <v>107</v>
      </c>
      <c r="F79" s="352" t="s">
        <v>28</v>
      </c>
      <c r="G79" s="352" t="s">
        <v>1215</v>
      </c>
      <c r="H79" s="352" t="s">
        <v>1303</v>
      </c>
      <c r="I79" s="325" t="s">
        <v>112</v>
      </c>
      <c r="J79" s="370">
        <v>2326578</v>
      </c>
      <c r="K79" s="370"/>
      <c r="L79" s="370"/>
      <c r="M79" s="370">
        <v>2326578</v>
      </c>
      <c r="N79" s="370"/>
      <c r="O79" s="370">
        <f t="shared" ref="O79:O135" si="28">SUM(M79:N79)</f>
        <v>2326578</v>
      </c>
    </row>
    <row r="80" spans="1:15" ht="67.5" customHeight="1">
      <c r="A80" s="336" t="s">
        <v>102</v>
      </c>
      <c r="B80" s="336" t="s">
        <v>80</v>
      </c>
      <c r="C80" s="336" t="s">
        <v>21</v>
      </c>
      <c r="D80" s="336" t="s">
        <v>1188</v>
      </c>
      <c r="E80" s="336" t="s">
        <v>107</v>
      </c>
      <c r="F80" s="336" t="s">
        <v>28</v>
      </c>
      <c r="G80" s="348" t="s">
        <v>1219</v>
      </c>
      <c r="H80" s="348" t="s">
        <v>1303</v>
      </c>
      <c r="I80" s="325" t="s">
        <v>113</v>
      </c>
      <c r="J80" s="370">
        <v>14557300</v>
      </c>
      <c r="K80" s="370"/>
      <c r="L80" s="370"/>
      <c r="M80" s="370">
        <v>14557300</v>
      </c>
      <c r="N80" s="370"/>
      <c r="O80" s="370">
        <f t="shared" si="28"/>
        <v>14557300</v>
      </c>
    </row>
    <row r="81" spans="1:15" ht="49.5" customHeight="1">
      <c r="A81" s="336" t="s">
        <v>98</v>
      </c>
      <c r="B81" s="336" t="s">
        <v>80</v>
      </c>
      <c r="C81" s="336" t="s">
        <v>21</v>
      </c>
      <c r="D81" s="336" t="s">
        <v>1188</v>
      </c>
      <c r="E81" s="336" t="s">
        <v>107</v>
      </c>
      <c r="F81" s="336" t="s">
        <v>28</v>
      </c>
      <c r="G81" s="348" t="s">
        <v>1220</v>
      </c>
      <c r="H81" s="348" t="s">
        <v>1303</v>
      </c>
      <c r="I81" s="325" t="s">
        <v>114</v>
      </c>
      <c r="J81" s="370">
        <v>3957219</v>
      </c>
      <c r="K81" s="370"/>
      <c r="L81" s="370"/>
      <c r="M81" s="370">
        <v>3957219</v>
      </c>
      <c r="N81" s="370"/>
      <c r="O81" s="370">
        <f t="shared" si="28"/>
        <v>3957219</v>
      </c>
    </row>
    <row r="82" spans="1:15" ht="71.25" customHeight="1">
      <c r="A82" s="336" t="s">
        <v>37</v>
      </c>
      <c r="B82" s="336" t="s">
        <v>80</v>
      </c>
      <c r="C82" s="336" t="s">
        <v>21</v>
      </c>
      <c r="D82" s="336" t="s">
        <v>1188</v>
      </c>
      <c r="E82" s="336" t="s">
        <v>107</v>
      </c>
      <c r="F82" s="336" t="s">
        <v>28</v>
      </c>
      <c r="G82" s="348" t="s">
        <v>1221</v>
      </c>
      <c r="H82" s="348" t="s">
        <v>1303</v>
      </c>
      <c r="I82" s="325" t="s">
        <v>115</v>
      </c>
      <c r="J82" s="370">
        <v>448970</v>
      </c>
      <c r="K82" s="370"/>
      <c r="L82" s="370"/>
      <c r="M82" s="370">
        <v>448970</v>
      </c>
      <c r="N82" s="370"/>
      <c r="O82" s="370">
        <f t="shared" si="28"/>
        <v>448970</v>
      </c>
    </row>
    <row r="83" spans="1:15" ht="46.15" customHeight="1">
      <c r="A83" s="336" t="s">
        <v>98</v>
      </c>
      <c r="B83" s="336" t="s">
        <v>80</v>
      </c>
      <c r="C83" s="336" t="s">
        <v>21</v>
      </c>
      <c r="D83" s="336" t="s">
        <v>1188</v>
      </c>
      <c r="E83" s="336" t="s">
        <v>107</v>
      </c>
      <c r="F83" s="336" t="s">
        <v>28</v>
      </c>
      <c r="G83" s="348" t="s">
        <v>1233</v>
      </c>
      <c r="H83" s="348" t="s">
        <v>1303</v>
      </c>
      <c r="I83" s="325" t="s">
        <v>126</v>
      </c>
      <c r="J83" s="370">
        <v>35809</v>
      </c>
      <c r="K83" s="370"/>
      <c r="L83" s="370"/>
      <c r="M83" s="370">
        <v>35809</v>
      </c>
      <c r="N83" s="370"/>
      <c r="O83" s="370">
        <f t="shared" si="28"/>
        <v>35809</v>
      </c>
    </row>
    <row r="84" spans="1:15" ht="0.6" customHeight="1">
      <c r="A84" s="336" t="s">
        <v>102</v>
      </c>
      <c r="B84" s="336" t="s">
        <v>80</v>
      </c>
      <c r="C84" s="336" t="s">
        <v>21</v>
      </c>
      <c r="D84" s="336" t="s">
        <v>1188</v>
      </c>
      <c r="E84" s="336" t="s">
        <v>107</v>
      </c>
      <c r="F84" s="336" t="s">
        <v>28</v>
      </c>
      <c r="G84" s="348" t="s">
        <v>17</v>
      </c>
      <c r="H84" s="348" t="s">
        <v>83</v>
      </c>
      <c r="I84" s="325" t="s">
        <v>106</v>
      </c>
      <c r="J84" s="370"/>
      <c r="K84" s="370"/>
      <c r="L84" s="370"/>
      <c r="M84" s="370"/>
      <c r="N84" s="370"/>
      <c r="O84" s="370">
        <f t="shared" si="28"/>
        <v>0</v>
      </c>
    </row>
    <row r="85" spans="1:15" ht="110.25">
      <c r="A85" s="23" t="s">
        <v>102</v>
      </c>
      <c r="B85" s="23" t="s">
        <v>80</v>
      </c>
      <c r="C85" s="23" t="s">
        <v>21</v>
      </c>
      <c r="D85" s="23" t="s">
        <v>1188</v>
      </c>
      <c r="E85" s="23" t="s">
        <v>107</v>
      </c>
      <c r="F85" s="23" t="s">
        <v>28</v>
      </c>
      <c r="G85" s="29" t="s">
        <v>1272</v>
      </c>
      <c r="H85" s="29" t="s">
        <v>1303</v>
      </c>
      <c r="I85" s="18" t="s">
        <v>1729</v>
      </c>
      <c r="J85" s="370">
        <v>606000</v>
      </c>
      <c r="K85" s="370"/>
      <c r="L85" s="370"/>
      <c r="M85" s="370">
        <v>606000</v>
      </c>
      <c r="N85" s="370"/>
      <c r="O85" s="370">
        <f t="shared" si="28"/>
        <v>606000</v>
      </c>
    </row>
    <row r="86" spans="1:15" ht="110.25">
      <c r="A86" s="23" t="s">
        <v>102</v>
      </c>
      <c r="B86" s="23" t="s">
        <v>80</v>
      </c>
      <c r="C86" s="23" t="s">
        <v>21</v>
      </c>
      <c r="D86" s="23" t="s">
        <v>1188</v>
      </c>
      <c r="E86" s="23" t="s">
        <v>107</v>
      </c>
      <c r="F86" s="23" t="s">
        <v>28</v>
      </c>
      <c r="G86" s="29" t="s">
        <v>1273</v>
      </c>
      <c r="H86" s="29" t="s">
        <v>1303</v>
      </c>
      <c r="I86" s="18" t="s">
        <v>1312</v>
      </c>
      <c r="J86" s="370">
        <v>23980</v>
      </c>
      <c r="K86" s="370"/>
      <c r="L86" s="370"/>
      <c r="M86" s="370">
        <v>24451</v>
      </c>
      <c r="N86" s="370"/>
      <c r="O86" s="370">
        <f t="shared" si="28"/>
        <v>24451</v>
      </c>
    </row>
    <row r="87" spans="1:15" ht="93.75" customHeight="1">
      <c r="A87" s="336" t="s">
        <v>102</v>
      </c>
      <c r="B87" s="336" t="s">
        <v>80</v>
      </c>
      <c r="C87" s="336" t="s">
        <v>21</v>
      </c>
      <c r="D87" s="336" t="s">
        <v>1184</v>
      </c>
      <c r="E87" s="336" t="s">
        <v>1271</v>
      </c>
      <c r="F87" s="336" t="s">
        <v>28</v>
      </c>
      <c r="G87" s="348" t="s">
        <v>17</v>
      </c>
      <c r="H87" s="348" t="s">
        <v>1303</v>
      </c>
      <c r="I87" s="325" t="s">
        <v>1728</v>
      </c>
      <c r="J87" s="370">
        <v>13522891</v>
      </c>
      <c r="K87" s="370"/>
      <c r="L87" s="370"/>
      <c r="M87" s="370">
        <v>13522891</v>
      </c>
      <c r="N87" s="370"/>
      <c r="O87" s="370">
        <f t="shared" si="28"/>
        <v>13522891</v>
      </c>
    </row>
    <row r="88" spans="1:15" ht="126">
      <c r="A88" s="23" t="s">
        <v>37</v>
      </c>
      <c r="B88" s="23" t="s">
        <v>80</v>
      </c>
      <c r="C88" s="23" t="s">
        <v>21</v>
      </c>
      <c r="D88" s="23" t="s">
        <v>1184</v>
      </c>
      <c r="E88" s="23" t="s">
        <v>46</v>
      </c>
      <c r="F88" s="23" t="s">
        <v>28</v>
      </c>
      <c r="G88" s="29" t="s">
        <v>17</v>
      </c>
      <c r="H88" s="29" t="s">
        <v>1303</v>
      </c>
      <c r="I88" s="18" t="s">
        <v>1195</v>
      </c>
      <c r="J88" s="371">
        <v>7375</v>
      </c>
      <c r="K88" s="371"/>
      <c r="L88" s="370"/>
      <c r="M88" s="371">
        <v>43432</v>
      </c>
      <c r="N88" s="371"/>
      <c r="O88" s="370">
        <f t="shared" ref="O88:O92" si="29">SUM(M88:N88)</f>
        <v>43432</v>
      </c>
    </row>
    <row r="89" spans="1:15" ht="119.25" customHeight="1">
      <c r="A89" s="336" t="s">
        <v>102</v>
      </c>
      <c r="B89" s="336" t="s">
        <v>80</v>
      </c>
      <c r="C89" s="336" t="s">
        <v>21</v>
      </c>
      <c r="D89" s="336" t="s">
        <v>1184</v>
      </c>
      <c r="E89" s="336" t="s">
        <v>1192</v>
      </c>
      <c r="F89" s="336" t="s">
        <v>28</v>
      </c>
      <c r="G89" s="348" t="s">
        <v>17</v>
      </c>
      <c r="H89" s="348" t="s">
        <v>1303</v>
      </c>
      <c r="I89" s="325" t="s">
        <v>133</v>
      </c>
      <c r="J89" s="370">
        <v>1545694</v>
      </c>
      <c r="K89" s="370"/>
      <c r="L89" s="370"/>
      <c r="M89" s="370">
        <v>1555606</v>
      </c>
      <c r="N89" s="370"/>
      <c r="O89" s="370">
        <f t="shared" si="29"/>
        <v>1555606</v>
      </c>
    </row>
    <row r="90" spans="1:15" ht="117.75" customHeight="1">
      <c r="A90" s="336" t="s">
        <v>102</v>
      </c>
      <c r="B90" s="336" t="s">
        <v>80</v>
      </c>
      <c r="C90" s="336" t="s">
        <v>21</v>
      </c>
      <c r="D90" s="336" t="s">
        <v>1184</v>
      </c>
      <c r="E90" s="336" t="s">
        <v>1186</v>
      </c>
      <c r="F90" s="336" t="s">
        <v>28</v>
      </c>
      <c r="G90" s="348" t="s">
        <v>17</v>
      </c>
      <c r="H90" s="348" t="s">
        <v>1303</v>
      </c>
      <c r="I90" s="325" t="s">
        <v>104</v>
      </c>
      <c r="J90" s="371">
        <v>6201469</v>
      </c>
      <c r="K90" s="371"/>
      <c r="L90" s="370"/>
      <c r="M90" s="371">
        <v>6449577</v>
      </c>
      <c r="N90" s="371"/>
      <c r="O90" s="370">
        <f t="shared" si="29"/>
        <v>6449577</v>
      </c>
    </row>
    <row r="91" spans="1:15" ht="63">
      <c r="A91" s="336" t="s">
        <v>102</v>
      </c>
      <c r="B91" s="336" t="s">
        <v>80</v>
      </c>
      <c r="C91" s="336" t="s">
        <v>21</v>
      </c>
      <c r="D91" s="336" t="s">
        <v>1184</v>
      </c>
      <c r="E91" s="336" t="s">
        <v>1185</v>
      </c>
      <c r="F91" s="336" t="s">
        <v>28</v>
      </c>
      <c r="G91" s="348" t="s">
        <v>17</v>
      </c>
      <c r="H91" s="348" t="s">
        <v>1303</v>
      </c>
      <c r="I91" s="325" t="s">
        <v>103</v>
      </c>
      <c r="J91" s="371">
        <v>38312134</v>
      </c>
      <c r="K91" s="371"/>
      <c r="L91" s="370"/>
      <c r="M91" s="371">
        <v>38455542</v>
      </c>
      <c r="N91" s="371"/>
      <c r="O91" s="370">
        <f t="shared" si="29"/>
        <v>38455542</v>
      </c>
    </row>
    <row r="92" spans="1:15" ht="86.25" customHeight="1">
      <c r="A92" s="336" t="s">
        <v>98</v>
      </c>
      <c r="B92" s="336" t="s">
        <v>80</v>
      </c>
      <c r="C92" s="336" t="s">
        <v>21</v>
      </c>
      <c r="D92" s="336" t="s">
        <v>1184</v>
      </c>
      <c r="E92" s="336" t="s">
        <v>1187</v>
      </c>
      <c r="F92" s="336" t="s">
        <v>28</v>
      </c>
      <c r="G92" s="348" t="s">
        <v>17</v>
      </c>
      <c r="H92" s="348" t="s">
        <v>1303</v>
      </c>
      <c r="I92" s="325" t="s">
        <v>105</v>
      </c>
      <c r="J92" s="370">
        <v>629901</v>
      </c>
      <c r="K92" s="370"/>
      <c r="L92" s="370"/>
      <c r="M92" s="370">
        <v>655099</v>
      </c>
      <c r="N92" s="370"/>
      <c r="O92" s="370">
        <f t="shared" si="29"/>
        <v>655099</v>
      </c>
    </row>
    <row r="93" spans="1:15" ht="144" customHeight="1">
      <c r="A93" s="336" t="s">
        <v>102</v>
      </c>
      <c r="B93" s="336" t="s">
        <v>80</v>
      </c>
      <c r="C93" s="336" t="s">
        <v>21</v>
      </c>
      <c r="D93" s="336" t="s">
        <v>1184</v>
      </c>
      <c r="E93" s="336" t="s">
        <v>1189</v>
      </c>
      <c r="F93" s="336" t="s">
        <v>28</v>
      </c>
      <c r="G93" s="348" t="s">
        <v>17</v>
      </c>
      <c r="H93" s="348" t="s">
        <v>1303</v>
      </c>
      <c r="I93" s="325" t="s">
        <v>131</v>
      </c>
      <c r="J93" s="370">
        <v>307359</v>
      </c>
      <c r="K93" s="370"/>
      <c r="L93" s="370"/>
      <c r="M93" s="370">
        <v>319654</v>
      </c>
      <c r="N93" s="370"/>
      <c r="O93" s="370">
        <f t="shared" si="28"/>
        <v>319654</v>
      </c>
    </row>
    <row r="94" spans="1:15" ht="210.75" customHeight="1">
      <c r="A94" s="336" t="s">
        <v>102</v>
      </c>
      <c r="B94" s="336" t="s">
        <v>80</v>
      </c>
      <c r="C94" s="336" t="s">
        <v>21</v>
      </c>
      <c r="D94" s="336" t="s">
        <v>1184</v>
      </c>
      <c r="E94" s="336" t="s">
        <v>1191</v>
      </c>
      <c r="F94" s="336" t="s">
        <v>28</v>
      </c>
      <c r="G94" s="348" t="s">
        <v>17</v>
      </c>
      <c r="H94" s="348" t="s">
        <v>1303</v>
      </c>
      <c r="I94" s="325" t="s">
        <v>1725</v>
      </c>
      <c r="J94" s="370">
        <v>18940000</v>
      </c>
      <c r="K94" s="370"/>
      <c r="L94" s="370"/>
      <c r="M94" s="370">
        <v>19697000</v>
      </c>
      <c r="N94" s="370"/>
      <c r="O94" s="370">
        <f t="shared" si="28"/>
        <v>19697000</v>
      </c>
    </row>
    <row r="95" spans="1:15" ht="141.75" customHeight="1">
      <c r="A95" s="336" t="s">
        <v>102</v>
      </c>
      <c r="B95" s="336" t="s">
        <v>80</v>
      </c>
      <c r="C95" s="336" t="s">
        <v>21</v>
      </c>
      <c r="D95" s="336" t="s">
        <v>1184</v>
      </c>
      <c r="E95" s="336" t="s">
        <v>1191</v>
      </c>
      <c r="F95" s="336" t="s">
        <v>28</v>
      </c>
      <c r="G95" s="348" t="s">
        <v>17</v>
      </c>
      <c r="H95" s="348" t="s">
        <v>1303</v>
      </c>
      <c r="I95" s="325" t="s">
        <v>1726</v>
      </c>
      <c r="J95" s="370">
        <v>1945000</v>
      </c>
      <c r="K95" s="370"/>
      <c r="L95" s="370"/>
      <c r="M95" s="370">
        <v>2022300</v>
      </c>
      <c r="N95" s="370"/>
      <c r="O95" s="370">
        <f t="shared" si="28"/>
        <v>2022300</v>
      </c>
    </row>
    <row r="96" spans="1:15" ht="86.25" customHeight="1">
      <c r="A96" s="31" t="s">
        <v>102</v>
      </c>
      <c r="B96" s="31" t="s">
        <v>80</v>
      </c>
      <c r="C96" s="31" t="s">
        <v>21</v>
      </c>
      <c r="D96" s="31" t="s">
        <v>1184</v>
      </c>
      <c r="E96" s="31" t="s">
        <v>1190</v>
      </c>
      <c r="F96" s="31" t="s">
        <v>28</v>
      </c>
      <c r="G96" s="39" t="s">
        <v>17</v>
      </c>
      <c r="H96" s="39" t="s">
        <v>1303</v>
      </c>
      <c r="I96" s="33" t="s">
        <v>132</v>
      </c>
      <c r="J96" s="370">
        <v>1553538</v>
      </c>
      <c r="K96" s="370"/>
      <c r="L96" s="370"/>
      <c r="M96" s="370">
        <v>1598905</v>
      </c>
      <c r="N96" s="370"/>
      <c r="O96" s="370">
        <f t="shared" si="28"/>
        <v>1598905</v>
      </c>
    </row>
    <row r="97" spans="1:15" ht="97.9" customHeight="1">
      <c r="A97" s="31" t="s">
        <v>102</v>
      </c>
      <c r="B97" s="31" t="s">
        <v>80</v>
      </c>
      <c r="C97" s="31" t="s">
        <v>21</v>
      </c>
      <c r="D97" s="31" t="s">
        <v>1184</v>
      </c>
      <c r="E97" s="31" t="s">
        <v>1309</v>
      </c>
      <c r="F97" s="31" t="s">
        <v>28</v>
      </c>
      <c r="G97" s="39" t="s">
        <v>17</v>
      </c>
      <c r="H97" s="39" t="s">
        <v>1303</v>
      </c>
      <c r="I97" s="33" t="s">
        <v>1310</v>
      </c>
      <c r="J97" s="370">
        <v>74588976</v>
      </c>
      <c r="K97" s="370"/>
      <c r="L97" s="370"/>
      <c r="M97" s="370">
        <v>74588976</v>
      </c>
      <c r="N97" s="370"/>
      <c r="O97" s="370">
        <f t="shared" si="28"/>
        <v>74588976</v>
      </c>
    </row>
    <row r="98" spans="1:15" s="375" customFormat="1" ht="78.75">
      <c r="A98" s="376" t="s">
        <v>37</v>
      </c>
      <c r="B98" s="376" t="s">
        <v>80</v>
      </c>
      <c r="C98" s="376" t="s">
        <v>21</v>
      </c>
      <c r="D98" s="376" t="s">
        <v>1184</v>
      </c>
      <c r="E98" s="376" t="s">
        <v>1274</v>
      </c>
      <c r="F98" s="376" t="s">
        <v>28</v>
      </c>
      <c r="G98" s="377" t="s">
        <v>17</v>
      </c>
      <c r="H98" s="377" t="s">
        <v>1303</v>
      </c>
      <c r="I98" s="378" t="s">
        <v>1298</v>
      </c>
      <c r="J98" s="370">
        <v>2555524</v>
      </c>
      <c r="K98" s="370"/>
      <c r="L98" s="370"/>
      <c r="M98" s="370">
        <v>2698202</v>
      </c>
      <c r="N98" s="370"/>
      <c r="O98" s="370">
        <f t="shared" si="28"/>
        <v>2698202</v>
      </c>
    </row>
    <row r="99" spans="1:15" ht="24.75" customHeight="1">
      <c r="A99" s="332" t="s">
        <v>14</v>
      </c>
      <c r="B99" s="332" t="s">
        <v>80</v>
      </c>
      <c r="C99" s="332" t="s">
        <v>21</v>
      </c>
      <c r="D99" s="332" t="s">
        <v>32</v>
      </c>
      <c r="E99" s="332" t="s">
        <v>14</v>
      </c>
      <c r="F99" s="332" t="s">
        <v>16</v>
      </c>
      <c r="G99" s="346" t="s">
        <v>17</v>
      </c>
      <c r="H99" s="346" t="s">
        <v>1303</v>
      </c>
      <c r="I99" s="347" t="s">
        <v>134</v>
      </c>
      <c r="J99" s="373">
        <f>SUM(J100:J134)</f>
        <v>140488932</v>
      </c>
      <c r="K99" s="373">
        <f>SUM(K102:K132)</f>
        <v>0</v>
      </c>
      <c r="L99" s="373">
        <f>J99+K99</f>
        <v>140488932</v>
      </c>
      <c r="M99" s="373">
        <f>SUM(M100:M134)</f>
        <v>158732708</v>
      </c>
      <c r="N99" s="373">
        <f>SUM(N102:N132)</f>
        <v>0</v>
      </c>
      <c r="O99" s="373">
        <f>M99+N99</f>
        <v>158732708</v>
      </c>
    </row>
    <row r="100" spans="1:15" ht="84.75" customHeight="1">
      <c r="A100" s="23" t="s">
        <v>37</v>
      </c>
      <c r="B100" s="23" t="s">
        <v>80</v>
      </c>
      <c r="C100" s="23" t="s">
        <v>21</v>
      </c>
      <c r="D100" s="23" t="s">
        <v>1193</v>
      </c>
      <c r="E100" s="23" t="s">
        <v>136</v>
      </c>
      <c r="F100" s="23" t="s">
        <v>28</v>
      </c>
      <c r="G100" s="29" t="s">
        <v>1749</v>
      </c>
      <c r="H100" s="29" t="s">
        <v>1303</v>
      </c>
      <c r="I100" s="592" t="s">
        <v>1750</v>
      </c>
      <c r="J100" s="370">
        <v>590000</v>
      </c>
      <c r="K100" s="370"/>
      <c r="L100" s="370"/>
      <c r="M100" s="370">
        <v>590000</v>
      </c>
      <c r="N100" s="373"/>
      <c r="O100" s="373"/>
    </row>
    <row r="101" spans="1:15" ht="110.25" customHeight="1">
      <c r="A101" s="23" t="s">
        <v>37</v>
      </c>
      <c r="B101" s="23" t="s">
        <v>80</v>
      </c>
      <c r="C101" s="23" t="s">
        <v>21</v>
      </c>
      <c r="D101" s="23" t="s">
        <v>1193</v>
      </c>
      <c r="E101" s="23" t="s">
        <v>136</v>
      </c>
      <c r="F101" s="23" t="s">
        <v>28</v>
      </c>
      <c r="G101" s="29" t="s">
        <v>1751</v>
      </c>
      <c r="H101" s="29" t="s">
        <v>1303</v>
      </c>
      <c r="I101" s="592" t="s">
        <v>1752</v>
      </c>
      <c r="J101" s="370">
        <v>4445000</v>
      </c>
      <c r="K101" s="370"/>
      <c r="L101" s="370"/>
      <c r="M101" s="370">
        <v>5556000</v>
      </c>
      <c r="N101" s="373"/>
      <c r="O101" s="373"/>
    </row>
    <row r="102" spans="1:15" ht="111.75" customHeight="1">
      <c r="A102" s="336" t="s">
        <v>85</v>
      </c>
      <c r="B102" s="336" t="s">
        <v>92</v>
      </c>
      <c r="C102" s="336" t="s">
        <v>21</v>
      </c>
      <c r="D102" s="336" t="s">
        <v>32</v>
      </c>
      <c r="E102" s="336" t="s">
        <v>136</v>
      </c>
      <c r="F102" s="336" t="s">
        <v>28</v>
      </c>
      <c r="G102" s="348" t="s">
        <v>137</v>
      </c>
      <c r="H102" s="348" t="s">
        <v>1303</v>
      </c>
      <c r="I102" s="325" t="s">
        <v>1378</v>
      </c>
      <c r="J102" s="374">
        <v>15092406</v>
      </c>
      <c r="K102" s="374"/>
      <c r="L102" s="370"/>
      <c r="M102" s="370">
        <v>15092406</v>
      </c>
      <c r="N102" s="370"/>
      <c r="O102" s="370">
        <f t="shared" si="28"/>
        <v>15092406</v>
      </c>
    </row>
    <row r="103" spans="1:15" ht="111.75" customHeight="1">
      <c r="A103" s="336" t="s">
        <v>45</v>
      </c>
      <c r="B103" s="336" t="s">
        <v>80</v>
      </c>
      <c r="C103" s="336" t="s">
        <v>21</v>
      </c>
      <c r="D103" s="336" t="s">
        <v>32</v>
      </c>
      <c r="E103" s="336" t="s">
        <v>136</v>
      </c>
      <c r="F103" s="336" t="s">
        <v>28</v>
      </c>
      <c r="G103" s="348" t="s">
        <v>138</v>
      </c>
      <c r="H103" s="348" t="s">
        <v>1303</v>
      </c>
      <c r="I103" s="325" t="s">
        <v>139</v>
      </c>
      <c r="J103" s="374">
        <v>250000</v>
      </c>
      <c r="K103" s="374"/>
      <c r="L103" s="370"/>
      <c r="M103" s="370">
        <v>250000</v>
      </c>
      <c r="N103" s="370"/>
      <c r="O103" s="370">
        <f t="shared" si="28"/>
        <v>250000</v>
      </c>
    </row>
    <row r="104" spans="1:15" ht="81.75" customHeight="1">
      <c r="A104" s="336" t="s">
        <v>37</v>
      </c>
      <c r="B104" s="336" t="s">
        <v>80</v>
      </c>
      <c r="C104" s="336" t="s">
        <v>21</v>
      </c>
      <c r="D104" s="336" t="s">
        <v>1193</v>
      </c>
      <c r="E104" s="336" t="s">
        <v>136</v>
      </c>
      <c r="F104" s="336" t="s">
        <v>28</v>
      </c>
      <c r="G104" s="348" t="s">
        <v>142</v>
      </c>
      <c r="H104" s="348" t="s">
        <v>1303</v>
      </c>
      <c r="I104" s="325" t="s">
        <v>143</v>
      </c>
      <c r="J104" s="374">
        <v>11812223</v>
      </c>
      <c r="K104" s="374"/>
      <c r="L104" s="370"/>
      <c r="M104" s="370">
        <v>10779000</v>
      </c>
      <c r="N104" s="370"/>
      <c r="O104" s="370">
        <f t="shared" si="28"/>
        <v>10779000</v>
      </c>
    </row>
    <row r="105" spans="1:15" ht="80.25" customHeight="1">
      <c r="A105" s="336" t="s">
        <v>37</v>
      </c>
      <c r="B105" s="336" t="s">
        <v>80</v>
      </c>
      <c r="C105" s="336" t="s">
        <v>21</v>
      </c>
      <c r="D105" s="336" t="s">
        <v>1193</v>
      </c>
      <c r="E105" s="336" t="s">
        <v>136</v>
      </c>
      <c r="F105" s="336" t="s">
        <v>28</v>
      </c>
      <c r="G105" s="348" t="s">
        <v>144</v>
      </c>
      <c r="H105" s="348" t="s">
        <v>1303</v>
      </c>
      <c r="I105" s="325" t="s">
        <v>145</v>
      </c>
      <c r="J105" s="374">
        <v>1400000</v>
      </c>
      <c r="K105" s="374"/>
      <c r="L105" s="370"/>
      <c r="M105" s="370">
        <v>1450000</v>
      </c>
      <c r="N105" s="370"/>
      <c r="O105" s="370">
        <f t="shared" si="28"/>
        <v>1450000</v>
      </c>
    </row>
    <row r="106" spans="1:15" ht="64.5" customHeight="1">
      <c r="A106" s="336" t="s">
        <v>37</v>
      </c>
      <c r="B106" s="336" t="s">
        <v>80</v>
      </c>
      <c r="C106" s="336" t="s">
        <v>21</v>
      </c>
      <c r="D106" s="336" t="s">
        <v>1193</v>
      </c>
      <c r="E106" s="336" t="s">
        <v>136</v>
      </c>
      <c r="F106" s="336" t="s">
        <v>28</v>
      </c>
      <c r="G106" s="348" t="s">
        <v>146</v>
      </c>
      <c r="H106" s="348" t="s">
        <v>1303</v>
      </c>
      <c r="I106" s="325" t="s">
        <v>1518</v>
      </c>
      <c r="J106" s="374">
        <v>4000000</v>
      </c>
      <c r="K106" s="374"/>
      <c r="L106" s="370"/>
      <c r="M106" s="370">
        <v>4000000</v>
      </c>
      <c r="N106" s="370"/>
      <c r="O106" s="370">
        <f t="shared" si="28"/>
        <v>4000000</v>
      </c>
    </row>
    <row r="107" spans="1:15" ht="78.75" customHeight="1">
      <c r="A107" s="336" t="s">
        <v>37</v>
      </c>
      <c r="B107" s="336" t="s">
        <v>80</v>
      </c>
      <c r="C107" s="336" t="s">
        <v>21</v>
      </c>
      <c r="D107" s="336" t="s">
        <v>1193</v>
      </c>
      <c r="E107" s="336" t="s">
        <v>136</v>
      </c>
      <c r="F107" s="336" t="s">
        <v>28</v>
      </c>
      <c r="G107" s="348" t="s">
        <v>147</v>
      </c>
      <c r="H107" s="348" t="s">
        <v>1303</v>
      </c>
      <c r="I107" s="325" t="s">
        <v>1519</v>
      </c>
      <c r="J107" s="374">
        <v>500000</v>
      </c>
      <c r="K107" s="374"/>
      <c r="L107" s="370"/>
      <c r="M107" s="370">
        <v>500000</v>
      </c>
      <c r="N107" s="370"/>
      <c r="O107" s="370">
        <f t="shared" si="28"/>
        <v>500000</v>
      </c>
    </row>
    <row r="108" spans="1:15" ht="52.5" customHeight="1">
      <c r="A108" s="336" t="s">
        <v>96</v>
      </c>
      <c r="B108" s="336" t="s">
        <v>80</v>
      </c>
      <c r="C108" s="336" t="s">
        <v>21</v>
      </c>
      <c r="D108" s="336" t="s">
        <v>1193</v>
      </c>
      <c r="E108" s="336" t="s">
        <v>136</v>
      </c>
      <c r="F108" s="336" t="s">
        <v>28</v>
      </c>
      <c r="G108" s="348" t="s">
        <v>1546</v>
      </c>
      <c r="H108" s="348" t="s">
        <v>1303</v>
      </c>
      <c r="I108" s="325" t="s">
        <v>1547</v>
      </c>
      <c r="J108" s="374">
        <v>1500000</v>
      </c>
      <c r="K108" s="374"/>
      <c r="L108" s="370"/>
      <c r="M108" s="370">
        <v>1500000</v>
      </c>
      <c r="N108" s="370"/>
      <c r="O108" s="370">
        <f t="shared" si="28"/>
        <v>1500000</v>
      </c>
    </row>
    <row r="109" spans="1:15" ht="52.5" customHeight="1">
      <c r="A109" s="484" t="s">
        <v>98</v>
      </c>
      <c r="B109" s="23" t="s">
        <v>80</v>
      </c>
      <c r="C109" s="23" t="s">
        <v>21</v>
      </c>
      <c r="D109" s="23" t="s">
        <v>1193</v>
      </c>
      <c r="E109" s="23" t="s">
        <v>136</v>
      </c>
      <c r="F109" s="23" t="s">
        <v>28</v>
      </c>
      <c r="G109" s="29" t="s">
        <v>1647</v>
      </c>
      <c r="H109" s="29" t="s">
        <v>1303</v>
      </c>
      <c r="I109" s="591" t="s">
        <v>1648</v>
      </c>
      <c r="J109" s="374">
        <v>400000</v>
      </c>
      <c r="K109" s="374"/>
      <c r="L109" s="370"/>
      <c r="M109" s="370">
        <v>400000</v>
      </c>
      <c r="N109" s="370"/>
      <c r="O109" s="370">
        <f t="shared" si="28"/>
        <v>400000</v>
      </c>
    </row>
    <row r="110" spans="1:15" ht="52.5" customHeight="1">
      <c r="A110" s="336" t="s">
        <v>37</v>
      </c>
      <c r="B110" s="336" t="s">
        <v>80</v>
      </c>
      <c r="C110" s="336" t="s">
        <v>21</v>
      </c>
      <c r="D110" s="336" t="s">
        <v>1193</v>
      </c>
      <c r="E110" s="336" t="s">
        <v>136</v>
      </c>
      <c r="F110" s="336" t="s">
        <v>28</v>
      </c>
      <c r="G110" s="348" t="s">
        <v>148</v>
      </c>
      <c r="H110" s="348" t="s">
        <v>1303</v>
      </c>
      <c r="I110" s="325" t="s">
        <v>149</v>
      </c>
      <c r="J110" s="374">
        <v>12288065</v>
      </c>
      <c r="K110" s="374"/>
      <c r="L110" s="370"/>
      <c r="M110" s="370">
        <v>12288065</v>
      </c>
      <c r="N110" s="370"/>
      <c r="O110" s="370">
        <f t="shared" si="28"/>
        <v>12288065</v>
      </c>
    </row>
    <row r="111" spans="1:15" ht="69.75" customHeight="1">
      <c r="A111" s="336" t="s">
        <v>37</v>
      </c>
      <c r="B111" s="336" t="s">
        <v>80</v>
      </c>
      <c r="C111" s="336" t="s">
        <v>21</v>
      </c>
      <c r="D111" s="336" t="s">
        <v>1193</v>
      </c>
      <c r="E111" s="336" t="s">
        <v>136</v>
      </c>
      <c r="F111" s="336" t="s">
        <v>28</v>
      </c>
      <c r="G111" s="348" t="s">
        <v>150</v>
      </c>
      <c r="H111" s="348" t="s">
        <v>1303</v>
      </c>
      <c r="I111" s="325" t="s">
        <v>151</v>
      </c>
      <c r="J111" s="374">
        <v>1000000</v>
      </c>
      <c r="K111" s="374"/>
      <c r="L111" s="370"/>
      <c r="M111" s="370">
        <v>1000000</v>
      </c>
      <c r="N111" s="370"/>
      <c r="O111" s="370">
        <f t="shared" si="28"/>
        <v>1000000</v>
      </c>
    </row>
    <row r="112" spans="1:15" ht="69.75" customHeight="1">
      <c r="A112" s="336" t="s">
        <v>37</v>
      </c>
      <c r="B112" s="336" t="s">
        <v>80</v>
      </c>
      <c r="C112" s="336" t="s">
        <v>21</v>
      </c>
      <c r="D112" s="336" t="s">
        <v>1193</v>
      </c>
      <c r="E112" s="336" t="s">
        <v>136</v>
      </c>
      <c r="F112" s="336" t="s">
        <v>28</v>
      </c>
      <c r="G112" s="348" t="s">
        <v>152</v>
      </c>
      <c r="H112" s="348" t="s">
        <v>1303</v>
      </c>
      <c r="I112" s="325" t="s">
        <v>1520</v>
      </c>
      <c r="J112" s="374">
        <v>3465462</v>
      </c>
      <c r="K112" s="374"/>
      <c r="L112" s="370"/>
      <c r="M112" s="370">
        <v>12064238</v>
      </c>
      <c r="N112" s="370"/>
      <c r="O112" s="370">
        <f t="shared" si="28"/>
        <v>12064238</v>
      </c>
    </row>
    <row r="113" spans="1:15" ht="48" customHeight="1">
      <c r="A113" s="336" t="s">
        <v>37</v>
      </c>
      <c r="B113" s="336" t="s">
        <v>80</v>
      </c>
      <c r="C113" s="336" t="s">
        <v>21</v>
      </c>
      <c r="D113" s="336" t="s">
        <v>1193</v>
      </c>
      <c r="E113" s="336" t="s">
        <v>136</v>
      </c>
      <c r="F113" s="336" t="s">
        <v>28</v>
      </c>
      <c r="G113" s="348" t="s">
        <v>153</v>
      </c>
      <c r="H113" s="348" t="s">
        <v>1303</v>
      </c>
      <c r="I113" s="325" t="s">
        <v>1521</v>
      </c>
      <c r="J113" s="374">
        <v>4000000</v>
      </c>
      <c r="K113" s="374"/>
      <c r="L113" s="370"/>
      <c r="M113" s="370">
        <v>1900000</v>
      </c>
      <c r="N113" s="370"/>
      <c r="O113" s="370">
        <f t="shared" si="28"/>
        <v>1900000</v>
      </c>
    </row>
    <row r="114" spans="1:15" ht="99.75" customHeight="1">
      <c r="A114" s="336" t="s">
        <v>45</v>
      </c>
      <c r="B114" s="336" t="s">
        <v>80</v>
      </c>
      <c r="C114" s="336" t="s">
        <v>21</v>
      </c>
      <c r="D114" s="336" t="s">
        <v>1193</v>
      </c>
      <c r="E114" s="336" t="s">
        <v>136</v>
      </c>
      <c r="F114" s="336" t="s">
        <v>28</v>
      </c>
      <c r="G114" s="348" t="s">
        <v>154</v>
      </c>
      <c r="H114" s="348" t="s">
        <v>1303</v>
      </c>
      <c r="I114" s="325" t="s">
        <v>155</v>
      </c>
      <c r="J114" s="374">
        <v>600000</v>
      </c>
      <c r="K114" s="374"/>
      <c r="L114" s="370"/>
      <c r="M114" s="370">
        <v>600000</v>
      </c>
      <c r="N114" s="370"/>
      <c r="O114" s="370">
        <f t="shared" si="28"/>
        <v>600000</v>
      </c>
    </row>
    <row r="115" spans="1:15" ht="48" hidden="1" customHeight="1">
      <c r="A115" s="336" t="s">
        <v>37</v>
      </c>
      <c r="B115" s="336" t="s">
        <v>80</v>
      </c>
      <c r="C115" s="336" t="s">
        <v>21</v>
      </c>
      <c r="D115" s="336" t="s">
        <v>1193</v>
      </c>
      <c r="E115" s="336" t="s">
        <v>136</v>
      </c>
      <c r="F115" s="336" t="s">
        <v>28</v>
      </c>
      <c r="G115" s="348" t="s">
        <v>156</v>
      </c>
      <c r="H115" s="348" t="s">
        <v>1303</v>
      </c>
      <c r="I115" s="325" t="s">
        <v>1522</v>
      </c>
      <c r="J115" s="374"/>
      <c r="K115" s="374"/>
      <c r="L115" s="370"/>
      <c r="M115" s="370"/>
      <c r="N115" s="370"/>
      <c r="O115" s="370">
        <f t="shared" si="28"/>
        <v>0</v>
      </c>
    </row>
    <row r="116" spans="1:15" ht="81" hidden="1" customHeight="1">
      <c r="A116" s="336" t="s">
        <v>37</v>
      </c>
      <c r="B116" s="336" t="s">
        <v>80</v>
      </c>
      <c r="C116" s="336" t="s">
        <v>21</v>
      </c>
      <c r="D116" s="336" t="s">
        <v>1193</v>
      </c>
      <c r="E116" s="336" t="s">
        <v>136</v>
      </c>
      <c r="F116" s="336" t="s">
        <v>28</v>
      </c>
      <c r="G116" s="348" t="s">
        <v>1523</v>
      </c>
      <c r="H116" s="348" t="s">
        <v>1303</v>
      </c>
      <c r="I116" s="325" t="s">
        <v>1524</v>
      </c>
      <c r="J116" s="374"/>
      <c r="K116" s="374"/>
      <c r="L116" s="370"/>
      <c r="M116" s="370"/>
      <c r="N116" s="370"/>
      <c r="O116" s="370">
        <f t="shared" si="28"/>
        <v>0</v>
      </c>
    </row>
    <row r="117" spans="1:15" ht="80.25" customHeight="1">
      <c r="A117" s="23" t="s">
        <v>85</v>
      </c>
      <c r="B117" s="23" t="s">
        <v>80</v>
      </c>
      <c r="C117" s="23" t="s">
        <v>21</v>
      </c>
      <c r="D117" s="23" t="s">
        <v>1193</v>
      </c>
      <c r="E117" s="23" t="s">
        <v>136</v>
      </c>
      <c r="F117" s="23" t="s">
        <v>28</v>
      </c>
      <c r="G117" s="29" t="s">
        <v>1379</v>
      </c>
      <c r="H117" s="29" t="s">
        <v>1303</v>
      </c>
      <c r="I117" s="18" t="s">
        <v>1381</v>
      </c>
      <c r="J117" s="374">
        <v>53095</v>
      </c>
      <c r="K117" s="374"/>
      <c r="L117" s="370"/>
      <c r="M117" s="370">
        <v>53095</v>
      </c>
      <c r="N117" s="370"/>
      <c r="O117" s="370">
        <f t="shared" si="28"/>
        <v>53095</v>
      </c>
    </row>
    <row r="118" spans="1:15" ht="66.75" customHeight="1">
      <c r="A118" s="23" t="s">
        <v>45</v>
      </c>
      <c r="B118" s="23" t="s">
        <v>80</v>
      </c>
      <c r="C118" s="23" t="s">
        <v>21</v>
      </c>
      <c r="D118" s="23" t="s">
        <v>1193</v>
      </c>
      <c r="E118" s="23" t="s">
        <v>136</v>
      </c>
      <c r="F118" s="23" t="s">
        <v>28</v>
      </c>
      <c r="G118" s="29" t="s">
        <v>1555</v>
      </c>
      <c r="H118" s="29" t="s">
        <v>1303</v>
      </c>
      <c r="I118" s="591" t="s">
        <v>1556</v>
      </c>
      <c r="J118" s="374">
        <v>100000</v>
      </c>
      <c r="K118" s="374"/>
      <c r="L118" s="370"/>
      <c r="M118" s="370">
        <v>100000</v>
      </c>
      <c r="N118" s="370"/>
      <c r="O118" s="370">
        <f t="shared" si="28"/>
        <v>100000</v>
      </c>
    </row>
    <row r="119" spans="1:15" ht="66.75" customHeight="1">
      <c r="A119" s="23" t="s">
        <v>45</v>
      </c>
      <c r="B119" s="23" t="s">
        <v>80</v>
      </c>
      <c r="C119" s="23" t="s">
        <v>21</v>
      </c>
      <c r="D119" s="23" t="s">
        <v>1193</v>
      </c>
      <c r="E119" s="23" t="s">
        <v>136</v>
      </c>
      <c r="F119" s="23" t="s">
        <v>28</v>
      </c>
      <c r="G119" s="29" t="s">
        <v>1607</v>
      </c>
      <c r="H119" s="29" t="s">
        <v>1303</v>
      </c>
      <c r="I119" s="591" t="s">
        <v>1608</v>
      </c>
      <c r="J119" s="374">
        <v>60000</v>
      </c>
      <c r="K119" s="374"/>
      <c r="L119" s="370"/>
      <c r="M119" s="370">
        <v>60000</v>
      </c>
      <c r="N119" s="370"/>
      <c r="O119" s="370">
        <f t="shared" si="28"/>
        <v>60000</v>
      </c>
    </row>
    <row r="120" spans="1:15" ht="68.25" customHeight="1">
      <c r="A120" s="23" t="s">
        <v>37</v>
      </c>
      <c r="B120" s="23" t="s">
        <v>80</v>
      </c>
      <c r="C120" s="23" t="s">
        <v>21</v>
      </c>
      <c r="D120" s="23" t="s">
        <v>1193</v>
      </c>
      <c r="E120" s="23" t="s">
        <v>136</v>
      </c>
      <c r="F120" s="23" t="s">
        <v>28</v>
      </c>
      <c r="G120" s="29" t="s">
        <v>1525</v>
      </c>
      <c r="H120" s="29" t="s">
        <v>1303</v>
      </c>
      <c r="I120" s="18" t="s">
        <v>1526</v>
      </c>
      <c r="J120" s="374">
        <v>1590000</v>
      </c>
      <c r="K120" s="374"/>
      <c r="L120" s="370"/>
      <c r="M120" s="370">
        <v>1560000</v>
      </c>
      <c r="N120" s="370"/>
      <c r="O120" s="370">
        <f t="shared" si="28"/>
        <v>1560000</v>
      </c>
    </row>
    <row r="121" spans="1:15" ht="48" customHeight="1">
      <c r="A121" s="23" t="s">
        <v>96</v>
      </c>
      <c r="B121" s="23" t="s">
        <v>80</v>
      </c>
      <c r="C121" s="23" t="s">
        <v>21</v>
      </c>
      <c r="D121" s="23" t="s">
        <v>1193</v>
      </c>
      <c r="E121" s="23" t="s">
        <v>136</v>
      </c>
      <c r="F121" s="23" t="s">
        <v>28</v>
      </c>
      <c r="G121" s="29" t="s">
        <v>1548</v>
      </c>
      <c r="H121" s="29" t="s">
        <v>1303</v>
      </c>
      <c r="I121" s="18" t="s">
        <v>1549</v>
      </c>
      <c r="J121" s="374">
        <v>180000</v>
      </c>
      <c r="K121" s="374"/>
      <c r="L121" s="370"/>
      <c r="M121" s="370">
        <v>200000</v>
      </c>
      <c r="N121" s="370"/>
      <c r="O121" s="370">
        <f t="shared" si="28"/>
        <v>200000</v>
      </c>
    </row>
    <row r="122" spans="1:15" ht="48" customHeight="1">
      <c r="A122" s="23" t="s">
        <v>37</v>
      </c>
      <c r="B122" s="23" t="s">
        <v>80</v>
      </c>
      <c r="C122" s="23" t="s">
        <v>21</v>
      </c>
      <c r="D122" s="23" t="s">
        <v>1193</v>
      </c>
      <c r="E122" s="23" t="s">
        <v>136</v>
      </c>
      <c r="F122" s="23" t="s">
        <v>28</v>
      </c>
      <c r="G122" s="29" t="s">
        <v>1557</v>
      </c>
      <c r="H122" s="29" t="s">
        <v>1303</v>
      </c>
      <c r="I122" s="591" t="s">
        <v>1558</v>
      </c>
      <c r="J122" s="374">
        <v>250000</v>
      </c>
      <c r="K122" s="374"/>
      <c r="L122" s="370"/>
      <c r="M122" s="370">
        <v>250000</v>
      </c>
      <c r="N122" s="370"/>
      <c r="O122" s="370">
        <f t="shared" si="28"/>
        <v>250000</v>
      </c>
    </row>
    <row r="123" spans="1:15" ht="48" customHeight="1">
      <c r="A123" s="23" t="s">
        <v>37</v>
      </c>
      <c r="B123" s="23" t="s">
        <v>80</v>
      </c>
      <c r="C123" s="23" t="s">
        <v>21</v>
      </c>
      <c r="D123" s="23" t="s">
        <v>1193</v>
      </c>
      <c r="E123" s="23" t="s">
        <v>136</v>
      </c>
      <c r="F123" s="23" t="s">
        <v>28</v>
      </c>
      <c r="G123" s="29" t="s">
        <v>1656</v>
      </c>
      <c r="H123" s="29" t="s">
        <v>1303</v>
      </c>
      <c r="I123" s="591" t="s">
        <v>1655</v>
      </c>
      <c r="J123" s="374">
        <v>100000</v>
      </c>
      <c r="K123" s="374"/>
      <c r="L123" s="370"/>
      <c r="M123" s="370">
        <v>100000</v>
      </c>
      <c r="N123" s="370"/>
      <c r="O123" s="370">
        <f t="shared" si="28"/>
        <v>100000</v>
      </c>
    </row>
    <row r="124" spans="1:15" ht="63" customHeight="1">
      <c r="A124" s="23" t="s">
        <v>45</v>
      </c>
      <c r="B124" s="23" t="s">
        <v>80</v>
      </c>
      <c r="C124" s="23" t="s">
        <v>21</v>
      </c>
      <c r="D124" s="23" t="s">
        <v>1193</v>
      </c>
      <c r="E124" s="23" t="s">
        <v>136</v>
      </c>
      <c r="F124" s="23" t="s">
        <v>28</v>
      </c>
      <c r="G124" s="29" t="s">
        <v>1560</v>
      </c>
      <c r="H124" s="29" t="s">
        <v>1303</v>
      </c>
      <c r="I124" s="591" t="s">
        <v>1559</v>
      </c>
      <c r="J124" s="374">
        <v>560000</v>
      </c>
      <c r="K124" s="374"/>
      <c r="L124" s="370"/>
      <c r="M124" s="370">
        <v>580000</v>
      </c>
      <c r="N124" s="370"/>
      <c r="O124" s="370">
        <f t="shared" si="28"/>
        <v>580000</v>
      </c>
    </row>
    <row r="125" spans="1:15" ht="112.5" customHeight="1">
      <c r="A125" s="23" t="s">
        <v>37</v>
      </c>
      <c r="B125" s="23" t="s">
        <v>80</v>
      </c>
      <c r="C125" s="23" t="s">
        <v>21</v>
      </c>
      <c r="D125" s="23" t="s">
        <v>1193</v>
      </c>
      <c r="E125" s="23" t="s">
        <v>136</v>
      </c>
      <c r="F125" s="23" t="s">
        <v>28</v>
      </c>
      <c r="G125" s="29" t="s">
        <v>1529</v>
      </c>
      <c r="H125" s="29" t="s">
        <v>1303</v>
      </c>
      <c r="I125" s="18" t="s">
        <v>1530</v>
      </c>
      <c r="J125" s="374">
        <v>2300000</v>
      </c>
      <c r="K125" s="374"/>
      <c r="L125" s="370"/>
      <c r="M125" s="370">
        <v>2300000</v>
      </c>
      <c r="N125" s="370"/>
      <c r="O125" s="370">
        <f t="shared" si="28"/>
        <v>2300000</v>
      </c>
    </row>
    <row r="126" spans="1:15" ht="66" customHeight="1">
      <c r="A126" s="23" t="s">
        <v>37</v>
      </c>
      <c r="B126" s="23" t="s">
        <v>80</v>
      </c>
      <c r="C126" s="23" t="s">
        <v>21</v>
      </c>
      <c r="D126" s="23" t="s">
        <v>1193</v>
      </c>
      <c r="E126" s="23" t="s">
        <v>136</v>
      </c>
      <c r="F126" s="23" t="s">
        <v>28</v>
      </c>
      <c r="G126" s="29" t="s">
        <v>1531</v>
      </c>
      <c r="H126" s="29" t="s">
        <v>1303</v>
      </c>
      <c r="I126" s="591" t="s">
        <v>1532</v>
      </c>
      <c r="J126" s="374">
        <v>1500000</v>
      </c>
      <c r="K126" s="374"/>
      <c r="L126" s="370"/>
      <c r="M126" s="370">
        <v>1500000</v>
      </c>
      <c r="N126" s="370"/>
      <c r="O126" s="370">
        <f t="shared" si="28"/>
        <v>1500000</v>
      </c>
    </row>
    <row r="127" spans="1:15" ht="64.5" customHeight="1">
      <c r="A127" s="23" t="s">
        <v>96</v>
      </c>
      <c r="B127" s="23" t="s">
        <v>80</v>
      </c>
      <c r="C127" s="23" t="s">
        <v>21</v>
      </c>
      <c r="D127" s="23" t="s">
        <v>1193</v>
      </c>
      <c r="E127" s="23" t="s">
        <v>136</v>
      </c>
      <c r="F127" s="23" t="s">
        <v>28</v>
      </c>
      <c r="G127" s="29" t="s">
        <v>1550</v>
      </c>
      <c r="H127" s="29" t="s">
        <v>1303</v>
      </c>
      <c r="I127" s="18" t="s">
        <v>1551</v>
      </c>
      <c r="J127" s="374">
        <v>320000</v>
      </c>
      <c r="K127" s="374"/>
      <c r="L127" s="370"/>
      <c r="M127" s="370">
        <v>331000</v>
      </c>
      <c r="N127" s="370"/>
      <c r="O127" s="370">
        <f t="shared" si="28"/>
        <v>331000</v>
      </c>
    </row>
    <row r="128" spans="1:15" ht="51.75" customHeight="1">
      <c r="A128" s="23" t="s">
        <v>37</v>
      </c>
      <c r="B128" s="23" t="s">
        <v>80</v>
      </c>
      <c r="C128" s="23" t="s">
        <v>21</v>
      </c>
      <c r="D128" s="23" t="s">
        <v>1193</v>
      </c>
      <c r="E128" s="23" t="s">
        <v>136</v>
      </c>
      <c r="F128" s="23" t="s">
        <v>28</v>
      </c>
      <c r="G128" s="29" t="s">
        <v>1533</v>
      </c>
      <c r="H128" s="29" t="s">
        <v>1303</v>
      </c>
      <c r="I128" s="18" t="s">
        <v>1534</v>
      </c>
      <c r="J128" s="374">
        <v>20318677</v>
      </c>
      <c r="K128" s="374"/>
      <c r="L128" s="370"/>
      <c r="M128" s="370">
        <v>21914900</v>
      </c>
      <c r="N128" s="370"/>
      <c r="O128" s="370">
        <f t="shared" si="28"/>
        <v>21914900</v>
      </c>
    </row>
    <row r="129" spans="1:15" ht="0.75" hidden="1" customHeight="1">
      <c r="A129" s="23" t="s">
        <v>37</v>
      </c>
      <c r="B129" s="23" t="s">
        <v>80</v>
      </c>
      <c r="C129" s="23" t="s">
        <v>21</v>
      </c>
      <c r="D129" s="23" t="s">
        <v>1193</v>
      </c>
      <c r="E129" s="23" t="s">
        <v>136</v>
      </c>
      <c r="F129" s="23" t="s">
        <v>28</v>
      </c>
      <c r="G129" s="29" t="s">
        <v>1535</v>
      </c>
      <c r="H129" s="29" t="s">
        <v>1303</v>
      </c>
      <c r="I129" s="18" t="s">
        <v>1536</v>
      </c>
      <c r="J129" s="374"/>
      <c r="K129" s="374"/>
      <c r="L129" s="370"/>
      <c r="M129" s="370"/>
      <c r="N129" s="370"/>
      <c r="O129" s="370">
        <f t="shared" si="28"/>
        <v>0</v>
      </c>
    </row>
    <row r="130" spans="1:15" ht="69.75" hidden="1" customHeight="1">
      <c r="A130" s="23" t="s">
        <v>37</v>
      </c>
      <c r="B130" s="23" t="s">
        <v>80</v>
      </c>
      <c r="C130" s="23" t="s">
        <v>21</v>
      </c>
      <c r="D130" s="23" t="s">
        <v>1193</v>
      </c>
      <c r="E130" s="23" t="s">
        <v>136</v>
      </c>
      <c r="F130" s="23" t="s">
        <v>28</v>
      </c>
      <c r="G130" s="29" t="s">
        <v>1537</v>
      </c>
      <c r="H130" s="29" t="s">
        <v>1303</v>
      </c>
      <c r="I130" s="18" t="s">
        <v>1538</v>
      </c>
      <c r="J130" s="374"/>
      <c r="K130" s="374"/>
      <c r="L130" s="370"/>
      <c r="M130" s="370"/>
      <c r="N130" s="370"/>
      <c r="O130" s="370">
        <f t="shared" si="28"/>
        <v>0</v>
      </c>
    </row>
    <row r="131" spans="1:15" ht="68.25" hidden="1" customHeight="1">
      <c r="A131" s="23" t="s">
        <v>37</v>
      </c>
      <c r="B131" s="23" t="s">
        <v>80</v>
      </c>
      <c r="C131" s="23" t="s">
        <v>21</v>
      </c>
      <c r="D131" s="23" t="s">
        <v>1193</v>
      </c>
      <c r="E131" s="23" t="s">
        <v>136</v>
      </c>
      <c r="F131" s="23" t="s">
        <v>28</v>
      </c>
      <c r="G131" s="29" t="s">
        <v>1539</v>
      </c>
      <c r="H131" s="29" t="s">
        <v>1303</v>
      </c>
      <c r="I131" s="18" t="s">
        <v>1540</v>
      </c>
      <c r="J131" s="374"/>
      <c r="K131" s="374"/>
      <c r="L131" s="370"/>
      <c r="M131" s="370"/>
      <c r="N131" s="370"/>
      <c r="O131" s="370">
        <f t="shared" si="28"/>
        <v>0</v>
      </c>
    </row>
    <row r="132" spans="1:15" ht="80.25" customHeight="1">
      <c r="A132" s="23" t="s">
        <v>102</v>
      </c>
      <c r="B132" s="23" t="s">
        <v>80</v>
      </c>
      <c r="C132" s="23" t="s">
        <v>21</v>
      </c>
      <c r="D132" s="23" t="s">
        <v>1193</v>
      </c>
      <c r="E132" s="23" t="s">
        <v>136</v>
      </c>
      <c r="F132" s="23" t="s">
        <v>28</v>
      </c>
      <c r="G132" s="29" t="s">
        <v>1541</v>
      </c>
      <c r="H132" s="29" t="s">
        <v>1303</v>
      </c>
      <c r="I132" s="18" t="s">
        <v>1542</v>
      </c>
      <c r="J132" s="374">
        <v>628060</v>
      </c>
      <c r="K132" s="374"/>
      <c r="L132" s="370"/>
      <c r="M132" s="370">
        <v>628060</v>
      </c>
      <c r="N132" s="370"/>
      <c r="O132" s="370">
        <f t="shared" si="28"/>
        <v>628060</v>
      </c>
    </row>
    <row r="133" spans="1:15" ht="51.75" customHeight="1">
      <c r="A133" s="23" t="s">
        <v>37</v>
      </c>
      <c r="B133" s="23" t="s">
        <v>80</v>
      </c>
      <c r="C133" s="23" t="s">
        <v>21</v>
      </c>
      <c r="D133" s="23" t="s">
        <v>1193</v>
      </c>
      <c r="E133" s="23" t="s">
        <v>136</v>
      </c>
      <c r="F133" s="23" t="s">
        <v>28</v>
      </c>
      <c r="G133" s="29" t="s">
        <v>1753</v>
      </c>
      <c r="H133" s="29" t="s">
        <v>1303</v>
      </c>
      <c r="I133" s="325" t="s">
        <v>1754</v>
      </c>
      <c r="J133" s="374">
        <v>11185944</v>
      </c>
      <c r="K133" s="374"/>
      <c r="L133" s="370"/>
      <c r="M133" s="370">
        <v>11185944</v>
      </c>
      <c r="N133" s="370"/>
      <c r="O133" s="370"/>
    </row>
    <row r="134" spans="1:15" ht="112.5" customHeight="1">
      <c r="A134" s="23" t="s">
        <v>37</v>
      </c>
      <c r="B134" s="23" t="s">
        <v>80</v>
      </c>
      <c r="C134" s="23" t="s">
        <v>21</v>
      </c>
      <c r="D134" s="23" t="s">
        <v>1193</v>
      </c>
      <c r="E134" s="23" t="s">
        <v>136</v>
      </c>
      <c r="F134" s="23" t="s">
        <v>28</v>
      </c>
      <c r="G134" s="29" t="s">
        <v>1755</v>
      </c>
      <c r="H134" s="29" t="s">
        <v>1303</v>
      </c>
      <c r="I134" s="325" t="s">
        <v>1756</v>
      </c>
      <c r="J134" s="374">
        <v>40000000</v>
      </c>
      <c r="K134" s="374"/>
      <c r="L134" s="370"/>
      <c r="M134" s="370">
        <v>50000000</v>
      </c>
      <c r="N134" s="370"/>
      <c r="O134" s="370"/>
    </row>
    <row r="135" spans="1:15" ht="23.25" customHeight="1">
      <c r="A135" s="336"/>
      <c r="B135" s="336"/>
      <c r="C135" s="336"/>
      <c r="D135" s="336"/>
      <c r="E135" s="336"/>
      <c r="F135" s="336"/>
      <c r="G135" s="348"/>
      <c r="H135" s="348"/>
      <c r="I135" s="334" t="s">
        <v>157</v>
      </c>
      <c r="J135" s="335">
        <f>J11+J44</f>
        <v>1887023203</v>
      </c>
      <c r="K135" s="335">
        <f t="shared" ref="K135" si="30">K11+K44</f>
        <v>0</v>
      </c>
      <c r="L135" s="335">
        <f t="shared" ref="L135" si="31">SUM(J135:K135)</f>
        <v>1887023203</v>
      </c>
      <c r="M135" s="335">
        <f>M11+M44</f>
        <v>1712303286</v>
      </c>
      <c r="N135" s="335">
        <f t="shared" ref="N135" si="32">N11+N44</f>
        <v>0</v>
      </c>
      <c r="O135" s="335">
        <f t="shared" si="28"/>
        <v>1712303286</v>
      </c>
    </row>
    <row r="136" spans="1:15" ht="252.75" customHeight="1">
      <c r="A136" s="43"/>
      <c r="B136" s="43"/>
      <c r="C136" s="43"/>
      <c r="D136" s="43"/>
      <c r="E136" s="43"/>
      <c r="F136" s="43"/>
      <c r="G136" s="44"/>
      <c r="H136" s="44"/>
      <c r="I136" s="41"/>
    </row>
    <row r="137" spans="1:15" ht="15.75">
      <c r="A137" s="45"/>
      <c r="B137" s="45"/>
      <c r="C137" s="45"/>
      <c r="D137" s="45"/>
      <c r="E137" s="45"/>
      <c r="F137" s="45"/>
      <c r="G137" s="46"/>
      <c r="H137" s="46"/>
      <c r="I137" s="47"/>
    </row>
    <row r="138" spans="1:15" ht="25.5" customHeight="1">
      <c r="A138" s="43"/>
      <c r="B138" s="43"/>
      <c r="C138" s="43"/>
      <c r="D138" s="43"/>
      <c r="E138" s="43"/>
      <c r="F138" s="43"/>
      <c r="G138" s="44"/>
      <c r="H138" s="44"/>
      <c r="I138" s="41"/>
    </row>
    <row r="139" spans="1:15" ht="79.5" customHeight="1">
      <c r="A139" s="43"/>
      <c r="B139" s="43"/>
      <c r="C139" s="43"/>
      <c r="D139" s="43"/>
      <c r="E139" s="43"/>
      <c r="F139" s="43"/>
      <c r="G139" s="44"/>
      <c r="H139" s="44"/>
      <c r="I139" s="41"/>
    </row>
    <row r="140" spans="1:15" ht="54.75" customHeight="1">
      <c r="A140" s="43"/>
      <c r="B140" s="43"/>
      <c r="C140" s="43"/>
      <c r="D140" s="43"/>
      <c r="E140" s="43"/>
      <c r="F140" s="43"/>
      <c r="G140" s="44"/>
      <c r="H140" s="44"/>
      <c r="I140" s="41"/>
    </row>
    <row r="141" spans="1:15" ht="95.25" customHeight="1">
      <c r="A141" s="43"/>
      <c r="B141" s="43"/>
      <c r="C141" s="43"/>
      <c r="D141" s="43"/>
      <c r="E141" s="43"/>
      <c r="F141" s="43"/>
      <c r="G141" s="44"/>
      <c r="H141" s="44"/>
      <c r="I141" s="48"/>
    </row>
    <row r="142" spans="1:15" ht="16.5" customHeight="1">
      <c r="A142" s="49"/>
      <c r="B142" s="49"/>
      <c r="C142" s="49"/>
      <c r="D142" s="49"/>
      <c r="E142" s="49"/>
      <c r="F142" s="49"/>
      <c r="G142" s="49"/>
      <c r="H142" s="49"/>
      <c r="I142" s="50"/>
    </row>
  </sheetData>
  <mergeCells count="16">
    <mergeCell ref="I5:K5"/>
    <mergeCell ref="A1:O1"/>
    <mergeCell ref="A2:O2"/>
    <mergeCell ref="A3:O3"/>
    <mergeCell ref="A4:O4"/>
    <mergeCell ref="M9:M10"/>
    <mergeCell ref="A6:O6"/>
    <mergeCell ref="K9:K10"/>
    <mergeCell ref="L9:L10"/>
    <mergeCell ref="N9:N10"/>
    <mergeCell ref="O9:O10"/>
    <mergeCell ref="I7:K7"/>
    <mergeCell ref="I8:K8"/>
    <mergeCell ref="A9:H9"/>
    <mergeCell ref="I9:I10"/>
    <mergeCell ref="J9:J10"/>
  </mergeCells>
  <printOptions gridLinesSet="0"/>
  <pageMargins left="0.70866141732283472" right="0.70866141732283472" top="0.74803149606299213" bottom="0.74803149606299213" header="0.51181102362204722" footer="0.51181102362204722"/>
  <pageSetup paperSize="9" scale="89" fitToHeight="39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2"/>
  <sheetViews>
    <sheetView showGridLines="0" view="pageBreakPreview" topLeftCell="A76" zoomScaleSheetLayoutView="100" workbookViewId="0">
      <selection activeCell="D97" sqref="D97:D102"/>
    </sheetView>
  </sheetViews>
  <sheetFormatPr defaultColWidth="11.85546875" defaultRowHeight="15.75"/>
  <cols>
    <col min="1" max="1" width="6.42578125" style="51" customWidth="1"/>
    <col min="2" max="2" width="62" style="52" customWidth="1"/>
    <col min="3" max="3" width="15.5703125" style="36" hidden="1" customWidth="1"/>
    <col min="4" max="4" width="18.5703125" style="36" customWidth="1"/>
    <col min="5" max="5" width="18.5703125" style="36" hidden="1" customWidth="1"/>
    <col min="6" max="6" width="43.42578125" style="36" customWidth="1"/>
    <col min="7" max="16384" width="11.85546875" style="36"/>
  </cols>
  <sheetData>
    <row r="1" spans="1:5" s="52" customFormat="1">
      <c r="A1" s="757" t="s">
        <v>166</v>
      </c>
      <c r="B1" s="757"/>
      <c r="C1" s="757"/>
      <c r="D1" s="757"/>
      <c r="E1" s="757"/>
    </row>
    <row r="2" spans="1:5" s="52" customFormat="1">
      <c r="A2" s="757" t="s">
        <v>1</v>
      </c>
      <c r="B2" s="757"/>
      <c r="C2" s="757"/>
      <c r="D2" s="757"/>
      <c r="E2" s="757"/>
    </row>
    <row r="3" spans="1:5" s="52" customFormat="1">
      <c r="A3" s="757" t="s">
        <v>2</v>
      </c>
      <c r="B3" s="757"/>
      <c r="C3" s="757"/>
      <c r="D3" s="757"/>
      <c r="E3" s="757"/>
    </row>
    <row r="4" spans="1:5" s="52" customFormat="1">
      <c r="A4" s="757" t="s">
        <v>1583</v>
      </c>
      <c r="B4" s="757"/>
      <c r="C4" s="757"/>
      <c r="D4" s="757"/>
      <c r="E4" s="757"/>
    </row>
    <row r="5" spans="1:5" s="52" customFormat="1">
      <c r="A5" s="53"/>
      <c r="B5" s="54"/>
    </row>
    <row r="6" spans="1:5" s="52" customFormat="1" ht="52.5" customHeight="1">
      <c r="A6" s="769" t="s">
        <v>1696</v>
      </c>
      <c r="B6" s="769"/>
      <c r="C6" s="769"/>
      <c r="D6" s="769"/>
      <c r="E6" s="769"/>
    </row>
    <row r="7" spans="1:5" s="52" customFormat="1" ht="16.5" thickBot="1">
      <c r="A7" s="56"/>
    </row>
    <row r="8" spans="1:5" s="55" customFormat="1" ht="16.5" thickBot="1">
      <c r="A8" s="57" t="s">
        <v>167</v>
      </c>
      <c r="B8" s="58" t="s">
        <v>168</v>
      </c>
      <c r="C8" s="58" t="s">
        <v>169</v>
      </c>
      <c r="D8" s="58" t="s">
        <v>169</v>
      </c>
      <c r="E8" s="58" t="s">
        <v>169</v>
      </c>
    </row>
    <row r="9" spans="1:5" s="59" customFormat="1" ht="16.5" thickBot="1">
      <c r="A9" s="60">
        <v>100</v>
      </c>
      <c r="B9" s="61" t="s">
        <v>170</v>
      </c>
      <c r="C9" s="62">
        <f>C11+C13+C15+C20+C22+C14</f>
        <v>138295460</v>
      </c>
      <c r="D9" s="62">
        <f t="shared" ref="D9:E9" si="0">D11+D13+D15+D20+D22+D14</f>
        <v>137425276</v>
      </c>
      <c r="E9" s="62" t="e">
        <f t="shared" si="0"/>
        <v>#REF!</v>
      </c>
    </row>
    <row r="10" spans="1:5" s="59" customFormat="1" ht="16.5" hidden="1" thickBot="1">
      <c r="A10" s="63">
        <v>101</v>
      </c>
      <c r="B10" s="64" t="s">
        <v>171</v>
      </c>
      <c r="C10" s="65">
        <f>SUMIF(Пр9!C10:C978,101,Пр9!G10:G978)</f>
        <v>0</v>
      </c>
      <c r="D10" s="65">
        <f>SUMIF(Пр9!D10:D978,101,Пр9!H10:H978)</f>
        <v>0</v>
      </c>
      <c r="E10" s="65">
        <f>SUMIF(Пр9!E10:E978,101,Пр9!I10:I978)</f>
        <v>0</v>
      </c>
    </row>
    <row r="11" spans="1:5" s="59" customFormat="1" ht="32.25" thickBot="1">
      <c r="A11" s="63">
        <v>102</v>
      </c>
      <c r="B11" s="66" t="s">
        <v>172</v>
      </c>
      <c r="C11" s="65">
        <f>SUMIF(Пр9!C7:C999,102,Пр9!G7:G999)</f>
        <v>1585042</v>
      </c>
      <c r="D11" s="65">
        <f>SUMIF(Пр9!$C7:$C999,102,Пр9!H7:H999)</f>
        <v>1569248</v>
      </c>
      <c r="E11" s="65">
        <f>SUMIF(Пр9!$C7:$C999,102,Пр9!I7:I999)</f>
        <v>3154290</v>
      </c>
    </row>
    <row r="12" spans="1:5" s="59" customFormat="1" ht="48" hidden="1" thickBot="1">
      <c r="A12" s="63">
        <v>103</v>
      </c>
      <c r="B12" s="66" t="s">
        <v>173</v>
      </c>
      <c r="C12" s="65">
        <f>SUMIF(Пр9!C8:C1000,103,Пр9!G8:G1000)</f>
        <v>0</v>
      </c>
      <c r="D12" s="65">
        <f>SUMIF(Пр9!D8:D1000,103,Пр9!H8:H1000)</f>
        <v>0</v>
      </c>
      <c r="E12" s="65">
        <f>SUMIF(Пр9!E8:E1000,103,Пр9!I8:I1000)</f>
        <v>0</v>
      </c>
    </row>
    <row r="13" spans="1:5" ht="48" thickBot="1">
      <c r="A13" s="63">
        <v>104</v>
      </c>
      <c r="B13" s="66" t="s">
        <v>174</v>
      </c>
      <c r="C13" s="65">
        <f>SUMIF(Пр9!$C9:$C1001,104,Пр9!G9:G1001)</f>
        <v>38539068</v>
      </c>
      <c r="D13" s="65">
        <f>SUMIF(Пр9!$C9:$C1001,104,Пр9!H9:H1001)</f>
        <v>40643963</v>
      </c>
      <c r="E13" s="65" t="e">
        <f>SUMIF(Пр9!$C9:$C1001,104,Пр9!I9:I1001)</f>
        <v>#REF!</v>
      </c>
    </row>
    <row r="14" spans="1:5" ht="16.5" thickBot="1">
      <c r="A14" s="63">
        <v>105</v>
      </c>
      <c r="B14" s="66" t="s">
        <v>175</v>
      </c>
      <c r="C14" s="65">
        <f>SUMIF(Пр9!C7:C974,105,Пр9!G7:G974)</f>
        <v>6143</v>
      </c>
      <c r="D14" s="65">
        <f>SUMIF(Пр9!C10:C1002,105,Пр9!H10:H1002)</f>
        <v>6890</v>
      </c>
      <c r="E14" s="65">
        <f>SUMIF(Пр9!$C10:$C1002,105,Пр9!I10:I1002)</f>
        <v>13033</v>
      </c>
    </row>
    <row r="15" spans="1:5" ht="48" thickBot="1">
      <c r="A15" s="63">
        <v>106</v>
      </c>
      <c r="B15" s="66" t="s">
        <v>176</v>
      </c>
      <c r="C15" s="65">
        <f>SUMIF(Пр9!$C10:$C1002,106,Пр9!G10:G1002)</f>
        <v>17447801</v>
      </c>
      <c r="D15" s="65">
        <f>SUMIF(Пр9!$C10:$C1002,106,Пр9!H10:H1002)</f>
        <v>19347799</v>
      </c>
      <c r="E15" s="65">
        <f>SUMIF(Пр9!$C10:$C1002,106,Пр9!I10:I1002)</f>
        <v>36795600</v>
      </c>
    </row>
    <row r="16" spans="1:5" ht="16.5" hidden="1" thickBot="1">
      <c r="A16" s="63">
        <v>107</v>
      </c>
      <c r="B16" s="66" t="s">
        <v>177</v>
      </c>
      <c r="C16" s="65">
        <f>SUMIF(Пр9!C10:C978,107,Пр9!G10:G978)</f>
        <v>0</v>
      </c>
      <c r="D16" s="65">
        <f>SUMIF(Пр9!D10:D978,107,Пр9!H10:H978)</f>
        <v>0</v>
      </c>
      <c r="E16" s="65">
        <f>SUMIF(Пр9!E10:E978,107,Пр9!I10:I978)</f>
        <v>0</v>
      </c>
    </row>
    <row r="17" spans="1:5" s="59" customFormat="1" ht="32.25" hidden="1" thickBot="1">
      <c r="A17" s="63">
        <v>108</v>
      </c>
      <c r="B17" s="66" t="s">
        <v>178</v>
      </c>
      <c r="C17" s="65">
        <f>SUMIF(Пр9!C10:C978,108,Пр9!G10:G978)</f>
        <v>0</v>
      </c>
      <c r="D17" s="65">
        <f>SUMIF(Пр9!D10:D978,108,Пр9!H10:H978)</f>
        <v>0</v>
      </c>
      <c r="E17" s="65">
        <f>SUMIF(Пр9!E10:E978,108,Пр9!I10:I978)</f>
        <v>0</v>
      </c>
    </row>
    <row r="18" spans="1:5" ht="16.5" hidden="1" thickBot="1">
      <c r="A18" s="63">
        <v>109</v>
      </c>
      <c r="B18" s="66" t="s">
        <v>179</v>
      </c>
      <c r="C18" s="65">
        <f>SUMIF(Пр9!C10:C978,109,Пр9!G10:G978)</f>
        <v>0</v>
      </c>
      <c r="D18" s="65">
        <f>SUMIF(Пр9!D10:D978,109,Пр9!H10:H978)</f>
        <v>0</v>
      </c>
      <c r="E18" s="65">
        <f>SUMIF(Пр9!E10:E978,109,Пр9!I10:I978)</f>
        <v>0</v>
      </c>
    </row>
    <row r="19" spans="1:5" ht="16.5" hidden="1" thickBot="1">
      <c r="A19" s="63">
        <v>110</v>
      </c>
      <c r="B19" s="66" t="s">
        <v>180</v>
      </c>
      <c r="C19" s="65">
        <f>SUMIF(Пр9!C10:C978,110,Пр9!G10:G978)</f>
        <v>0</v>
      </c>
      <c r="D19" s="65">
        <f>SUMIF(Пр9!D10:D978,110,Пр9!H10:H978)</f>
        <v>0</v>
      </c>
      <c r="E19" s="65">
        <f>SUMIF(Пр9!E10:E978,110,Пр9!I10:I978)</f>
        <v>0</v>
      </c>
    </row>
    <row r="20" spans="1:5" s="59" customFormat="1" ht="16.5" thickBot="1">
      <c r="A20" s="63">
        <v>111</v>
      </c>
      <c r="B20" s="66" t="s">
        <v>181</v>
      </c>
      <c r="C20" s="65">
        <f>SUMIF(Пр9!$C10:$C978,111,Пр9!G10:G978)</f>
        <v>2840000</v>
      </c>
      <c r="D20" s="65">
        <f>SUMIF(Пр9!$C10:$C978,111,Пр9!H10:H978)</f>
        <v>3000000</v>
      </c>
      <c r="E20" s="65">
        <f>SUMIF(Пр9!$C10:$C978,111,Пр9!I10:I978)</f>
        <v>5840000</v>
      </c>
    </row>
    <row r="21" spans="1:5" ht="32.25" hidden="1" thickBot="1">
      <c r="A21" s="63">
        <v>112</v>
      </c>
      <c r="B21" s="66" t="s">
        <v>182</v>
      </c>
      <c r="C21" s="65">
        <f>SUMIF(Пр9!C10:C978,112,Пр9!G10:G978)</f>
        <v>0</v>
      </c>
      <c r="D21" s="65">
        <f>SUMIF(Пр9!D10:D978,112,Пр9!H10:H978)</f>
        <v>0</v>
      </c>
      <c r="E21" s="65">
        <f>SUMIF(Пр9!E10:E978,112,Пр9!I10:I978)</f>
        <v>0</v>
      </c>
    </row>
    <row r="22" spans="1:5" ht="16.5" thickBot="1">
      <c r="A22" s="63">
        <v>113</v>
      </c>
      <c r="B22" s="66" t="s">
        <v>183</v>
      </c>
      <c r="C22" s="65">
        <f>SUMIF(Пр9!$C10:$C999,113,Пр9!G10:G999)</f>
        <v>77877406</v>
      </c>
      <c r="D22" s="65">
        <f>SUMIF(Пр9!$C10:$C999,113,Пр9!H10:H999)</f>
        <v>72857376</v>
      </c>
      <c r="E22" s="65">
        <f>SUMIF(Пр9!$C10:$C999,113,Пр9!I10:I999)</f>
        <v>100965382</v>
      </c>
    </row>
    <row r="23" spans="1:5" ht="16.5" hidden="1" thickBot="1">
      <c r="A23" s="60">
        <v>200</v>
      </c>
      <c r="B23" s="67" t="s">
        <v>184</v>
      </c>
      <c r="C23" s="62">
        <f>SUM(C24:C32)</f>
        <v>0</v>
      </c>
      <c r="D23" s="62">
        <f t="shared" ref="D23:E23" si="1">SUM(D24:D32)</f>
        <v>0</v>
      </c>
      <c r="E23" s="62">
        <f t="shared" si="1"/>
        <v>0</v>
      </c>
    </row>
    <row r="24" spans="1:5" ht="16.5" hidden="1" thickBot="1">
      <c r="A24" s="63">
        <v>201</v>
      </c>
      <c r="B24" s="66" t="s">
        <v>185</v>
      </c>
      <c r="C24" s="65">
        <f>SUMIF(Пр9!C10:C978,201,Пр9!G10:G978)</f>
        <v>0</v>
      </c>
      <c r="D24" s="65">
        <f>SUMIF(Пр9!D10:D978,201,Пр9!H10:H978)</f>
        <v>0</v>
      </c>
      <c r="E24" s="65">
        <f>SUMIF(Пр9!E10:E978,201,Пр9!I10:I978)</f>
        <v>0</v>
      </c>
    </row>
    <row r="25" spans="1:5" s="59" customFormat="1" ht="32.25" hidden="1" thickBot="1">
      <c r="A25" s="63">
        <v>202</v>
      </c>
      <c r="B25" s="66" t="s">
        <v>186</v>
      </c>
      <c r="C25" s="65">
        <f>SUMIF(Пр9!C10:C978,202,Пр9!G10:G978)</f>
        <v>0</v>
      </c>
      <c r="D25" s="65">
        <f>SUMIF(Пр9!D10:D978,202,Пр9!H10:H978)</f>
        <v>0</v>
      </c>
      <c r="E25" s="65">
        <f>SUMIF(Пр9!E10:E978,202,Пр9!I10:I978)</f>
        <v>0</v>
      </c>
    </row>
    <row r="26" spans="1:5" s="59" customFormat="1" ht="16.5" hidden="1" thickBot="1">
      <c r="A26" s="63">
        <v>203</v>
      </c>
      <c r="B26" s="66" t="s">
        <v>187</v>
      </c>
      <c r="C26" s="65">
        <f>SUMIF(Пр9!$C10:$C978,203,Пр9!G10:G978)</f>
        <v>0</v>
      </c>
      <c r="D26" s="65">
        <f>SUMIF(Пр9!$C10:$C978,203,Пр9!H10:H978)</f>
        <v>0</v>
      </c>
      <c r="E26" s="65">
        <f>SUMIF(Пр9!$C10:$C978,203,Пр9!I10:I978)</f>
        <v>0</v>
      </c>
    </row>
    <row r="27" spans="1:5" ht="16.5" hidden="1" thickBot="1">
      <c r="A27" s="63">
        <v>204</v>
      </c>
      <c r="B27" s="66" t="s">
        <v>188</v>
      </c>
      <c r="C27" s="65">
        <f>SUMIF(Пр9!C10:C978,204,Пр9!G10:G978)</f>
        <v>0</v>
      </c>
      <c r="D27" s="65">
        <f>SUMIF(Пр9!D10:D978,204,Пр9!H10:H978)</f>
        <v>0</v>
      </c>
      <c r="E27" s="65">
        <f>SUMIF(Пр9!E10:E978,204,Пр9!I10:I978)</f>
        <v>0</v>
      </c>
    </row>
    <row r="28" spans="1:5" ht="32.25" hidden="1" thickBot="1">
      <c r="A28" s="63">
        <v>205</v>
      </c>
      <c r="B28" s="66" t="s">
        <v>189</v>
      </c>
      <c r="C28" s="65">
        <f>SUMIF(Пр9!C10:C978,205,Пр9!G10:G978)</f>
        <v>0</v>
      </c>
      <c r="D28" s="65">
        <f>SUMIF(Пр9!D10:D978,205,Пр9!H10:H978)</f>
        <v>0</v>
      </c>
      <c r="E28" s="65">
        <f>SUMIF(Пр9!E10:E978,205,Пр9!I10:I978)</f>
        <v>0</v>
      </c>
    </row>
    <row r="29" spans="1:5" ht="16.5" hidden="1" thickBot="1">
      <c r="A29" s="63">
        <v>206</v>
      </c>
      <c r="B29" s="66" t="s">
        <v>190</v>
      </c>
      <c r="C29" s="65">
        <f>SUMIF(Пр9!C10:C978,206,Пр9!G10:G978)</f>
        <v>0</v>
      </c>
      <c r="D29" s="65">
        <f>SUMIF(Пр9!D10:D978,206,Пр9!H10:H978)</f>
        <v>0</v>
      </c>
      <c r="E29" s="65">
        <f>SUMIF(Пр9!E10:E978,206,Пр9!I10:I978)</f>
        <v>0</v>
      </c>
    </row>
    <row r="30" spans="1:5" s="59" customFormat="1" ht="32.25" hidden="1" thickBot="1">
      <c r="A30" s="63">
        <v>207</v>
      </c>
      <c r="B30" s="66" t="s">
        <v>191</v>
      </c>
      <c r="C30" s="65">
        <f>SUMIF(Пр9!C10:C978,207,Пр9!G10:G978)</f>
        <v>0</v>
      </c>
      <c r="D30" s="65">
        <f>SUMIF(Пр9!D10:D978,207,Пр9!H10:H978)</f>
        <v>0</v>
      </c>
      <c r="E30" s="65">
        <f>SUMIF(Пр9!E10:E978,207,Пр9!I10:I978)</f>
        <v>0</v>
      </c>
    </row>
    <row r="31" spans="1:5" ht="32.25" hidden="1" thickBot="1">
      <c r="A31" s="63">
        <v>208</v>
      </c>
      <c r="B31" s="66" t="s">
        <v>192</v>
      </c>
      <c r="C31" s="65">
        <f>SUMIF(Пр9!C10:C978,208,Пр9!G10:G978)</f>
        <v>0</v>
      </c>
      <c r="D31" s="65">
        <f>SUMIF(Пр9!D10:D978,208,Пр9!H10:H978)</f>
        <v>0</v>
      </c>
      <c r="E31" s="65">
        <f>SUMIF(Пр9!E10:E978,208,Пр9!I10:I978)</f>
        <v>0</v>
      </c>
    </row>
    <row r="32" spans="1:5" ht="16.5" hidden="1" thickBot="1">
      <c r="A32" s="63">
        <v>209</v>
      </c>
      <c r="B32" s="66" t="s">
        <v>193</v>
      </c>
      <c r="C32" s="65">
        <f>SUMIF(Пр9!C10:C978,209,Пр9!G10:G978)</f>
        <v>0</v>
      </c>
      <c r="D32" s="65">
        <f>SUMIF(Пр9!D10:D978,209,Пр9!H10:H978)</f>
        <v>0</v>
      </c>
      <c r="E32" s="65">
        <f>SUMIF(Пр9!E10:E978,209,Пр9!I10:I978)</f>
        <v>0</v>
      </c>
    </row>
    <row r="33" spans="1:5" ht="32.25" thickBot="1">
      <c r="A33" s="60">
        <v>300</v>
      </c>
      <c r="B33" s="67" t="s">
        <v>194</v>
      </c>
      <c r="C33" s="62">
        <f>SUM(C34:C45)</f>
        <v>2701980</v>
      </c>
      <c r="D33" s="62">
        <f t="shared" ref="D33:E33" si="2">SUM(D34:D45)</f>
        <v>2890000</v>
      </c>
      <c r="E33" s="62">
        <f t="shared" si="2"/>
        <v>5441980</v>
      </c>
    </row>
    <row r="34" spans="1:5" ht="16.5" hidden="1" thickBot="1">
      <c r="A34" s="63">
        <v>303</v>
      </c>
      <c r="B34" s="66" t="s">
        <v>195</v>
      </c>
      <c r="C34" s="65">
        <f>SUMIF(Пр9!C10:C978,303,Пр9!G10:G978)</f>
        <v>0</v>
      </c>
      <c r="D34" s="65">
        <f>SUMIF(Пр9!D10:D978,303,Пр9!H10:H978)</f>
        <v>0</v>
      </c>
      <c r="E34" s="65">
        <f>SUMIF(Пр9!E10:E978,303,Пр9!I10:I978)</f>
        <v>0</v>
      </c>
    </row>
    <row r="35" spans="1:5" s="59" customFormat="1" ht="16.5" hidden="1" thickBot="1">
      <c r="A35" s="63">
        <v>304</v>
      </c>
      <c r="B35" s="66" t="s">
        <v>196</v>
      </c>
      <c r="C35" s="65">
        <f>SUMIF(Пр9!C10:C978,304,Пр9!G10:G978)</f>
        <v>0</v>
      </c>
      <c r="D35" s="65">
        <f>SUMIF(Пр9!D10:D978,304,Пр9!H10:H978)</f>
        <v>0</v>
      </c>
      <c r="E35" s="65">
        <f>SUMIF(Пр9!E10:E978,304,Пр9!I10:I978)</f>
        <v>0</v>
      </c>
    </row>
    <row r="36" spans="1:5" ht="16.5" hidden="1" thickBot="1">
      <c r="A36" s="63">
        <v>305</v>
      </c>
      <c r="B36" s="66" t="s">
        <v>197</v>
      </c>
      <c r="C36" s="65">
        <f>SUMIF(Пр9!C10:C978,305,Пр9!G10:G978)</f>
        <v>0</v>
      </c>
      <c r="D36" s="65">
        <f>SUMIF(Пр9!D10:D978,305,Пр9!H10:H978)</f>
        <v>0</v>
      </c>
      <c r="E36" s="65">
        <f>SUMIF(Пр9!E10:E978,305,Пр9!I10:I978)</f>
        <v>0</v>
      </c>
    </row>
    <row r="37" spans="1:5" ht="16.5" hidden="1" thickBot="1">
      <c r="A37" s="63">
        <v>306</v>
      </c>
      <c r="B37" s="66" t="s">
        <v>198</v>
      </c>
      <c r="C37" s="65">
        <f>SUMIF(Пр9!C10:C978,306,Пр9!G10:G978)</f>
        <v>0</v>
      </c>
      <c r="D37" s="65">
        <f>SUMIF(Пр9!D10:D978,306,Пр9!H10:H978)</f>
        <v>0</v>
      </c>
      <c r="E37" s="65">
        <f>SUMIF(Пр9!E10:E978,306,Пр9!I10:I978)</f>
        <v>0</v>
      </c>
    </row>
    <row r="38" spans="1:5" ht="16.5" hidden="1" thickBot="1">
      <c r="A38" s="63">
        <v>307</v>
      </c>
      <c r="B38" s="66" t="s">
        <v>199</v>
      </c>
      <c r="C38" s="65">
        <f>SUMIF(Пр9!C10:C978,307,Пр9!G10:G978)</f>
        <v>0</v>
      </c>
      <c r="D38" s="65">
        <f>SUMIF(Пр9!D10:D978,307,Пр9!H10:H978)</f>
        <v>0</v>
      </c>
      <c r="E38" s="65">
        <f>SUMIF(Пр9!E10:E978,307,Пр9!I10:I978)</f>
        <v>0</v>
      </c>
    </row>
    <row r="39" spans="1:5" s="59" customFormat="1" ht="32.25" hidden="1" thickBot="1">
      <c r="A39" s="63">
        <v>308</v>
      </c>
      <c r="B39" s="66" t="s">
        <v>200</v>
      </c>
      <c r="C39" s="65">
        <f>SUMIF(Пр9!C10:C978,308,Пр9!G10:G978)</f>
        <v>0</v>
      </c>
      <c r="D39" s="65">
        <f>SUMIF(Пр9!D10:D978,308,Пр9!H10:H978)</f>
        <v>0</v>
      </c>
      <c r="E39" s="65">
        <f>SUMIF(Пр9!E10:E978,308,Пр9!I10:I978)</f>
        <v>0</v>
      </c>
    </row>
    <row r="40" spans="1:5" ht="48" thickBot="1">
      <c r="A40" s="63">
        <v>309</v>
      </c>
      <c r="B40" s="66" t="s">
        <v>201</v>
      </c>
      <c r="C40" s="65">
        <f>SUMIF(Пр9!C10:C978,309,Пр9!G10:G978)</f>
        <v>2551980</v>
      </c>
      <c r="D40" s="65">
        <f>SUMIF(Пр9!$C27:$C1017,309,Пр9!H27:H1017)</f>
        <v>2740000</v>
      </c>
      <c r="E40" s="65">
        <f>SUMIF(Пр9!$C23:$C992,309,Пр9!I23:I992)</f>
        <v>5291980</v>
      </c>
    </row>
    <row r="41" spans="1:5" ht="16.5" hidden="1" thickBot="1">
      <c r="A41" s="63">
        <v>310</v>
      </c>
      <c r="B41" s="66" t="s">
        <v>202</v>
      </c>
      <c r="C41" s="65">
        <f>SUMIF(Пр9!C10:C978,310,Пр9!G10:G978)</f>
        <v>0</v>
      </c>
      <c r="D41" s="65">
        <f>SUMIF(Пр9!D10:D978,310,Пр9!H10:H978)</f>
        <v>0</v>
      </c>
      <c r="E41" s="65">
        <f>SUMIF(Пр9!E10:E978,310,Пр9!I10:I978)</f>
        <v>0</v>
      </c>
    </row>
    <row r="42" spans="1:5" ht="16.5" hidden="1" thickBot="1">
      <c r="A42" s="63">
        <v>311</v>
      </c>
      <c r="B42" s="66" t="s">
        <v>203</v>
      </c>
      <c r="C42" s="65">
        <f>SUMIF(Пр9!C10:C978,311,Пр9!G10:G978)</f>
        <v>0</v>
      </c>
      <c r="D42" s="65">
        <f>SUMIF(Пр9!D10:D978,311,Пр9!H10:H978)</f>
        <v>0</v>
      </c>
      <c r="E42" s="65">
        <f>SUMIF(Пр9!E10:E978,311,Пр9!I10:I978)</f>
        <v>0</v>
      </c>
    </row>
    <row r="43" spans="1:5" ht="32.25" hidden="1" thickBot="1">
      <c r="A43" s="63">
        <v>312</v>
      </c>
      <c r="B43" s="66" t="s">
        <v>204</v>
      </c>
      <c r="C43" s="65">
        <f>SUMIF(Пр9!C10:C978,312,Пр9!G10:G978)</f>
        <v>0</v>
      </c>
      <c r="D43" s="65">
        <f>SUMIF(Пр9!D10:D978,312,Пр9!H10:H978)</f>
        <v>0</v>
      </c>
      <c r="E43" s="65">
        <f>SUMIF(Пр9!E10:E978,312,Пр9!I10:I978)</f>
        <v>0</v>
      </c>
    </row>
    <row r="44" spans="1:5" ht="48" hidden="1" thickBot="1">
      <c r="A44" s="63">
        <v>313</v>
      </c>
      <c r="B44" s="66" t="s">
        <v>205</v>
      </c>
      <c r="C44" s="65">
        <f>SUMIF(Пр9!C10:C978,313,Пр9!G10:G978)</f>
        <v>0</v>
      </c>
      <c r="D44" s="65">
        <f>SUMIF(Пр9!D10:D978,313,Пр9!H10:H978)</f>
        <v>0</v>
      </c>
      <c r="E44" s="65">
        <f>SUMIF(Пр9!E10:E978,313,Пр9!I10:I978)</f>
        <v>0</v>
      </c>
    </row>
    <row r="45" spans="1:5" ht="32.25" thickBot="1">
      <c r="A45" s="63">
        <v>314</v>
      </c>
      <c r="B45" s="66" t="s">
        <v>206</v>
      </c>
      <c r="C45" s="65">
        <f>SUMIF(Пр9!C15:C983,314,Пр9!G15:G983)</f>
        <v>150000</v>
      </c>
      <c r="D45" s="65">
        <f>SUMIF(Пр9!$C32:$C1022,314,Пр9!H32:H1022)</f>
        <v>150000</v>
      </c>
      <c r="E45" s="65">
        <f>SUMIF(Пр9!$C28:$C997,314,Пр9!I28:I997)</f>
        <v>150000</v>
      </c>
    </row>
    <row r="46" spans="1:5" ht="16.5" thickBot="1">
      <c r="A46" s="60">
        <v>400</v>
      </c>
      <c r="B46" s="67" t="s">
        <v>207</v>
      </c>
      <c r="C46" s="62">
        <f>C48+C51+C54+C55+C58+C52</f>
        <v>172694165</v>
      </c>
      <c r="D46" s="62">
        <f t="shared" ref="D46:E46" si="3">D48+D51+D54+D55+D58+D52</f>
        <v>153434465</v>
      </c>
      <c r="E46" s="62">
        <f t="shared" si="3"/>
        <v>326128630</v>
      </c>
    </row>
    <row r="47" spans="1:5" ht="16.5" hidden="1" thickBot="1">
      <c r="A47" s="63">
        <v>401</v>
      </c>
      <c r="B47" s="68" t="s">
        <v>208</v>
      </c>
      <c r="C47" s="65">
        <f>SUMIF(Пр9!C10:C978,401,Пр9!G10:G978)</f>
        <v>0</v>
      </c>
      <c r="D47" s="65">
        <f>SUMIF(Пр9!D10:D978,401,Пр9!H10:H978)</f>
        <v>0</v>
      </c>
      <c r="E47" s="65">
        <f>SUMIF(Пр9!E10:E978,401,Пр9!I10:I978)</f>
        <v>0</v>
      </c>
    </row>
    <row r="48" spans="1:5" ht="16.5" hidden="1" thickBot="1">
      <c r="A48" s="63">
        <v>402</v>
      </c>
      <c r="B48" s="64" t="s">
        <v>209</v>
      </c>
      <c r="C48" s="65">
        <f>SUMIF(Пр9!$C10:$C978,402,Пр9!G10:G978)</f>
        <v>0</v>
      </c>
      <c r="D48" s="65">
        <f>SUMIF(Пр9!$C10:$C978,402,Пр9!H10:H978)</f>
        <v>0</v>
      </c>
      <c r="E48" s="65">
        <f>SUMIF(Пр9!$C10:$C978,402,Пр9!I10:I978)</f>
        <v>0</v>
      </c>
    </row>
    <row r="49" spans="1:5" ht="16.5" hidden="1" thickBot="1">
      <c r="A49" s="63">
        <v>403</v>
      </c>
      <c r="B49" s="66" t="s">
        <v>210</v>
      </c>
      <c r="C49" s="65">
        <f>SUMIF(Пр9!C10:C978,403,Пр9!G10:G978)</f>
        <v>0</v>
      </c>
      <c r="D49" s="65">
        <f>SUMIF(Пр9!D10:D978,403,Пр9!H10:H978)</f>
        <v>0</v>
      </c>
      <c r="E49" s="65">
        <f>SUMIF(Пр9!E10:E978,403,Пр9!I10:I978)</f>
        <v>0</v>
      </c>
    </row>
    <row r="50" spans="1:5" ht="16.5" hidden="1" thickBot="1">
      <c r="A50" s="63">
        <v>404</v>
      </c>
      <c r="B50" s="66" t="s">
        <v>211</v>
      </c>
      <c r="C50" s="65">
        <f>SUMIF(Пр9!C10:C978,404,Пр9!G10:G978)</f>
        <v>0</v>
      </c>
      <c r="D50" s="65">
        <f>SUMIF(Пр9!D10:D978,404,Пр9!H10:H978)</f>
        <v>0</v>
      </c>
      <c r="E50" s="65">
        <f>SUMIF(Пр9!E10:E978,404,Пр9!I10:I978)</f>
        <v>0</v>
      </c>
    </row>
    <row r="51" spans="1:5" ht="16.5" thickBot="1">
      <c r="A51" s="63">
        <v>405</v>
      </c>
      <c r="B51" s="66" t="s">
        <v>212</v>
      </c>
      <c r="C51" s="65">
        <f>SUMIF(Пр9!$C10:$C978,405,Пр9!G10:G978)</f>
        <v>1916220</v>
      </c>
      <c r="D51" s="65">
        <f>SUMIF(Пр9!$C10:$C978,405,Пр9!H10:H978)</f>
        <v>1471360</v>
      </c>
      <c r="E51" s="65">
        <f>SUMIF(Пр9!$C10:$C978,405,Пр9!I10:I978)</f>
        <v>3387580</v>
      </c>
    </row>
    <row r="52" spans="1:5" ht="16.5" hidden="1" thickBot="1">
      <c r="A52" s="63">
        <v>406</v>
      </c>
      <c r="B52" s="66" t="s">
        <v>213</v>
      </c>
      <c r="C52" s="65">
        <f>SUMIF(Пр9!$C10:$C978,406,Пр9!G10:G978)</f>
        <v>0</v>
      </c>
      <c r="D52" s="65">
        <f>SUMIF(Пр9!$C10:$C978,406,Пр9!H10:H978)</f>
        <v>0</v>
      </c>
      <c r="E52" s="65">
        <f>SUMIF(Пр9!$C10:$C978,406,Пр9!I10:I978)</f>
        <v>0</v>
      </c>
    </row>
    <row r="53" spans="1:5" ht="16.5" hidden="1" thickBot="1">
      <c r="A53" s="63">
        <v>407</v>
      </c>
      <c r="B53" s="66" t="s">
        <v>214</v>
      </c>
      <c r="C53" s="65">
        <f>SUMIF(Пр9!C10:C978,407,Пр9!G10:G978)</f>
        <v>0</v>
      </c>
      <c r="D53" s="65">
        <f>SUMIF(Пр9!D10:D978,407,Пр9!H10:H978)</f>
        <v>0</v>
      </c>
      <c r="E53" s="65">
        <f>SUMIF(Пр9!E10:E978,407,Пр9!I10:I978)</f>
        <v>0</v>
      </c>
    </row>
    <row r="54" spans="1:5" ht="16.5" thickBot="1">
      <c r="A54" s="63">
        <v>408</v>
      </c>
      <c r="B54" s="66" t="s">
        <v>215</v>
      </c>
      <c r="C54" s="65">
        <f>SUMIF(Пр9!$C10:$C978,408,Пр9!G10:G978)</f>
        <v>26136344</v>
      </c>
      <c r="D54" s="65">
        <f>SUMIF(Пр9!$C10:$C978,408,Пр9!H10:H978)</f>
        <v>26000000</v>
      </c>
      <c r="E54" s="65">
        <f>SUMIF(Пр9!$C10:$C978,408,Пр9!I10:I978)</f>
        <v>52136344</v>
      </c>
    </row>
    <row r="55" spans="1:5" ht="16.5" thickBot="1">
      <c r="A55" s="63">
        <v>409</v>
      </c>
      <c r="B55" s="66" t="s">
        <v>216</v>
      </c>
      <c r="C55" s="65">
        <f>SUMIF(Пр9!$C10:$C978,409,Пр9!G10:G978)</f>
        <v>139760427</v>
      </c>
      <c r="D55" s="65">
        <f>SUMIF(Пр9!$C10:$C978,409,Пр9!H10:H978)</f>
        <v>123809564</v>
      </c>
      <c r="E55" s="65">
        <f>SUMIF(Пр9!$C10:$C978,409,Пр9!I10:I978)</f>
        <v>263569991</v>
      </c>
    </row>
    <row r="56" spans="1:5" ht="16.5" hidden="1" thickBot="1">
      <c r="A56" s="63">
        <v>410</v>
      </c>
      <c r="B56" s="66" t="s">
        <v>217</v>
      </c>
      <c r="C56" s="65">
        <f>SUMIF(Пр9!C10:C978,410,Пр9!G10:G978)</f>
        <v>0</v>
      </c>
      <c r="D56" s="65">
        <f>SUMIF(Пр9!D10:D978,410,Пр9!H10:H978)</f>
        <v>0</v>
      </c>
      <c r="E56" s="65">
        <f>SUMIF(Пр9!E10:E978,410,Пр9!I10:I978)</f>
        <v>0</v>
      </c>
    </row>
    <row r="57" spans="1:5" ht="32.25" hidden="1" thickBot="1">
      <c r="A57" s="63">
        <v>411</v>
      </c>
      <c r="B57" s="66" t="s">
        <v>218</v>
      </c>
      <c r="C57" s="65">
        <f>SUMIF(Пр9!C10:C978,411,Пр9!G10:G978)</f>
        <v>0</v>
      </c>
      <c r="D57" s="65">
        <f>SUMIF(Пр9!D10:D978,411,Пр9!H10:H978)</f>
        <v>0</v>
      </c>
      <c r="E57" s="65">
        <f>SUMIF(Пр9!E10:E978,411,Пр9!I10:I978)</f>
        <v>0</v>
      </c>
    </row>
    <row r="58" spans="1:5" ht="16.5" thickBot="1">
      <c r="A58" s="63">
        <v>412</v>
      </c>
      <c r="B58" s="66" t="s">
        <v>219</v>
      </c>
      <c r="C58" s="65">
        <f>SUMIF(Пр9!$C10:$C978,412,Пр9!G10:G978)</f>
        <v>4881174</v>
      </c>
      <c r="D58" s="65">
        <f>SUMIF(Пр9!$C10:$C978,412,Пр9!H10:H978)</f>
        <v>2153541</v>
      </c>
      <c r="E58" s="65">
        <f>SUMIF(Пр9!$C10:$C978,412,Пр9!I10:I978)</f>
        <v>7034715</v>
      </c>
    </row>
    <row r="59" spans="1:5" ht="16.5" thickBot="1">
      <c r="A59" s="60">
        <v>500</v>
      </c>
      <c r="B59" s="67" t="s">
        <v>220</v>
      </c>
      <c r="C59" s="62">
        <f>C60+C61+C62+C63+C64</f>
        <v>142657509</v>
      </c>
      <c r="D59" s="62">
        <f t="shared" ref="D59:E59" si="4">D60+D61+D62+D63+D64</f>
        <v>52965446</v>
      </c>
      <c r="E59" s="62">
        <f t="shared" si="4"/>
        <v>195622955</v>
      </c>
    </row>
    <row r="60" spans="1:5" ht="16.5" thickBot="1">
      <c r="A60" s="63">
        <v>501</v>
      </c>
      <c r="B60" s="66" t="s">
        <v>221</v>
      </c>
      <c r="C60" s="65">
        <f>SUMIF(Пр9!$C10:$C978,501,Пр9!G10:G978)</f>
        <v>3026075</v>
      </c>
      <c r="D60" s="65">
        <f>SUMIF(Пр9!$C10:$C978,501,Пр9!H10:H978)</f>
        <v>3616000</v>
      </c>
      <c r="E60" s="65">
        <f>SUMIF(Пр9!$C10:$C978,501,Пр9!I10:I978)</f>
        <v>6642075</v>
      </c>
    </row>
    <row r="61" spans="1:5" ht="16.5" thickBot="1">
      <c r="A61" s="63">
        <v>502</v>
      </c>
      <c r="B61" s="66" t="s">
        <v>222</v>
      </c>
      <c r="C61" s="65">
        <f>SUMIF(Пр9!$C10:$C978,502,Пр9!G10:G978)</f>
        <v>41978163</v>
      </c>
      <c r="D61" s="65">
        <f>SUMIF(Пр9!$C10:$C978,502,Пр9!H10:H978)</f>
        <v>14138000</v>
      </c>
      <c r="E61" s="65">
        <f>SUMIF(Пр9!$C10:$C978,502,Пр9!I10:I978)</f>
        <v>56116163</v>
      </c>
    </row>
    <row r="62" spans="1:5" ht="16.5" thickBot="1">
      <c r="A62" s="63">
        <v>503</v>
      </c>
      <c r="B62" s="64" t="s">
        <v>223</v>
      </c>
      <c r="C62" s="65">
        <f>SUMIF(Пр9!$C10:$C978,503,Пр9!G10:G978)</f>
        <v>97653271</v>
      </c>
      <c r="D62" s="65">
        <f>SUMIF(Пр9!$C10:$C978,503,Пр9!H10:H978)</f>
        <v>35211446</v>
      </c>
      <c r="E62" s="65">
        <f>SUMIF(Пр9!$C10:$C978,503,Пр9!I10:I978)</f>
        <v>132864717</v>
      </c>
    </row>
    <row r="63" spans="1:5" ht="32.25" hidden="1" thickBot="1">
      <c r="A63" s="63">
        <v>504</v>
      </c>
      <c r="B63" s="66" t="s">
        <v>224</v>
      </c>
      <c r="C63" s="65">
        <f>SUMIF(Пр9!C10:C978,504,Пр9!G10:G978)</f>
        <v>0</v>
      </c>
      <c r="D63" s="65">
        <f>SUMIF(Пр9!D10:D978,504,Пр9!H10:H978)</f>
        <v>0</v>
      </c>
      <c r="E63" s="65">
        <f>SUMIF(Пр9!E10:E978,504,Пр9!I10:I978)</f>
        <v>0</v>
      </c>
    </row>
    <row r="64" spans="1:5" ht="32.25" hidden="1" thickBot="1">
      <c r="A64" s="63">
        <v>505</v>
      </c>
      <c r="B64" s="66" t="s">
        <v>225</v>
      </c>
      <c r="C64" s="65">
        <f>SUMIF(Пр9!$C10:$C978,505,Пр9!G10:G978)</f>
        <v>0</v>
      </c>
      <c r="D64" s="65">
        <f>SUMIF(Пр9!$C10:$C978,505,Пр9!H10:H978)</f>
        <v>0</v>
      </c>
      <c r="E64" s="65">
        <f>SUMIF(Пр9!$C10:$C978,505,Пр9!I10:I978)</f>
        <v>0</v>
      </c>
    </row>
    <row r="65" spans="1:5" ht="16.5" thickBot="1">
      <c r="A65" s="60">
        <v>600</v>
      </c>
      <c r="B65" s="69" t="s">
        <v>226</v>
      </c>
      <c r="C65" s="62">
        <f>SUM(C66:C70)</f>
        <v>582000</v>
      </c>
      <c r="D65" s="62">
        <f t="shared" ref="D65:E65" si="5">SUM(D66:D70)</f>
        <v>1326529</v>
      </c>
      <c r="E65" s="62">
        <f t="shared" si="5"/>
        <v>1908529</v>
      </c>
    </row>
    <row r="66" spans="1:5" ht="16.5" hidden="1" thickBot="1">
      <c r="A66" s="63">
        <v>601</v>
      </c>
      <c r="B66" s="64" t="s">
        <v>227</v>
      </c>
      <c r="C66" s="65">
        <f>SUMIF(Пр9!C10:C978,601,Пр9!G10:G978)</f>
        <v>0</v>
      </c>
      <c r="D66" s="65">
        <f>SUMIF(Пр9!D10:D978,601,Пр9!H10:H978)</f>
        <v>0</v>
      </c>
      <c r="E66" s="65">
        <f>SUMIF(Пр9!E10:E978,601,Пр9!I10:I978)</f>
        <v>0</v>
      </c>
    </row>
    <row r="67" spans="1:5" ht="16.5" hidden="1" thickBot="1">
      <c r="A67" s="63">
        <v>602</v>
      </c>
      <c r="B67" s="66" t="s">
        <v>228</v>
      </c>
      <c r="C67" s="65">
        <f>SUMIF(Пр9!C10:C978,602,Пр9!G10:G978)</f>
        <v>0</v>
      </c>
      <c r="D67" s="65">
        <f>SUMIF(Пр9!D10:D978,602,Пр9!H10:H978)</f>
        <v>0</v>
      </c>
      <c r="E67" s="65">
        <f>SUMIF(Пр9!E10:E978,602,Пр9!I10:I978)</f>
        <v>0</v>
      </c>
    </row>
    <row r="68" spans="1:5" ht="32.25" hidden="1" thickBot="1">
      <c r="A68" s="63">
        <v>603</v>
      </c>
      <c r="B68" s="66" t="s">
        <v>229</v>
      </c>
      <c r="C68" s="65">
        <f>SUMIF(Пр9!C10:C978,603,Пр9!G10:G978)</f>
        <v>0</v>
      </c>
      <c r="D68" s="65">
        <f>SUMIF(Пр9!D10:D978,603,Пр9!H10:H978)</f>
        <v>0</v>
      </c>
      <c r="E68" s="65">
        <f>SUMIF(Пр9!E10:E978,603,Пр9!I10:I978)</f>
        <v>0</v>
      </c>
    </row>
    <row r="69" spans="1:5" ht="32.25" hidden="1" thickBot="1">
      <c r="A69" s="63">
        <v>604</v>
      </c>
      <c r="B69" s="66" t="s">
        <v>230</v>
      </c>
      <c r="C69" s="65">
        <f>SUMIF(Пр9!C10:C978,604,Пр9!G10:G978)</f>
        <v>0</v>
      </c>
      <c r="D69" s="65">
        <f>SUMIF(Пр9!D10:D978,604,Пр9!H10:H978)</f>
        <v>0</v>
      </c>
      <c r="E69" s="65">
        <f>SUMIF(Пр9!E10:E978,604,Пр9!I10:I978)</f>
        <v>0</v>
      </c>
    </row>
    <row r="70" spans="1:5" ht="16.5" thickBot="1">
      <c r="A70" s="63">
        <v>605</v>
      </c>
      <c r="B70" s="66" t="s">
        <v>231</v>
      </c>
      <c r="C70" s="65">
        <f>SUMIF(Пр9!$C10:$C978,605,Пр9!G10:G978)</f>
        <v>582000</v>
      </c>
      <c r="D70" s="65">
        <f>SUMIF(Пр9!$C10:$C978,605,Пр9!H10:H978)</f>
        <v>1326529</v>
      </c>
      <c r="E70" s="65">
        <f>SUMIF(Пр9!$C10:$C978,605,Пр9!I10:I978)</f>
        <v>1908529</v>
      </c>
    </row>
    <row r="71" spans="1:5" ht="16.5" thickBot="1">
      <c r="A71" s="60">
        <v>700</v>
      </c>
      <c r="B71" s="69" t="s">
        <v>232</v>
      </c>
      <c r="C71" s="62">
        <f>C72+C73+C78+C80+C74+C76</f>
        <v>1057129627</v>
      </c>
      <c r="D71" s="62">
        <f>D72+D73+D78+D80+D74+D76</f>
        <v>1059918730</v>
      </c>
      <c r="E71" s="62">
        <f>E72+E73+E78+E80+E74+E76</f>
        <v>2115295052</v>
      </c>
    </row>
    <row r="72" spans="1:5" ht="16.5" thickBot="1">
      <c r="A72" s="63">
        <v>701</v>
      </c>
      <c r="B72" s="66" t="s">
        <v>233</v>
      </c>
      <c r="C72" s="65">
        <f>SUMIF(Пр9!$C10:$C978,701,Пр9!G10:G978)</f>
        <v>440021656</v>
      </c>
      <c r="D72" s="65">
        <f>SUMIF(Пр9!$C10:$C978,701,Пр9!H10:H978)</f>
        <v>442194848</v>
      </c>
      <c r="E72" s="65">
        <f>SUMIF(Пр9!$C10:$C978,701,Пр9!I10:I978)</f>
        <v>882216504</v>
      </c>
    </row>
    <row r="73" spans="1:5" ht="16.5" thickBot="1">
      <c r="A73" s="63">
        <v>702</v>
      </c>
      <c r="B73" s="66" t="s">
        <v>234</v>
      </c>
      <c r="C73" s="65">
        <f>SUMIF(Пр9!$C10:$C978,702,Пр9!G10:G978)</f>
        <v>459641652</v>
      </c>
      <c r="D73" s="65">
        <f>SUMIF(Пр9!$C10:$C978,702,Пр9!H10:H978)</f>
        <v>472703210</v>
      </c>
      <c r="E73" s="65">
        <f>SUMIF(Пр9!$C10:$C978,702,Пр9!I10:I978)</f>
        <v>932344862</v>
      </c>
    </row>
    <row r="74" spans="1:5" ht="16.5" thickBot="1">
      <c r="A74" s="63">
        <v>703</v>
      </c>
      <c r="B74" s="286" t="s">
        <v>1139</v>
      </c>
      <c r="C74" s="65">
        <f>SUMIF(Пр9!$C10:$C978,703,Пр9!G10:G978)</f>
        <v>92429762</v>
      </c>
      <c r="D74" s="65">
        <f>SUMIF(Пр9!$C10:$C978,703,Пр9!H10:H978)</f>
        <v>82406470</v>
      </c>
      <c r="E74" s="65">
        <f>SUMIF(Пр9!$C10:$C978,703,Пр9!I10:I978)</f>
        <v>174821232</v>
      </c>
    </row>
    <row r="75" spans="1:5" ht="20.25" hidden="1" customHeight="1" thickBot="1">
      <c r="A75" s="63">
        <v>704</v>
      </c>
      <c r="B75" s="66" t="s">
        <v>235</v>
      </c>
      <c r="C75" s="65">
        <f>SUMIF(Пр9!C10:C978,704,Пр9!G10:G978)</f>
        <v>0</v>
      </c>
      <c r="D75" s="65">
        <f>SUMIF(Пр9!$C11:$C979,703,Пр9!H11:H979)</f>
        <v>82406470</v>
      </c>
      <c r="E75" s="65">
        <f>SUMIF(Пр9!$C11:$C979,704,Пр9!I11:I979)</f>
        <v>0</v>
      </c>
    </row>
    <row r="76" spans="1:5" ht="32.25" thickBot="1">
      <c r="A76" s="63">
        <v>705</v>
      </c>
      <c r="B76" s="66" t="s">
        <v>236</v>
      </c>
      <c r="C76" s="379">
        <f>SUMIF(Пр9!C10:C978,705,Пр9!G10:G978)</f>
        <v>1315200</v>
      </c>
      <c r="D76" s="65">
        <f>SUMIF(Пр9!$C12:$C980,705,Пр9!H12:H980)</f>
        <v>1247200</v>
      </c>
      <c r="E76" s="65">
        <f>SUMIF(Пр9!$C12:$C980,705,Пр9!I12:I980)</f>
        <v>1247200</v>
      </c>
    </row>
    <row r="77" spans="1:5" ht="16.5" hidden="1" thickBot="1">
      <c r="A77" s="70">
        <v>706</v>
      </c>
      <c r="B77" s="71" t="s">
        <v>237</v>
      </c>
      <c r="C77" s="65">
        <f>SUMIF(Пр9!C10:C978,706,Пр9!G10:G978)</f>
        <v>0</v>
      </c>
      <c r="D77" s="65">
        <f>SUMIF(Пр9!D10:D978,706,Пр9!H10:H978)</f>
        <v>0</v>
      </c>
      <c r="E77" s="65">
        <f>SUMIF(Пр9!E10:E978,706,Пр9!I10:I978)</f>
        <v>0</v>
      </c>
    </row>
    <row r="78" spans="1:5" ht="16.5" thickBot="1">
      <c r="A78" s="63">
        <v>707</v>
      </c>
      <c r="B78" s="286" t="s">
        <v>1140</v>
      </c>
      <c r="C78" s="65">
        <f>SUMIF(Пр9!$C10:$C978,707,Пр9!G10:G978)</f>
        <v>22529135</v>
      </c>
      <c r="D78" s="65">
        <f>SUMIF(Пр9!$C10:$C978,707,Пр9!H10:H978)</f>
        <v>18648659</v>
      </c>
      <c r="E78" s="65">
        <f>SUMIF(Пр9!$C10:$C978,707,Пр9!I10:I978)</f>
        <v>40854689</v>
      </c>
    </row>
    <row r="79" spans="1:5" ht="16.5" hidden="1" thickBot="1">
      <c r="A79" s="63">
        <v>708</v>
      </c>
      <c r="B79" s="66" t="s">
        <v>238</v>
      </c>
      <c r="C79" s="65">
        <f>SUMIF(Пр9!C10:C978,708,Пр9!G10:G978)</f>
        <v>0</v>
      </c>
      <c r="D79" s="65">
        <f>SUMIF(Пр9!D10:D978,708,Пр9!H10:H978)</f>
        <v>0</v>
      </c>
      <c r="E79" s="65">
        <f>SUMIF(Пр9!E10:E978,708,Пр9!I10:I978)</f>
        <v>0</v>
      </c>
    </row>
    <row r="80" spans="1:5" ht="16.5" thickBot="1">
      <c r="A80" s="63">
        <v>709</v>
      </c>
      <c r="B80" s="66" t="s">
        <v>239</v>
      </c>
      <c r="C80" s="65">
        <f>SUMIF(Пр9!$C10:$C978,709,Пр9!G10:G978)</f>
        <v>41192222</v>
      </c>
      <c r="D80" s="65">
        <f>SUMIF(Пр9!$C10:$C978,709,Пр9!H10:H978)</f>
        <v>42718343</v>
      </c>
      <c r="E80" s="65">
        <f>SUMIF(Пр9!$C10:$C978,709,Пр9!I10:I978)</f>
        <v>83810565</v>
      </c>
    </row>
    <row r="81" spans="1:5" ht="16.5" thickBot="1">
      <c r="A81" s="60">
        <v>800</v>
      </c>
      <c r="B81" s="69" t="s">
        <v>240</v>
      </c>
      <c r="C81" s="62">
        <f>C82+C85</f>
        <v>140448930</v>
      </c>
      <c r="D81" s="62">
        <f t="shared" ref="D81:E81" si="6">D82+D85</f>
        <v>140403554</v>
      </c>
      <c r="E81" s="62">
        <f t="shared" si="6"/>
        <v>280852484</v>
      </c>
    </row>
    <row r="82" spans="1:5" ht="16.5" thickBot="1">
      <c r="A82" s="63">
        <v>801</v>
      </c>
      <c r="B82" s="66" t="s">
        <v>241</v>
      </c>
      <c r="C82" s="65">
        <f>SUMIF(Пр9!$C10:$C978,801,Пр9!G10:G978)</f>
        <v>109376652</v>
      </c>
      <c r="D82" s="65">
        <f>SUMIF(Пр9!$C10:$C978,801,Пр9!H10:H978)</f>
        <v>106267050</v>
      </c>
      <c r="E82" s="65">
        <f>SUMIF(Пр9!$C10:$C978,801,Пр9!I10:I978)</f>
        <v>215643702</v>
      </c>
    </row>
    <row r="83" spans="1:5" ht="16.5" hidden="1" thickBot="1">
      <c r="A83" s="63">
        <v>802</v>
      </c>
      <c r="B83" s="66" t="s">
        <v>242</v>
      </c>
      <c r="C83" s="65">
        <f>SUMIF(Пр9!C10:C978,802,Пр9!G10:G978)</f>
        <v>0</v>
      </c>
      <c r="D83" s="65">
        <f>SUMIF(Пр9!D10:D978,802,Пр9!H10:H978)</f>
        <v>0</v>
      </c>
      <c r="E83" s="65">
        <f>SUMIF(Пр9!E10:E978,802,Пр9!I10:I978)</f>
        <v>0</v>
      </c>
    </row>
    <row r="84" spans="1:5" ht="32.25" hidden="1" thickBot="1">
      <c r="A84" s="63">
        <v>803</v>
      </c>
      <c r="B84" s="66" t="s">
        <v>243</v>
      </c>
      <c r="C84" s="65">
        <f>SUMIF(Пр9!C10:C978,803,Пр9!G10:G978)</f>
        <v>0</v>
      </c>
      <c r="D84" s="65">
        <f>SUMIF(Пр9!D10:D978,803,Пр9!H10:H978)</f>
        <v>0</v>
      </c>
      <c r="E84" s="65">
        <f>SUMIF(Пр9!E10:E978,803,Пр9!I10:I978)</f>
        <v>0</v>
      </c>
    </row>
    <row r="85" spans="1:5" ht="16.5" thickBot="1">
      <c r="A85" s="63">
        <v>804</v>
      </c>
      <c r="B85" s="66" t="s">
        <v>244</v>
      </c>
      <c r="C85" s="65">
        <f>SUMIF(Пр9!$C10:$C978,804,Пр9!G10:G978)</f>
        <v>31072278</v>
      </c>
      <c r="D85" s="65">
        <f>SUMIF(Пр9!$C10:$C978,804,Пр9!H10:H978)</f>
        <v>34136504</v>
      </c>
      <c r="E85" s="65">
        <f>SUMIF(Пр9!$C10:$C978,804,Пр9!I10:I978)</f>
        <v>65208782</v>
      </c>
    </row>
    <row r="86" spans="1:5" ht="16.5" hidden="1" thickBot="1">
      <c r="A86" s="60">
        <v>900</v>
      </c>
      <c r="B86" s="69" t="s">
        <v>245</v>
      </c>
      <c r="C86" s="62">
        <f>SUM(C87:C95)</f>
        <v>0</v>
      </c>
      <c r="D86" s="62">
        <f t="shared" ref="D86:E86" si="7">SUM(D87:D95)</f>
        <v>0</v>
      </c>
      <c r="E86" s="62">
        <f t="shared" si="7"/>
        <v>0</v>
      </c>
    </row>
    <row r="87" spans="1:5" ht="16.5" hidden="1" thickBot="1">
      <c r="A87" s="63">
        <v>901</v>
      </c>
      <c r="B87" s="66" t="s">
        <v>246</v>
      </c>
      <c r="C87" s="65">
        <f>SUMIF(Пр9!C10:C978,901,Пр9!G10:G978)</f>
        <v>0</v>
      </c>
      <c r="D87" s="65">
        <f>SUMIF(Пр9!D10:D978,901,Пр9!H10:H978)</f>
        <v>0</v>
      </c>
      <c r="E87" s="65">
        <f>SUMIF(Пр9!E10:E978,901,Пр9!I10:I978)</f>
        <v>0</v>
      </c>
    </row>
    <row r="88" spans="1:5" ht="16.5" hidden="1" thickBot="1">
      <c r="A88" s="63">
        <v>902</v>
      </c>
      <c r="B88" s="66" t="s">
        <v>247</v>
      </c>
      <c r="C88" s="65">
        <f>SUMIF(Пр9!C10:C978,902,Пр9!G10:G978)</f>
        <v>0</v>
      </c>
      <c r="D88" s="65">
        <f>SUMIF(Пр9!D10:D978,902,Пр9!H10:H978)</f>
        <v>0</v>
      </c>
      <c r="E88" s="65">
        <f>SUMIF(Пр9!E10:E978,902,Пр9!I10:I978)</f>
        <v>0</v>
      </c>
    </row>
    <row r="89" spans="1:5" ht="16.5" hidden="1" thickBot="1">
      <c r="A89" s="63">
        <v>903</v>
      </c>
      <c r="B89" s="66" t="s">
        <v>248</v>
      </c>
      <c r="C89" s="65">
        <f>SUMIF(Пр9!C10:C978,903,Пр9!G10:G978)</f>
        <v>0</v>
      </c>
      <c r="D89" s="65">
        <f>SUMIF(Пр9!D10:D978,903,Пр9!H10:H978)</f>
        <v>0</v>
      </c>
      <c r="E89" s="65">
        <f>SUMIF(Пр9!E10:E978,903,Пр9!I10:I978)</f>
        <v>0</v>
      </c>
    </row>
    <row r="90" spans="1:5" ht="16.5" hidden="1" thickBot="1">
      <c r="A90" s="63">
        <v>904</v>
      </c>
      <c r="B90" s="66" t="s">
        <v>249</v>
      </c>
      <c r="C90" s="65">
        <f>SUMIF(Пр9!C10:C978,904,Пр9!G10:G978)</f>
        <v>0</v>
      </c>
      <c r="D90" s="65">
        <f>SUMIF(Пр9!D10:D978,904,Пр9!H10:H978)</f>
        <v>0</v>
      </c>
      <c r="E90" s="65">
        <f>SUMIF(Пр9!E10:E978,904,Пр9!I10:I978)</f>
        <v>0</v>
      </c>
    </row>
    <row r="91" spans="1:5" ht="16.5" hidden="1" thickBot="1">
      <c r="A91" s="63">
        <v>905</v>
      </c>
      <c r="B91" s="72" t="s">
        <v>250</v>
      </c>
      <c r="C91" s="65">
        <f>SUMIF(Пр9!C10:C978,905,Пр9!G10:G978)</f>
        <v>0</v>
      </c>
      <c r="D91" s="65">
        <f>SUMIF(Пр9!D10:D978,905,Пр9!H10:H978)</f>
        <v>0</v>
      </c>
      <c r="E91" s="65">
        <f>SUMIF(Пр9!E10:E978,905,Пр9!I10:I978)</f>
        <v>0</v>
      </c>
    </row>
    <row r="92" spans="1:5" ht="32.25" hidden="1" thickBot="1">
      <c r="A92" s="63">
        <v>906</v>
      </c>
      <c r="B92" s="72" t="s">
        <v>251</v>
      </c>
      <c r="C92" s="65">
        <f>SUMIF(Пр9!C10:C978,906,Пр9!G10:G978)</f>
        <v>0</v>
      </c>
      <c r="D92" s="65">
        <f>SUMIF(Пр9!D10:D978,906,Пр9!H10:H978)</f>
        <v>0</v>
      </c>
      <c r="E92" s="65">
        <f>SUMIF(Пр9!E10:E978,906,Пр9!I10:I978)</f>
        <v>0</v>
      </c>
    </row>
    <row r="93" spans="1:5" ht="16.5" hidden="1" thickBot="1">
      <c r="A93" s="63">
        <v>907</v>
      </c>
      <c r="B93" s="66" t="s">
        <v>252</v>
      </c>
      <c r="C93" s="65">
        <f>SUMIF(Пр9!C10:C978,907,Пр9!G10:G978)</f>
        <v>0</v>
      </c>
      <c r="D93" s="65">
        <f>SUMIF(Пр9!D10:D978,907,Пр9!H10:H978)</f>
        <v>0</v>
      </c>
      <c r="E93" s="65">
        <f>SUMIF(Пр9!E10:E978,907,Пр9!I10:I978)</f>
        <v>0</v>
      </c>
    </row>
    <row r="94" spans="1:5" ht="32.25" hidden="1" thickBot="1">
      <c r="A94" s="63">
        <v>908</v>
      </c>
      <c r="B94" s="64" t="s">
        <v>253</v>
      </c>
      <c r="C94" s="65">
        <f>SUMIF(Пр9!C10:C978,908,Пр9!G10:G978)</f>
        <v>0</v>
      </c>
      <c r="D94" s="65">
        <f>SUMIF(Пр9!D10:D978,908,Пр9!H10:H978)</f>
        <v>0</v>
      </c>
      <c r="E94" s="65">
        <f>SUMIF(Пр9!E10:E978,908,Пр9!I10:I978)</f>
        <v>0</v>
      </c>
    </row>
    <row r="95" spans="1:5" ht="16.5" hidden="1" thickBot="1">
      <c r="A95" s="63">
        <v>909</v>
      </c>
      <c r="B95" s="66" t="s">
        <v>254</v>
      </c>
      <c r="C95" s="65">
        <f>SUMIF(Пр9!C10:C978,909,Пр9!G10:G978)</f>
        <v>0</v>
      </c>
      <c r="D95" s="65">
        <f>SUMIF(Пр9!D10:D978,909,Пр9!H10:H978)</f>
        <v>0</v>
      </c>
      <c r="E95" s="65">
        <f>SUMIF(Пр9!E10:E978,909,Пр9!I10:I978)</f>
        <v>0</v>
      </c>
    </row>
    <row r="96" spans="1:5" ht="16.5" thickBot="1">
      <c r="A96" s="60">
        <v>1000</v>
      </c>
      <c r="B96" s="69" t="s">
        <v>255</v>
      </c>
      <c r="C96" s="62">
        <f>C97+C98+C99+C100+C102</f>
        <v>473397013</v>
      </c>
      <c r="D96" s="62">
        <f t="shared" ref="D96:E96" si="8">D97+D98+D99+D100+D102</f>
        <v>494683779</v>
      </c>
      <c r="E96" s="62">
        <f t="shared" si="8"/>
        <v>967512224</v>
      </c>
    </row>
    <row r="97" spans="1:5" ht="16.5" thickBot="1">
      <c r="A97" s="63">
        <v>1001</v>
      </c>
      <c r="B97" s="66" t="s">
        <v>256</v>
      </c>
      <c r="C97" s="65">
        <f>SUMIF(Пр9!$C10:$C978,1001,Пр9!G10:G978)</f>
        <v>5589293</v>
      </c>
      <c r="D97" s="65">
        <f>SUMIF(Пр9!$C10:$C978,1001,Пр9!H10:H978)</f>
        <v>5470200</v>
      </c>
      <c r="E97" s="65">
        <f>SUMIF(Пр9!$C10:$C978,1001,Пр9!I10:I978)</f>
        <v>11059493</v>
      </c>
    </row>
    <row r="98" spans="1:5" ht="16.5" thickBot="1">
      <c r="A98" s="63">
        <v>1002</v>
      </c>
      <c r="B98" s="66" t="s">
        <v>257</v>
      </c>
      <c r="C98" s="65">
        <f>SUMIF(Пр9!$C10:$C978,1002,Пр9!G10:G978)</f>
        <v>81770335</v>
      </c>
      <c r="D98" s="65">
        <f>SUMIF(Пр9!$C10:$C978,1002,Пр9!H10:H978)</f>
        <v>82602053</v>
      </c>
      <c r="E98" s="65">
        <f>SUMIF(Пр9!$C10:$C978,1002,Пр9!I10:I978)</f>
        <v>164372388</v>
      </c>
    </row>
    <row r="99" spans="1:5" ht="16.5" thickBot="1">
      <c r="A99" s="63">
        <v>1003</v>
      </c>
      <c r="B99" s="66" t="s">
        <v>258</v>
      </c>
      <c r="C99" s="65">
        <f>SUMIF(Пр9!$C10:$C978,1003,Пр9!G10:G978)</f>
        <v>204026588</v>
      </c>
      <c r="D99" s="65">
        <f>SUMIF(Пр9!$C10:$C978,1003,Пр9!H10:H978)</f>
        <v>209489703</v>
      </c>
      <c r="E99" s="65">
        <f>SUMIF(Пр9!$C10:$C978,1003,Пр9!I10:I978)</f>
        <v>412964568</v>
      </c>
    </row>
    <row r="100" spans="1:5" ht="16.5" thickBot="1">
      <c r="A100" s="63">
        <v>1004</v>
      </c>
      <c r="B100" s="64" t="s">
        <v>259</v>
      </c>
      <c r="C100" s="65">
        <f>SUMIF(Пр9!$C10:$C978,1004,Пр9!G10:G978)</f>
        <v>166788686</v>
      </c>
      <c r="D100" s="65">
        <f>SUMIF(Пр9!$C10:$C978,1004,Пр9!H10:H978)</f>
        <v>181499012</v>
      </c>
      <c r="E100" s="65">
        <f>SUMIF(Пр9!$C10:$C978,1004,Пр9!I10:I978)</f>
        <v>348284964</v>
      </c>
    </row>
    <row r="101" spans="1:5" ht="32.25" hidden="1" thickBot="1">
      <c r="A101" s="63">
        <v>1005</v>
      </c>
      <c r="B101" s="66" t="s">
        <v>260</v>
      </c>
      <c r="C101" s="65">
        <f>SUMIF(Пр9!C10:C978,1005,Пр9!G10:G978)</f>
        <v>0</v>
      </c>
      <c r="D101" s="65">
        <f>SUMIF(Пр9!D10:D978,1005,Пр9!H10:H978)</f>
        <v>0</v>
      </c>
      <c r="E101" s="65">
        <f>SUMIF(Пр9!E10:E978,1005,Пр9!I10:I978)</f>
        <v>0</v>
      </c>
    </row>
    <row r="102" spans="1:5" ht="16.5" thickBot="1">
      <c r="A102" s="63">
        <v>1006</v>
      </c>
      <c r="B102" s="66" t="s">
        <v>261</v>
      </c>
      <c r="C102" s="65">
        <f>SUMIF(Пр9!$C10:$C978,1006,Пр9!G10:G978)</f>
        <v>15222111</v>
      </c>
      <c r="D102" s="65">
        <f>SUMIF(Пр9!$C10:$C978,1006,Пр9!H10:H978)</f>
        <v>15622811</v>
      </c>
      <c r="E102" s="65">
        <f>SUMIF(Пр9!$C10:$C978,1006,Пр9!I10:I978)</f>
        <v>30830811</v>
      </c>
    </row>
    <row r="103" spans="1:5" ht="16.5" thickBot="1">
      <c r="A103" s="60">
        <v>1100</v>
      </c>
      <c r="B103" s="69" t="s">
        <v>262</v>
      </c>
      <c r="C103" s="62">
        <f>SUM(C104:C108)</f>
        <v>44563478</v>
      </c>
      <c r="D103" s="62">
        <f t="shared" ref="D103:E103" si="9">SUM(D104:D108)</f>
        <v>42509338</v>
      </c>
      <c r="E103" s="62">
        <f t="shared" si="9"/>
        <v>87057816</v>
      </c>
    </row>
    <row r="104" spans="1:5" ht="16.5" hidden="1" thickBot="1">
      <c r="A104" s="63">
        <v>1101</v>
      </c>
      <c r="B104" s="66" t="s">
        <v>263</v>
      </c>
      <c r="C104" s="65">
        <f>SUMIF(Пр9!C10:C978,1101,Пр9!G10:G978)</f>
        <v>0</v>
      </c>
      <c r="D104" s="65">
        <f>SUMIF(Пр9!D10:D978,1101,Пр9!H10:H978)</f>
        <v>0</v>
      </c>
      <c r="E104" s="65">
        <f>SUMIF(Пр9!E10:E978,1101,Пр9!I10:I978)</f>
        <v>0</v>
      </c>
    </row>
    <row r="105" spans="1:5" ht="16.5" thickBot="1">
      <c r="A105" s="63">
        <v>1102</v>
      </c>
      <c r="B105" s="72" t="s">
        <v>264</v>
      </c>
      <c r="C105" s="65">
        <f>SUMIF(Пр9!$C10:$C978,1102,Пр9!G10:G978)</f>
        <v>44563478</v>
      </c>
      <c r="D105" s="65">
        <f>SUMIF(Пр9!$C10:$C978,1102,Пр9!H10:H978)</f>
        <v>42509338</v>
      </c>
      <c r="E105" s="65">
        <f>SUMIF(Пр9!$C10:$C978,1102,Пр9!I10:I978)</f>
        <v>87057816</v>
      </c>
    </row>
    <row r="106" spans="1:5" ht="16.5" hidden="1" thickBot="1">
      <c r="A106" s="63">
        <v>1103</v>
      </c>
      <c r="B106" s="66" t="s">
        <v>265</v>
      </c>
      <c r="C106" s="65">
        <f>SUMIF(Пр9!C10:C978,1103,Пр9!G10:G978)</f>
        <v>0</v>
      </c>
      <c r="D106" s="65">
        <f>SUMIF(Пр9!D10:D978,1103,Пр9!H10:H978)</f>
        <v>0</v>
      </c>
      <c r="E106" s="65">
        <f>SUMIF(Пр9!E10:E978,1103,Пр9!I10:I978)</f>
        <v>0</v>
      </c>
    </row>
    <row r="107" spans="1:5" ht="32.25" hidden="1" thickBot="1">
      <c r="A107" s="63">
        <v>1104</v>
      </c>
      <c r="B107" s="66" t="s">
        <v>266</v>
      </c>
      <c r="C107" s="65">
        <f>SUMIF(Пр9!C10:C978,1104,Пр9!G10:G978)</f>
        <v>0</v>
      </c>
      <c r="D107" s="65">
        <f>SUMIF(Пр9!D10:D978,1104,Пр9!H10:H978)</f>
        <v>0</v>
      </c>
      <c r="E107" s="65">
        <f>SUMIF(Пр9!E10:E978,1104,Пр9!I10:I978)</f>
        <v>0</v>
      </c>
    </row>
    <row r="108" spans="1:5" ht="16.5" hidden="1" thickBot="1">
      <c r="A108" s="63">
        <v>1105</v>
      </c>
      <c r="B108" s="66" t="s">
        <v>267</v>
      </c>
      <c r="C108" s="65">
        <f>SUMIF(Пр9!C10:C978,1105,Пр9!G10:G978)</f>
        <v>0</v>
      </c>
      <c r="D108" s="65">
        <f>SUMIF(Пр9!D10:D978,1105,Пр9!H10:H978)</f>
        <v>0</v>
      </c>
      <c r="E108" s="65">
        <f>SUMIF(Пр9!E10:E978,1105,Пр9!I10:I978)</f>
        <v>0</v>
      </c>
    </row>
    <row r="109" spans="1:5" ht="16.5" thickBot="1">
      <c r="A109" s="60">
        <v>1200</v>
      </c>
      <c r="B109" s="69" t="s">
        <v>268</v>
      </c>
      <c r="C109" s="62">
        <f>SUM(C110:C113)</f>
        <v>3487000</v>
      </c>
      <c r="D109" s="62">
        <f t="shared" ref="D109:E109" si="10">SUM(D110:D113)</f>
        <v>5500000</v>
      </c>
      <c r="E109" s="62">
        <f t="shared" si="10"/>
        <v>8665000</v>
      </c>
    </row>
    <row r="110" spans="1:5" ht="16.5" hidden="1" thickBot="1">
      <c r="A110" s="63">
        <v>1201</v>
      </c>
      <c r="B110" s="66" t="s">
        <v>269</v>
      </c>
      <c r="C110" s="65">
        <f>SUMIF(Пр9!C10:C978,1201,Пр9!G10:G978)</f>
        <v>0</v>
      </c>
      <c r="D110" s="65">
        <f>SUMIF(Пр9!D10:D978,1201,Пр9!H10:H978)</f>
        <v>0</v>
      </c>
      <c r="E110" s="65">
        <f>SUMIF(Пр9!E10:E978,1201,Пр9!I10:I978)</f>
        <v>0</v>
      </c>
    </row>
    <row r="111" spans="1:5" ht="16.5" thickBot="1">
      <c r="A111" s="63">
        <v>1202</v>
      </c>
      <c r="B111" s="66" t="s">
        <v>270</v>
      </c>
      <c r="C111" s="65">
        <f>SUMIF(Пр9!$C10:$C978,1202,Пр9!G10:G978)</f>
        <v>3487000</v>
      </c>
      <c r="D111" s="65">
        <f>SUMIF(Пр9!$C10:$C978,1202,Пр9!H10:H978)</f>
        <v>5500000</v>
      </c>
      <c r="E111" s="65">
        <f>SUMIF(Пр9!$C10:$C978,1202,Пр9!I10:I978)</f>
        <v>8665000</v>
      </c>
    </row>
    <row r="112" spans="1:5" ht="32.25" hidden="1" thickBot="1">
      <c r="A112" s="63">
        <v>1203</v>
      </c>
      <c r="B112" s="66" t="s">
        <v>271</v>
      </c>
      <c r="C112" s="65">
        <f>SUMIF(Пр9!C10:C978,1203,Пр9!G10:G978)</f>
        <v>0</v>
      </c>
      <c r="D112" s="65">
        <f>SUMIF(Пр9!D10:D978,1203,Пр9!H10:H978)</f>
        <v>0</v>
      </c>
      <c r="E112" s="65">
        <f>SUMIF(Пр9!E10:E978,1203,Пр9!I10:I978)</f>
        <v>0</v>
      </c>
    </row>
    <row r="113" spans="1:5" ht="16.5" hidden="1" thickBot="1">
      <c r="A113" s="63">
        <v>1204</v>
      </c>
      <c r="B113" s="66" t="s">
        <v>272</v>
      </c>
      <c r="C113" s="65">
        <f>SUMIF(Пр9!C10:C978,1204,Пр9!G10:G978)</f>
        <v>0</v>
      </c>
      <c r="D113" s="65">
        <f>SUMIF(Пр9!D10:D978,1204,Пр9!H10:H978)</f>
        <v>0</v>
      </c>
      <c r="E113" s="65">
        <f>SUMIF(Пр9!E10:E978,1204,Пр9!I10:I978)</f>
        <v>0</v>
      </c>
    </row>
    <row r="114" spans="1:5" ht="32.25" hidden="1" thickBot="1">
      <c r="A114" s="60">
        <v>1300</v>
      </c>
      <c r="B114" s="69" t="s">
        <v>273</v>
      </c>
      <c r="C114" s="62">
        <f>SUM(C115:C116)</f>
        <v>400000</v>
      </c>
      <c r="D114" s="62">
        <f t="shared" ref="D114:E114" si="11">SUM(D115:D116)</f>
        <v>0</v>
      </c>
      <c r="E114" s="62">
        <f t="shared" si="11"/>
        <v>400000</v>
      </c>
    </row>
    <row r="115" spans="1:5" ht="32.25" hidden="1" thickBot="1">
      <c r="A115" s="63">
        <v>1301</v>
      </c>
      <c r="B115" s="66" t="s">
        <v>274</v>
      </c>
      <c r="C115" s="65">
        <f>SUMIF(Пр9!$C10:$C978,1301,Пр9!G10:G978)</f>
        <v>400000</v>
      </c>
      <c r="D115" s="65">
        <f>SUMIF(Пр9!$C10:$C978,1301,Пр9!H10:H978)</f>
        <v>0</v>
      </c>
      <c r="E115" s="65">
        <f>SUMIF(Пр9!$C10:$C978,1301,Пр9!I10:I978)</f>
        <v>400000</v>
      </c>
    </row>
    <row r="116" spans="1:5" ht="16.5" hidden="1" thickBot="1">
      <c r="A116" s="63">
        <v>1302</v>
      </c>
      <c r="B116" s="66" t="s">
        <v>275</v>
      </c>
      <c r="C116" s="65">
        <f>SUMIF(Пр9!C10:C978,1302,Пр9!G10:G978)</f>
        <v>0</v>
      </c>
      <c r="D116" s="65">
        <f>SUMIF(Пр9!D10:D978,1302,Пр9!H10:H978)</f>
        <v>0</v>
      </c>
      <c r="E116" s="65">
        <f>SUMIF(Пр9!E10:E978,1302,Пр9!I10:I978)</f>
        <v>0</v>
      </c>
    </row>
    <row r="117" spans="1:5" ht="63.75" thickBot="1">
      <c r="A117" s="60">
        <v>1400</v>
      </c>
      <c r="B117" s="69" t="s">
        <v>276</v>
      </c>
      <c r="C117" s="62">
        <f>SUM(C118:C120)</f>
        <v>337000</v>
      </c>
      <c r="D117" s="62">
        <f t="shared" ref="D117:E117" si="12">SUM(D118:D120)</f>
        <v>200000</v>
      </c>
      <c r="E117" s="62" t="e">
        <f t="shared" si="12"/>
        <v>#REF!</v>
      </c>
    </row>
    <row r="118" spans="1:5" ht="48" thickBot="1">
      <c r="A118" s="63">
        <v>1401</v>
      </c>
      <c r="B118" s="66" t="s">
        <v>277</v>
      </c>
      <c r="C118" s="65">
        <f>SUMIF(Пр9!$C10:$C978,1401,Пр9!G10:G978)</f>
        <v>337000</v>
      </c>
      <c r="D118" s="65">
        <f>SUMIF(Пр9!$C10:$C978,1401,Пр9!H10:H978)</f>
        <v>200000</v>
      </c>
      <c r="E118" s="65" t="e">
        <f>SUMIF(Пр9!$C10:$C978,1401,Пр9!I10:I978)</f>
        <v>#REF!</v>
      </c>
    </row>
    <row r="119" spans="1:5" ht="16.5" hidden="1" thickBot="1">
      <c r="A119" s="63">
        <v>1402</v>
      </c>
      <c r="B119" s="66" t="s">
        <v>278</v>
      </c>
      <c r="C119" s="65">
        <f>SUMIF(Пр9!C10:C978,1402,Пр9!G10:G978)</f>
        <v>0</v>
      </c>
      <c r="D119" s="65">
        <f>SUMIF(Пр9!D10:D978,1402,Пр9!H10:H978)</f>
        <v>0</v>
      </c>
      <c r="E119" s="65">
        <f>SUMIF(Пр9!E10:E978,1402,Пр9!I10:I978)</f>
        <v>0</v>
      </c>
    </row>
    <row r="120" spans="1:5" ht="48" hidden="1" thickBot="1">
      <c r="A120" s="63">
        <v>1403</v>
      </c>
      <c r="B120" s="66" t="s">
        <v>279</v>
      </c>
      <c r="C120" s="65">
        <f>SUMIF(Пр9!C10:C978,1403,Пр9!G10:G978)</f>
        <v>0</v>
      </c>
      <c r="D120" s="65">
        <f>SUMIF(Пр9!D10:D978,1403,Пр9!H10:H978)</f>
        <v>0</v>
      </c>
      <c r="E120" s="65">
        <f>SUMIF(Пр9!E10:E978,1403,Пр9!I10:I978)</f>
        <v>0</v>
      </c>
    </row>
    <row r="121" spans="1:5" ht="16.5" thickBot="1">
      <c r="A121" s="768" t="s">
        <v>157</v>
      </c>
      <c r="B121" s="768"/>
      <c r="C121" s="62">
        <f>C9+C23+C33+C46+C59+C65+C71+C81+C96+C103+C109+C114+C117</f>
        <v>2176694162</v>
      </c>
      <c r="D121" s="62">
        <f t="shared" ref="D121" si="13">D9+D23+D33+D46+D59+D65+D71+D81+D96+D103+D109+D114+D117</f>
        <v>2091257117</v>
      </c>
      <c r="E121" s="62" t="e">
        <f>E9+E23+E33+E46+E59+E65+E71+E81+E96+E103+E109+E114+E117</f>
        <v>#REF!</v>
      </c>
    </row>
    <row r="122" spans="1:5" ht="16.5" thickBot="1">
      <c r="A122" s="768" t="s">
        <v>280</v>
      </c>
      <c r="B122" s="768"/>
      <c r="C122" s="62">
        <f>Пр1!J153-Пр_3!C121</f>
        <v>-85437045</v>
      </c>
      <c r="D122" s="62">
        <f>Пр1!J153-Пр_3!D121</f>
        <v>0</v>
      </c>
      <c r="E122" s="62" t="e">
        <f>Пр1!L153-Пр_3!E121</f>
        <v>#REF!</v>
      </c>
    </row>
  </sheetData>
  <mergeCells count="7">
    <mergeCell ref="A121:B121"/>
    <mergeCell ref="A122:B122"/>
    <mergeCell ref="A1:E1"/>
    <mergeCell ref="A2:E2"/>
    <mergeCell ref="A3:E3"/>
    <mergeCell ref="A4:E4"/>
    <mergeCell ref="A6:E6"/>
  </mergeCells>
  <printOptions gridLinesSet="0"/>
  <pageMargins left="0.70866141732283472" right="0.70866141732283472" top="0.74803149606299213" bottom="0.74803149606299213" header="0.51181102362204722" footer="0.51181102362204722"/>
  <pageSetup paperSize="9" fitToHeight="0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3"/>
  <sheetViews>
    <sheetView showGridLines="0" view="pageBreakPreview" topLeftCell="A78" zoomScale="115" zoomScaleSheetLayoutView="115" workbookViewId="0">
      <selection activeCell="C111" sqref="C111"/>
    </sheetView>
  </sheetViews>
  <sheetFormatPr defaultColWidth="9.140625" defaultRowHeight="12.75"/>
  <cols>
    <col min="1" max="1" width="10.7109375" style="42" customWidth="1"/>
    <col min="2" max="2" width="50.5703125" style="42" customWidth="1"/>
    <col min="3" max="3" width="15" style="42" customWidth="1"/>
    <col min="4" max="4" width="14.28515625" style="42" hidden="1" customWidth="1"/>
    <col min="5" max="5" width="14.7109375" style="42" hidden="1" customWidth="1"/>
    <col min="6" max="6" width="15.42578125" style="42" customWidth="1"/>
    <col min="7" max="7" width="12.28515625" style="42" hidden="1" customWidth="1"/>
    <col min="8" max="8" width="17" style="42" hidden="1" customWidth="1"/>
    <col min="9" max="16384" width="9.140625" style="42"/>
  </cols>
  <sheetData>
    <row r="1" spans="1:8" ht="15.75">
      <c r="A1" s="757" t="s">
        <v>281</v>
      </c>
      <c r="B1" s="757"/>
      <c r="C1" s="757"/>
      <c r="D1" s="757"/>
      <c r="E1" s="757"/>
      <c r="F1" s="757"/>
      <c r="G1" s="757"/>
      <c r="H1" s="757"/>
    </row>
    <row r="2" spans="1:8" ht="15.75">
      <c r="A2" s="757" t="s">
        <v>1</v>
      </c>
      <c r="B2" s="757"/>
      <c r="C2" s="757"/>
      <c r="D2" s="757"/>
      <c r="E2" s="757"/>
      <c r="F2" s="757"/>
      <c r="G2" s="757"/>
      <c r="H2" s="757"/>
    </row>
    <row r="3" spans="1:8" ht="15.75">
      <c r="A3" s="757" t="s">
        <v>2</v>
      </c>
      <c r="B3" s="757"/>
      <c r="C3" s="757"/>
      <c r="D3" s="757"/>
      <c r="E3" s="757"/>
      <c r="F3" s="757"/>
      <c r="G3" s="757"/>
      <c r="H3" s="757"/>
    </row>
    <row r="4" spans="1:8" ht="15.75">
      <c r="A4" s="757" t="s">
        <v>1591</v>
      </c>
      <c r="B4" s="757"/>
      <c r="C4" s="757"/>
      <c r="D4" s="757"/>
      <c r="E4" s="757"/>
      <c r="F4" s="757"/>
      <c r="G4" s="757"/>
      <c r="H4" s="757"/>
    </row>
    <row r="5" spans="1:8" ht="1.5" customHeight="1">
      <c r="A5" s="769" t="s">
        <v>1697</v>
      </c>
      <c r="B5" s="769"/>
      <c r="C5" s="769"/>
      <c r="D5" s="769"/>
      <c r="E5" s="769"/>
      <c r="F5" s="769"/>
      <c r="G5" s="769"/>
      <c r="H5" s="769"/>
    </row>
    <row r="6" spans="1:8" ht="71.25" customHeight="1">
      <c r="A6" s="769"/>
      <c r="B6" s="769"/>
      <c r="C6" s="769"/>
      <c r="D6" s="769"/>
      <c r="E6" s="769"/>
      <c r="F6" s="769"/>
      <c r="G6" s="769"/>
      <c r="H6" s="769"/>
    </row>
    <row r="7" spans="1:8" ht="16.5" thickBot="1">
      <c r="A7" s="56"/>
      <c r="B7" s="52"/>
      <c r="C7" s="770"/>
      <c r="D7" s="770"/>
      <c r="E7" s="770"/>
      <c r="F7" s="770"/>
      <c r="G7" s="770"/>
      <c r="H7" s="770"/>
    </row>
    <row r="8" spans="1:8" ht="32.25" thickBot="1">
      <c r="A8" s="57" t="s">
        <v>167</v>
      </c>
      <c r="B8" s="58" t="s">
        <v>168</v>
      </c>
      <c r="C8" s="58" t="s">
        <v>1385</v>
      </c>
      <c r="D8" s="58" t="s">
        <v>765</v>
      </c>
      <c r="E8" s="58" t="s">
        <v>1384</v>
      </c>
      <c r="F8" s="58" t="s">
        <v>1674</v>
      </c>
      <c r="G8" s="58" t="s">
        <v>765</v>
      </c>
      <c r="H8" s="58" t="s">
        <v>1385</v>
      </c>
    </row>
    <row r="9" spans="1:8" ht="16.5" thickBot="1">
      <c r="A9" s="60">
        <v>100</v>
      </c>
      <c r="B9" s="61" t="s">
        <v>170</v>
      </c>
      <c r="C9" s="62">
        <f>SUM(C10:C22)</f>
        <v>71550790</v>
      </c>
      <c r="D9" s="62">
        <f t="shared" ref="D9:E9" ca="1" si="0">SUM(D10:D22)</f>
        <v>0</v>
      </c>
      <c r="E9" s="62">
        <f t="shared" ca="1" si="0"/>
        <v>70740790</v>
      </c>
      <c r="F9" s="62">
        <f t="shared" ref="F9" ca="1" si="1">SUM(F10:F22)</f>
        <v>25991931</v>
      </c>
      <c r="G9" s="62">
        <f t="shared" ref="G9" ca="1" si="2">SUM(G10:G22)</f>
        <v>0</v>
      </c>
      <c r="H9" s="62">
        <f t="shared" ref="H9" ca="1" si="3">SUM(H10:H22)</f>
        <v>25481931</v>
      </c>
    </row>
    <row r="10" spans="1:8" ht="32.25" hidden="1" thickBot="1">
      <c r="A10" s="63">
        <v>101</v>
      </c>
      <c r="B10" s="64" t="s">
        <v>171</v>
      </c>
      <c r="C10" s="65">
        <f>SUMIF(Пр.10!C$10:C$558,101,Пр.10!G$10:G$558)</f>
        <v>0</v>
      </c>
      <c r="D10" s="65">
        <f>SUMIF(Пр.10!D$10:D$558,101,Пр.10!H$10:H$558)</f>
        <v>0</v>
      </c>
      <c r="E10" s="65">
        <f>SUMIF(Пр.10!C$10:C$558,101,Пр.10!I$10:I$558)</f>
        <v>0</v>
      </c>
      <c r="F10" s="65">
        <f>SUMIF(Пр.10!D$10:D$558,101,Пр.10!J$10:J$558)</f>
        <v>0</v>
      </c>
      <c r="G10" s="65">
        <f>SUMIF(Пр.10!E$10:E$558,101,Пр.10!K$10:K$558)</f>
        <v>0</v>
      </c>
      <c r="H10" s="65">
        <f>SUMIF(Пр.10!F$10:F$558,101,Пр.10!L$10:L$558)</f>
        <v>0</v>
      </c>
    </row>
    <row r="11" spans="1:8" ht="48" thickBot="1">
      <c r="A11" s="63">
        <v>102</v>
      </c>
      <c r="B11" s="66" t="s">
        <v>172</v>
      </c>
      <c r="C11" s="65">
        <f>SUMIF(Пр.10!C$10:C562,102,Пр.10!G$10:G562)</f>
        <v>1569248</v>
      </c>
      <c r="D11" s="65">
        <f ca="1">SUMIF(Пр.10!C$10:D562,102,Пр.10!H$10:H562)</f>
        <v>0</v>
      </c>
      <c r="E11" s="65">
        <f ca="1">SUMIF(Пр.10!C$10:E562,102,Пр.10!I$10:I562)</f>
        <v>1569248</v>
      </c>
      <c r="F11" s="65">
        <f>SUMIF(Пр.10!$C$10:$C562,$A11,Пр.10!J$10:J562)</f>
        <v>1569248</v>
      </c>
      <c r="G11" s="65">
        <f>SUMIF(Пр.10!$C$10:$C562,$A11,Пр.10!K$10:K562)</f>
        <v>0</v>
      </c>
      <c r="H11" s="65">
        <f>SUMIF(Пр.10!$C$10:$C562,$A11,Пр.10!L$10:L562)</f>
        <v>1569248</v>
      </c>
    </row>
    <row r="12" spans="1:8" ht="63.75" hidden="1" thickBot="1">
      <c r="A12" s="63">
        <v>103</v>
      </c>
      <c r="B12" s="66" t="s">
        <v>173</v>
      </c>
      <c r="C12" s="65">
        <f>SUMIF(Пр.10!C$10:C563,103,Пр.10!G$10:G563)</f>
        <v>0</v>
      </c>
      <c r="D12" s="65">
        <f ca="1">SUMIF(Пр.10!C$10:D563,103,Пр.10!H$10:H563)</f>
        <v>0</v>
      </c>
      <c r="E12" s="65">
        <f ca="1">SUMIF(Пр.10!C$10:E563,103,Пр.10!I$10:I563)</f>
        <v>0</v>
      </c>
      <c r="F12" s="65">
        <f ca="1">SUMIF(Пр.10!D$10:F563,103,Пр.10!J$10:J563)</f>
        <v>0</v>
      </c>
      <c r="G12" s="65">
        <f ca="1">SUMIF(Пр.10!E$10:G563,103,Пр.10!K$10:K563)</f>
        <v>0</v>
      </c>
      <c r="H12" s="65">
        <f ca="1">SUMIF(Пр.10!F$10:H563,103,Пр.10!L$10:L563)</f>
        <v>0</v>
      </c>
    </row>
    <row r="13" spans="1:8" ht="63.75" thickBot="1">
      <c r="A13" s="63">
        <v>104</v>
      </c>
      <c r="B13" s="66" t="s">
        <v>174</v>
      </c>
      <c r="C13" s="65">
        <f>SUMIF(Пр.10!C$10:C564,104,Пр.10!G$10:G564)</f>
        <v>21250000</v>
      </c>
      <c r="D13" s="65">
        <f ca="1">SUMIF(Пр.10!C$10:D564,104,Пр.10!H$10:H564)</f>
        <v>0</v>
      </c>
      <c r="E13" s="65">
        <f>SUMIF(Пр.10!$C$10:$C564,$A13,Пр.10!I$10:I564)</f>
        <v>21250000</v>
      </c>
      <c r="F13" s="65">
        <f>SUMIF(Пр.10!$C$10:$C564,$A13,Пр.10!J$10:J564)</f>
        <v>15092406</v>
      </c>
      <c r="G13" s="65">
        <f>SUMIF(Пр.10!$C$10:$C564,$A13,Пр.10!K$10:K564)</f>
        <v>0</v>
      </c>
      <c r="H13" s="65">
        <f>SUMIF(Пр.10!$C$10:$C564,$A13,Пр.10!L$10:L564)</f>
        <v>15092406</v>
      </c>
    </row>
    <row r="14" spans="1:8" ht="16.5" thickBot="1">
      <c r="A14" s="63">
        <v>105</v>
      </c>
      <c r="B14" s="66" t="s">
        <v>175</v>
      </c>
      <c r="C14" s="65">
        <f>SUMIF(Пр.10!C$10:C565,105,Пр.10!G$10:G565)</f>
        <v>7375</v>
      </c>
      <c r="D14" s="65">
        <f ca="1">SUMIF(Пр.10!C$10:D565,105,Пр.10!H$10:H565)</f>
        <v>0</v>
      </c>
      <c r="E14" s="65">
        <f>SUMIF(Пр.10!$C$10:$C565,$A14,Пр.10!I$10:I565)</f>
        <v>7375</v>
      </c>
      <c r="F14" s="65">
        <f>SUMIF(Пр.10!$C$10:$C565,$A14,Пр.10!J$10:J565)</f>
        <v>43432</v>
      </c>
      <c r="G14" s="65">
        <f>SUMIF(Пр.10!$C$10:$C565,$A14,Пр.10!K$10:K565)</f>
        <v>0</v>
      </c>
      <c r="H14" s="65">
        <f>SUMIF(Пр.10!$C$10:$C565,$A14,Пр.10!L$10:L565)</f>
        <v>43432</v>
      </c>
    </row>
    <row r="15" spans="1:8" ht="48" thickBot="1">
      <c r="A15" s="63">
        <v>106</v>
      </c>
      <c r="B15" s="66" t="s">
        <v>176</v>
      </c>
      <c r="C15" s="65">
        <f>SUMIF(Пр.10!C$10:C566,106,Пр.10!G$10:G566)</f>
        <v>9683095</v>
      </c>
      <c r="D15" s="65">
        <f ca="1">SUMIF(Пр.10!C$10:D566,106,Пр.10!H$10:H566)</f>
        <v>0</v>
      </c>
      <c r="E15" s="65">
        <f>SUMIF(Пр.10!$C$10:$C566,$A15,Пр.10!I$10:I566)</f>
        <v>9683095</v>
      </c>
      <c r="F15" s="65">
        <f>SUMIF(Пр.10!$C$10:$C566,$A15,Пр.10!J$10:J566)</f>
        <v>53095</v>
      </c>
      <c r="G15" s="65">
        <f>SUMIF(Пр.10!$C$10:$C566,$A15,Пр.10!K$10:K566)</f>
        <v>0</v>
      </c>
      <c r="H15" s="65">
        <f>SUMIF(Пр.10!$C$10:$C566,$A15,Пр.10!L$10:L566)</f>
        <v>53095</v>
      </c>
    </row>
    <row r="16" spans="1:8" ht="32.25" hidden="1" thickBot="1">
      <c r="A16" s="63">
        <v>107</v>
      </c>
      <c r="B16" s="66" t="s">
        <v>177</v>
      </c>
      <c r="C16" s="65">
        <f>SUMIF(Пр.10!C$10:C567,107,Пр.10!G$10:G567)</f>
        <v>0</v>
      </c>
      <c r="D16" s="65">
        <f ca="1">SUMIF(Пр.10!C$10:D567,107,Пр.10!H$10:H567)</f>
        <v>0</v>
      </c>
      <c r="E16" s="65">
        <f>SUMIF(Пр.10!$C$10:$C567,$A16,Пр.10!I$10:I567)</f>
        <v>0</v>
      </c>
      <c r="F16" s="65">
        <f>SUMIF(Пр.10!$C$10:$C567,$A16,Пр.10!J$10:J567)</f>
        <v>0</v>
      </c>
      <c r="G16" s="65">
        <f>SUMIF(Пр.10!$C$10:$C567,$A16,Пр.10!K$10:K567)</f>
        <v>0</v>
      </c>
      <c r="H16" s="65">
        <f>SUMIF(Пр.10!$C$10:$C567,$A16,Пр.10!L$10:L567)</f>
        <v>0</v>
      </c>
    </row>
    <row r="17" spans="1:8" ht="32.25" hidden="1" thickBot="1">
      <c r="A17" s="63">
        <v>108</v>
      </c>
      <c r="B17" s="66" t="s">
        <v>178</v>
      </c>
      <c r="C17" s="65">
        <f>SUMIF(Пр.10!C$10:C568,108,Пр.10!G$10:G568)</f>
        <v>0</v>
      </c>
      <c r="D17" s="65">
        <f ca="1">SUMIF(Пр.10!C$10:D568,108,Пр.10!H$10:H568)</f>
        <v>0</v>
      </c>
      <c r="E17" s="65">
        <f>SUMIF(Пр.10!$C$10:$C568,$A17,Пр.10!I$10:I568)</f>
        <v>0</v>
      </c>
      <c r="F17" s="65">
        <f>SUMIF(Пр.10!$C$10:$C568,$A17,Пр.10!J$10:J568)</f>
        <v>0</v>
      </c>
      <c r="G17" s="65">
        <f>SUMIF(Пр.10!$C$10:$C568,$A17,Пр.10!K$10:K568)</f>
        <v>0</v>
      </c>
      <c r="H17" s="65">
        <f>SUMIF(Пр.10!$C$10:$C568,$A17,Пр.10!L$10:L568)</f>
        <v>0</v>
      </c>
    </row>
    <row r="18" spans="1:8" ht="16.5" hidden="1" thickBot="1">
      <c r="A18" s="63">
        <v>109</v>
      </c>
      <c r="B18" s="66" t="s">
        <v>179</v>
      </c>
      <c r="C18" s="65">
        <f>SUMIF(Пр.10!C$10:C569,109,Пр.10!G$10:G569)</f>
        <v>0</v>
      </c>
      <c r="D18" s="65">
        <f ca="1">SUMIF(Пр.10!C$10:D569,109,Пр.10!H$10:H569)</f>
        <v>0</v>
      </c>
      <c r="E18" s="65">
        <f>SUMIF(Пр.10!$C$10:$C569,$A18,Пр.10!I$10:I569)</f>
        <v>0</v>
      </c>
      <c r="F18" s="65">
        <f>SUMIF(Пр.10!$C$10:$C569,$A18,Пр.10!J$10:J569)</f>
        <v>0</v>
      </c>
      <c r="G18" s="65">
        <f>SUMIF(Пр.10!$C$10:$C569,$A18,Пр.10!K$10:K569)</f>
        <v>0</v>
      </c>
      <c r="H18" s="65">
        <f>SUMIF(Пр.10!$C$10:$C569,$A18,Пр.10!L$10:L569)</f>
        <v>0</v>
      </c>
    </row>
    <row r="19" spans="1:8" ht="16.5" hidden="1" thickBot="1">
      <c r="A19" s="63">
        <v>110</v>
      </c>
      <c r="B19" s="66" t="s">
        <v>180</v>
      </c>
      <c r="C19" s="65">
        <f>SUMIF(Пр.10!C$10:C570,110,Пр.10!G$10:G570)</f>
        <v>0</v>
      </c>
      <c r="D19" s="65">
        <f ca="1">SUMIF(Пр.10!C$10:D570,110,Пр.10!H$10:H570)</f>
        <v>0</v>
      </c>
      <c r="E19" s="65">
        <f>SUMIF(Пр.10!$C$10:$C570,$A19,Пр.10!I$10:I570)</f>
        <v>0</v>
      </c>
      <c r="F19" s="65">
        <f>SUMIF(Пр.10!$C$10:$C570,$A19,Пр.10!J$10:J570)</f>
        <v>0</v>
      </c>
      <c r="G19" s="65">
        <f>SUMIF(Пр.10!$C$10:$C570,$A19,Пр.10!K$10:K570)</f>
        <v>0</v>
      </c>
      <c r="H19" s="65">
        <f>SUMIF(Пр.10!$C$10:$C570,$A19,Пр.10!L$10:L570)</f>
        <v>0</v>
      </c>
    </row>
    <row r="20" spans="1:8" ht="16.5" thickBot="1">
      <c r="A20" s="63">
        <v>111</v>
      </c>
      <c r="B20" s="66" t="s">
        <v>181</v>
      </c>
      <c r="C20" s="65">
        <f>SUMIF(Пр.10!C$10:C571,111,Пр.10!G$10:G571)</f>
        <v>3000000</v>
      </c>
      <c r="D20" s="65">
        <f ca="1">SUMIF(Пр.10!C$10:D571,111,Пр.10!H$10:H571)</f>
        <v>0</v>
      </c>
      <c r="E20" s="65">
        <f>SUMIF(Пр.10!$C$10:$C571,$A20,Пр.10!I$10:I571)</f>
        <v>3000000</v>
      </c>
      <c r="F20" s="65">
        <f>SUMIF(Пр.10!$C$10:$C571,$A20,Пр.10!J$10:J571)</f>
        <v>3000000</v>
      </c>
      <c r="G20" s="65">
        <f>SUMIF(Пр.10!$C$10:$C571,$A20,Пр.10!K$10:K571)</f>
        <v>0</v>
      </c>
      <c r="H20" s="65">
        <f>SUMIF(Пр.10!$C$10:$C571,$A20,Пр.10!L$10:L571)</f>
        <v>3000000</v>
      </c>
    </row>
    <row r="21" spans="1:8" ht="32.25" hidden="1" thickBot="1">
      <c r="A21" s="63">
        <v>112</v>
      </c>
      <c r="B21" s="66" t="s">
        <v>182</v>
      </c>
      <c r="C21" s="65">
        <f>SUMIF(Пр.10!C$10:C572,112,Пр.10!G$10:G572)</f>
        <v>0</v>
      </c>
      <c r="D21" s="65">
        <f ca="1">SUMIF(Пр.10!C$10:D572,112,Пр.10!H$10:H572)</f>
        <v>0</v>
      </c>
      <c r="E21" s="65">
        <f ca="1">SUMIF(Пр.10!C$10:E572,112,Пр.10!I$10:I572)</f>
        <v>0</v>
      </c>
      <c r="F21" s="65">
        <f>SUMIF(Пр.10!$C$10:$C572,$A21,Пр.10!J$10:J572)</f>
        <v>0</v>
      </c>
      <c r="G21" s="65">
        <f>SUMIF(Пр.10!$C$10:$C572,$A21,Пр.10!K$10:K572)</f>
        <v>0</v>
      </c>
      <c r="H21" s="65">
        <f>SUMIF(Пр.10!$C$10:$C572,$A21,Пр.10!L$10:L572)</f>
        <v>0</v>
      </c>
    </row>
    <row r="22" spans="1:8" ht="16.5" thickBot="1">
      <c r="A22" s="63">
        <v>113</v>
      </c>
      <c r="B22" s="66" t="s">
        <v>183</v>
      </c>
      <c r="C22" s="65">
        <f>SUMIF(Пр.10!C$10:C573,113,Пр.10!G$10:G573)</f>
        <v>36041072</v>
      </c>
      <c r="D22" s="65">
        <f ca="1">SUMIF(Пр.10!C$10:D573,113,Пр.10!H$10:H573)</f>
        <v>0</v>
      </c>
      <c r="E22" s="65">
        <f ca="1">SUMIF(Пр.10!C$10:E573,113,Пр.10!I$10:I573)</f>
        <v>35231072</v>
      </c>
      <c r="F22" s="65">
        <f>SUMIF(Пр.10!$C$10:$C573,$A22,Пр.10!J$10:J573)</f>
        <v>6233750</v>
      </c>
      <c r="G22" s="65">
        <f>SUMIF(Пр.10!$C$10:$C573,$A22,Пр.10!K$10:K573)</f>
        <v>0</v>
      </c>
      <c r="H22" s="65">
        <f>SUMIF(Пр.10!$C$10:$C573,$A22,Пр.10!L$10:L573)</f>
        <v>5723750</v>
      </c>
    </row>
    <row r="23" spans="1:8" ht="16.5" hidden="1" thickBot="1">
      <c r="A23" s="60">
        <v>200</v>
      </c>
      <c r="B23" s="67" t="s">
        <v>184</v>
      </c>
      <c r="C23" s="62">
        <f ca="1">SUM(C24:C32)</f>
        <v>0</v>
      </c>
      <c r="D23" s="62">
        <f t="shared" ref="D23:E23" ca="1" si="4">SUM(D24:D32)</f>
        <v>0</v>
      </c>
      <c r="E23" s="62">
        <f t="shared" ca="1" si="4"/>
        <v>0</v>
      </c>
      <c r="F23" s="62">
        <f t="shared" ref="F23" ca="1" si="5">SUM(F24:F32)</f>
        <v>0</v>
      </c>
      <c r="G23" s="62">
        <f t="shared" ref="G23" ca="1" si="6">SUM(G24:G32)</f>
        <v>0</v>
      </c>
      <c r="H23" s="62">
        <f t="shared" ref="H23" ca="1" si="7">SUM(H24:H32)</f>
        <v>0</v>
      </c>
    </row>
    <row r="24" spans="1:8" ht="16.5" hidden="1" thickBot="1">
      <c r="A24" s="63">
        <v>201</v>
      </c>
      <c r="B24" s="66" t="s">
        <v>185</v>
      </c>
      <c r="C24" s="65">
        <f>SUMIF(Пр.10!$C10:$C558,201,Пр.10!G10:G558)</f>
        <v>0</v>
      </c>
      <c r="D24" s="65">
        <f>SUMIF(Пр.10!$C10:$C558,201,Пр.10!H10:H558)</f>
        <v>0</v>
      </c>
      <c r="E24" s="65">
        <f>SUMIF(Пр.10!$C10:$C558,201,Пр.10!I10:I558)</f>
        <v>0</v>
      </c>
      <c r="F24" s="65">
        <f>SUMIF(Пр.10!$C10:$C558,201,Пр.10!J10:J558)</f>
        <v>0</v>
      </c>
      <c r="G24" s="65">
        <f>SUMIF(Пр.10!$C10:$C558,201,Пр.10!K10:K558)</f>
        <v>0</v>
      </c>
      <c r="H24" s="65">
        <f>SUMIF(Пр.10!$C10:$C558,201,Пр.10!L10:L558)</f>
        <v>0</v>
      </c>
    </row>
    <row r="25" spans="1:8" ht="32.25" hidden="1" thickBot="1">
      <c r="A25" s="63">
        <v>202</v>
      </c>
      <c r="B25" s="66" t="s">
        <v>186</v>
      </c>
      <c r="C25" s="65">
        <f>SUMIF(Пр.10!$C10:$C558,202,Пр.10!G10:G558)</f>
        <v>0</v>
      </c>
      <c r="D25" s="65">
        <f>SUMIF(Пр.10!$C10:$C558,202,Пр.10!H10:H558)</f>
        <v>0</v>
      </c>
      <c r="E25" s="65">
        <f>SUMIF(Пр.10!$C10:$C558,202,Пр.10!I10:I558)</f>
        <v>0</v>
      </c>
      <c r="F25" s="65">
        <f>SUMIF(Пр.10!$C10:$C558,202,Пр.10!J10:J558)</f>
        <v>0</v>
      </c>
      <c r="G25" s="65">
        <f>SUMIF(Пр.10!$C10:$C558,202,Пр.10!K10:K558)</f>
        <v>0</v>
      </c>
      <c r="H25" s="65">
        <f>SUMIF(Пр.10!$C10:$C558,202,Пр.10!L10:L558)</f>
        <v>0</v>
      </c>
    </row>
    <row r="26" spans="1:8" ht="16.5" hidden="1" thickBot="1">
      <c r="A26" s="63">
        <v>203</v>
      </c>
      <c r="B26" s="66" t="s">
        <v>187</v>
      </c>
      <c r="C26" s="65">
        <f ca="1">SUMIF(Пр.10!$C10:$C562,203,Пр.10!G10:G558)</f>
        <v>0</v>
      </c>
      <c r="D26" s="65">
        <f ca="1">SUMIF(Пр.10!$C10:$C562,203,Пр.10!H10:H558)</f>
        <v>0</v>
      </c>
      <c r="E26" s="65">
        <f ca="1">SUMIF(Пр.10!$C10:$C562,203,Пр.10!I10:I558)</f>
        <v>0</v>
      </c>
      <c r="F26" s="65">
        <f ca="1">SUMIF(Пр.10!$C10:$C562,203,Пр.10!J10:J558)</f>
        <v>0</v>
      </c>
      <c r="G26" s="65">
        <f ca="1">SUMIF(Пр.10!$C10:$C562,203,Пр.10!K10:K558)</f>
        <v>0</v>
      </c>
      <c r="H26" s="65">
        <f ca="1">SUMIF(Пр.10!$C10:$C562,203,Пр.10!L10:L558)</f>
        <v>0</v>
      </c>
    </row>
    <row r="27" spans="1:8" ht="16.5" hidden="1" thickBot="1">
      <c r="A27" s="63">
        <v>204</v>
      </c>
      <c r="B27" s="66" t="s">
        <v>188</v>
      </c>
      <c r="C27" s="65">
        <f ca="1">SUMIF(Пр.10!$C14:$C563,204,Пр.10!G14:G558)</f>
        <v>0</v>
      </c>
      <c r="D27" s="65">
        <f ca="1">SUMIF(Пр.10!$C14:$C563,204,Пр.10!H14:H558)</f>
        <v>0</v>
      </c>
      <c r="E27" s="65">
        <f ca="1">SUMIF(Пр.10!$C14:$C563,204,Пр.10!I14:I558)</f>
        <v>0</v>
      </c>
      <c r="F27" s="65">
        <f ca="1">SUMIF(Пр.10!$C14:$C563,204,Пр.10!J14:J558)</f>
        <v>0</v>
      </c>
      <c r="G27" s="65">
        <f ca="1">SUMIF(Пр.10!$C14:$C563,204,Пр.10!K14:K558)</f>
        <v>0</v>
      </c>
      <c r="H27" s="65">
        <f ca="1">SUMIF(Пр.10!$C14:$C563,204,Пр.10!L14:L558)</f>
        <v>0</v>
      </c>
    </row>
    <row r="28" spans="1:8" ht="48" hidden="1" thickBot="1">
      <c r="A28" s="63">
        <v>205</v>
      </c>
      <c r="B28" s="66" t="s">
        <v>189</v>
      </c>
      <c r="C28" s="65">
        <f ca="1">SUMIF(Пр.10!$C15:$C564,205,Пр.10!G15:G558)</f>
        <v>0</v>
      </c>
      <c r="D28" s="65">
        <f ca="1">SUMIF(Пр.10!$C15:$C564,205,Пр.10!H15:H558)</f>
        <v>0</v>
      </c>
      <c r="E28" s="65">
        <f ca="1">SUMIF(Пр.10!$C15:$C564,205,Пр.10!I15:I558)</f>
        <v>0</v>
      </c>
      <c r="F28" s="65">
        <f ca="1">SUMIF(Пр.10!$C15:$C564,205,Пр.10!J15:J558)</f>
        <v>0</v>
      </c>
      <c r="G28" s="65">
        <f ca="1">SUMIF(Пр.10!$C15:$C564,205,Пр.10!K15:K558)</f>
        <v>0</v>
      </c>
      <c r="H28" s="65">
        <f ca="1">SUMIF(Пр.10!$C15:$C564,205,Пр.10!L15:L558)</f>
        <v>0</v>
      </c>
    </row>
    <row r="29" spans="1:8" ht="16.5" hidden="1" thickBot="1">
      <c r="A29" s="63">
        <v>206</v>
      </c>
      <c r="B29" s="66" t="s">
        <v>190</v>
      </c>
      <c r="C29" s="65">
        <f ca="1">SUMIF(Пр.10!$C15:$C565,206,Пр.10!G15:G558)</f>
        <v>0</v>
      </c>
      <c r="D29" s="65">
        <f ca="1">SUMIF(Пр.10!$C15:$C565,206,Пр.10!H15:H558)</f>
        <v>0</v>
      </c>
      <c r="E29" s="65">
        <f ca="1">SUMIF(Пр.10!$C15:$C565,206,Пр.10!I15:I558)</f>
        <v>0</v>
      </c>
      <c r="F29" s="65">
        <f ca="1">SUMIF(Пр.10!$C15:$C565,206,Пр.10!J15:J558)</f>
        <v>0</v>
      </c>
      <c r="G29" s="65">
        <f ca="1">SUMIF(Пр.10!$C15:$C565,206,Пр.10!K15:K558)</f>
        <v>0</v>
      </c>
      <c r="H29" s="65">
        <f ca="1">SUMIF(Пр.10!$C15:$C565,206,Пр.10!L15:L558)</f>
        <v>0</v>
      </c>
    </row>
    <row r="30" spans="1:8" ht="32.25" hidden="1" thickBot="1">
      <c r="A30" s="63">
        <v>207</v>
      </c>
      <c r="B30" s="66" t="s">
        <v>191</v>
      </c>
      <c r="C30" s="65">
        <f ca="1">SUMIF(Пр.10!$C16:$C566,207,Пр.10!G16:G558)</f>
        <v>0</v>
      </c>
      <c r="D30" s="65">
        <f ca="1">SUMIF(Пр.10!$C16:$C566,207,Пр.10!H16:H558)</f>
        <v>0</v>
      </c>
      <c r="E30" s="65">
        <f ca="1">SUMIF(Пр.10!$C16:$C566,207,Пр.10!I16:I558)</f>
        <v>0</v>
      </c>
      <c r="F30" s="65">
        <f ca="1">SUMIF(Пр.10!$C16:$C566,207,Пр.10!J16:J558)</f>
        <v>0</v>
      </c>
      <c r="G30" s="65">
        <f ca="1">SUMIF(Пр.10!$C16:$C566,207,Пр.10!K16:K558)</f>
        <v>0</v>
      </c>
      <c r="H30" s="65">
        <f ca="1">SUMIF(Пр.10!$C16:$C566,207,Пр.10!L16:L558)</f>
        <v>0</v>
      </c>
    </row>
    <row r="31" spans="1:8" ht="32.25" hidden="1" thickBot="1">
      <c r="A31" s="63">
        <v>208</v>
      </c>
      <c r="B31" s="66" t="s">
        <v>192</v>
      </c>
      <c r="C31" s="65">
        <f ca="1">SUMIF(Пр.10!$C17:$C567,208,Пр.10!G17:G558)</f>
        <v>0</v>
      </c>
      <c r="D31" s="65">
        <f ca="1">SUMIF(Пр.10!$C17:$C567,208,Пр.10!H17:H558)</f>
        <v>0</v>
      </c>
      <c r="E31" s="65">
        <f ca="1">SUMIF(Пр.10!$C17:$C567,208,Пр.10!I17:I558)</f>
        <v>0</v>
      </c>
      <c r="F31" s="65">
        <f ca="1">SUMIF(Пр.10!$C17:$C567,208,Пр.10!J17:J558)</f>
        <v>0</v>
      </c>
      <c r="G31" s="65">
        <f ca="1">SUMIF(Пр.10!$C17:$C567,208,Пр.10!K17:K558)</f>
        <v>0</v>
      </c>
      <c r="H31" s="65">
        <f ca="1">SUMIF(Пр.10!$C17:$C567,208,Пр.10!L17:L558)</f>
        <v>0</v>
      </c>
    </row>
    <row r="32" spans="1:8" ht="32.25" hidden="1" thickBot="1">
      <c r="A32" s="63">
        <v>209</v>
      </c>
      <c r="B32" s="66" t="s">
        <v>193</v>
      </c>
      <c r="C32" s="65">
        <f ca="1">SUMIF(Пр.10!$C18:$C568,209,Пр.10!G18:G558)</f>
        <v>0</v>
      </c>
      <c r="D32" s="65">
        <f ca="1">SUMIF(Пр.10!$C18:$C568,209,Пр.10!H18:H558)</f>
        <v>0</v>
      </c>
      <c r="E32" s="65">
        <f ca="1">SUMIF(Пр.10!$C18:$C568,209,Пр.10!I18:I558)</f>
        <v>0</v>
      </c>
      <c r="F32" s="65">
        <f ca="1">SUMIF(Пр.10!$C18:$C568,209,Пр.10!J18:J558)</f>
        <v>0</v>
      </c>
      <c r="G32" s="65">
        <f ca="1">SUMIF(Пр.10!$C18:$C568,209,Пр.10!K18:K558)</f>
        <v>0</v>
      </c>
      <c r="H32" s="65">
        <f ca="1">SUMIF(Пр.10!$C18:$C568,209,Пр.10!L18:L558)</f>
        <v>0</v>
      </c>
    </row>
    <row r="33" spans="1:8" ht="36" customHeight="1" thickBot="1">
      <c r="A33" s="60">
        <v>300</v>
      </c>
      <c r="B33" s="67" t="s">
        <v>194</v>
      </c>
      <c r="C33" s="62">
        <f ca="1">SUM(C34:C45)</f>
        <v>2480000</v>
      </c>
      <c r="D33" s="62">
        <f t="shared" ref="D33:E33" ca="1" si="8">SUM(D34:D45)</f>
        <v>0</v>
      </c>
      <c r="E33" s="62">
        <f t="shared" ca="1" si="8"/>
        <v>2480000</v>
      </c>
      <c r="F33" s="62">
        <f t="shared" ref="F33:H33" ca="1" si="9">SUM(F34:F45)</f>
        <v>2500000</v>
      </c>
      <c r="G33" s="62">
        <f t="shared" ca="1" si="9"/>
        <v>0</v>
      </c>
      <c r="H33" s="62">
        <f t="shared" ca="1" si="9"/>
        <v>2500000</v>
      </c>
    </row>
    <row r="34" spans="1:8" ht="16.5" hidden="1" thickBot="1">
      <c r="A34" s="63">
        <v>303</v>
      </c>
      <c r="B34" s="66" t="s">
        <v>195</v>
      </c>
      <c r="C34" s="65">
        <f>SUMIF(Пр.10!$C10:$C558,303,Пр.10!G10:G558)</f>
        <v>0</v>
      </c>
      <c r="D34" s="65">
        <f>SUMIF(Пр.10!$C10:$C558,303,Пр.10!H10:H558)</f>
        <v>0</v>
      </c>
      <c r="E34" s="65">
        <f>SUMIF(Пр.10!$C10:$C558,303,Пр.10!I10:I558)</f>
        <v>0</v>
      </c>
      <c r="F34" s="65">
        <f>SUMIF(Пр.10!$C10:$C558,303,Пр.10!J10:J558)</f>
        <v>0</v>
      </c>
      <c r="G34" s="65">
        <f>SUMIF(Пр.10!$C10:$C558,303,Пр.10!K10:K558)</f>
        <v>0</v>
      </c>
      <c r="H34" s="65">
        <f>SUMIF(Пр.10!$C10:$C558,303,Пр.10!L10:L558)</f>
        <v>0</v>
      </c>
    </row>
    <row r="35" spans="1:8" ht="16.5" hidden="1" thickBot="1">
      <c r="A35" s="63">
        <v>304</v>
      </c>
      <c r="B35" s="66" t="s">
        <v>196</v>
      </c>
      <c r="C35" s="65">
        <f>SUMIF(Пр.10!$C11:$C558,304,Пр.10!G11:G558)</f>
        <v>0</v>
      </c>
      <c r="D35" s="65">
        <f>SUMIF(Пр.10!$C11:$C558,304,Пр.10!H11:H558)</f>
        <v>0</v>
      </c>
      <c r="E35" s="65">
        <f>SUMIF(Пр.10!$C11:$C558,304,Пр.10!I11:I558)</f>
        <v>0</v>
      </c>
      <c r="F35" s="65">
        <f>SUMIF(Пр.10!$C11:$C558,304,Пр.10!J11:J558)</f>
        <v>0</v>
      </c>
      <c r="G35" s="65">
        <f>SUMIF(Пр.10!$C11:$C558,304,Пр.10!K11:K558)</f>
        <v>0</v>
      </c>
      <c r="H35" s="65">
        <f>SUMIF(Пр.10!$C11:$C558,304,Пр.10!L11:L558)</f>
        <v>0</v>
      </c>
    </row>
    <row r="36" spans="1:8" ht="16.5" hidden="1" thickBot="1">
      <c r="A36" s="63">
        <v>305</v>
      </c>
      <c r="B36" s="66" t="s">
        <v>197</v>
      </c>
      <c r="C36" s="65">
        <f ca="1">SUMIF(Пр.10!$C12:$C562,305,Пр.10!G12:G558)</f>
        <v>0</v>
      </c>
      <c r="D36" s="65">
        <f ca="1">SUMIF(Пр.10!$C12:$C562,305,Пр.10!H12:H558)</f>
        <v>0</v>
      </c>
      <c r="E36" s="65">
        <f ca="1">SUMIF(Пр.10!$C12:$C562,305,Пр.10!I12:I558)</f>
        <v>0</v>
      </c>
      <c r="F36" s="65">
        <f ca="1">SUMIF(Пр.10!$C12:$C562,305,Пр.10!J12:J558)</f>
        <v>0</v>
      </c>
      <c r="G36" s="65">
        <f ca="1">SUMIF(Пр.10!$C12:$C562,305,Пр.10!K12:K558)</f>
        <v>0</v>
      </c>
      <c r="H36" s="65">
        <f ca="1">SUMIF(Пр.10!$C12:$C562,305,Пр.10!L12:L558)</f>
        <v>0</v>
      </c>
    </row>
    <row r="37" spans="1:8" ht="16.5" hidden="1" thickBot="1">
      <c r="A37" s="63">
        <v>306</v>
      </c>
      <c r="B37" s="66" t="s">
        <v>198</v>
      </c>
      <c r="C37" s="65">
        <f ca="1">SUMIF(Пр.10!$C14:$C563,306,Пр.10!G14:G558)</f>
        <v>0</v>
      </c>
      <c r="D37" s="65">
        <f ca="1">SUMIF(Пр.10!$C14:$C563,306,Пр.10!H14:H558)</f>
        <v>0</v>
      </c>
      <c r="E37" s="65">
        <f ca="1">SUMIF(Пр.10!$C14:$C563,306,Пр.10!I14:I558)</f>
        <v>0</v>
      </c>
      <c r="F37" s="65">
        <f ca="1">SUMIF(Пр.10!$C14:$C563,306,Пр.10!J14:J558)</f>
        <v>0</v>
      </c>
      <c r="G37" s="65">
        <f ca="1">SUMIF(Пр.10!$C14:$C563,306,Пр.10!K14:K558)</f>
        <v>0</v>
      </c>
      <c r="H37" s="65">
        <f ca="1">SUMIF(Пр.10!$C14:$C563,306,Пр.10!L14:L558)</f>
        <v>0</v>
      </c>
    </row>
    <row r="38" spans="1:8" ht="16.5" hidden="1" thickBot="1">
      <c r="A38" s="63">
        <v>307</v>
      </c>
      <c r="B38" s="66" t="s">
        <v>199</v>
      </c>
      <c r="C38" s="65">
        <f ca="1">SUMIF(Пр.10!$C15:$C564,307,Пр.10!G15:G558)</f>
        <v>0</v>
      </c>
      <c r="D38" s="65">
        <f ca="1">SUMIF(Пр.10!$C15:$C564,307,Пр.10!H15:H558)</f>
        <v>0</v>
      </c>
      <c r="E38" s="65">
        <f ca="1">SUMIF(Пр.10!$C15:$C564,307,Пр.10!I15:I558)</f>
        <v>0</v>
      </c>
      <c r="F38" s="65">
        <f ca="1">SUMIF(Пр.10!$C15:$C564,307,Пр.10!J15:J558)</f>
        <v>0</v>
      </c>
      <c r="G38" s="65">
        <f ca="1">SUMIF(Пр.10!$C15:$C564,307,Пр.10!K15:K558)</f>
        <v>0</v>
      </c>
      <c r="H38" s="65">
        <f ca="1">SUMIF(Пр.10!$C15:$C564,307,Пр.10!L15:L558)</f>
        <v>0</v>
      </c>
    </row>
    <row r="39" spans="1:8" ht="32.25" hidden="1" thickBot="1">
      <c r="A39" s="63">
        <v>308</v>
      </c>
      <c r="B39" s="66" t="s">
        <v>200</v>
      </c>
      <c r="C39" s="65">
        <f ca="1">SUMIF(Пр.10!$C15:$C565,308,Пр.10!G15:G558)</f>
        <v>0</v>
      </c>
      <c r="D39" s="65">
        <f ca="1">SUMIF(Пр.10!$C15:$C565,308,Пр.10!H15:H558)</f>
        <v>0</v>
      </c>
      <c r="E39" s="65">
        <f ca="1">SUMIF(Пр.10!$C15:$C565,308,Пр.10!I15:I558)</f>
        <v>0</v>
      </c>
      <c r="F39" s="65">
        <f ca="1">SUMIF(Пр.10!$C15:$C565,308,Пр.10!J15:J558)</f>
        <v>0</v>
      </c>
      <c r="G39" s="65">
        <f ca="1">SUMIF(Пр.10!$C15:$C565,308,Пр.10!K15:K558)</f>
        <v>0</v>
      </c>
      <c r="H39" s="65">
        <f ca="1">SUMIF(Пр.10!$C15:$C565,308,Пр.10!L15:L558)</f>
        <v>0</v>
      </c>
    </row>
    <row r="40" spans="1:8" ht="48" thickBot="1">
      <c r="A40" s="63">
        <v>309</v>
      </c>
      <c r="B40" s="66" t="s">
        <v>201</v>
      </c>
      <c r="C40" s="65">
        <f ca="1">SUMIF(Пр.10!$C16:$C566,309,Пр.10!G16:G558)</f>
        <v>2300000</v>
      </c>
      <c r="D40" s="65">
        <f ca="1">SUMIF(Пр.10!$C16:$C566,309,Пр.10!H16:H558)</f>
        <v>0</v>
      </c>
      <c r="E40" s="65">
        <f ca="1">SUMIF(Пр.10!$C16:$C566,309,Пр.10!I16:I558)</f>
        <v>2300000</v>
      </c>
      <c r="F40" s="65">
        <f ca="1">SUMIF(Пр.10!$C16:$C566,309,Пр.10!J16:J558)</f>
        <v>2300000</v>
      </c>
      <c r="G40" s="65">
        <f ca="1">SUMIF(Пр.10!$C16:$C566,309,Пр.10!K16:K558)</f>
        <v>0</v>
      </c>
      <c r="H40" s="65">
        <f ca="1">SUMIF(Пр.10!$C16:$C566,309,Пр.10!L16:L558)</f>
        <v>2300000</v>
      </c>
    </row>
    <row r="41" spans="1:8" ht="16.5" hidden="1" thickBot="1">
      <c r="A41" s="63">
        <v>310</v>
      </c>
      <c r="B41" s="66" t="s">
        <v>202</v>
      </c>
      <c r="C41" s="65">
        <f ca="1">SUMIF(Пр.10!$C17:$C567,310,Пр.10!G17:G558)</f>
        <v>0</v>
      </c>
      <c r="D41" s="65">
        <f ca="1">SUMIF(Пр.10!$C17:$C567,310,Пр.10!H17:H558)</f>
        <v>0</v>
      </c>
      <c r="E41" s="65">
        <f ca="1">SUMIF(Пр.10!$C17:$C567,310,Пр.10!I17:I558)</f>
        <v>0</v>
      </c>
      <c r="F41" s="65">
        <f ca="1">SUMIF(Пр.10!$C17:$C567,310,Пр.10!J17:J558)</f>
        <v>0</v>
      </c>
      <c r="G41" s="65">
        <f ca="1">SUMIF(Пр.10!$C17:$C567,310,Пр.10!K17:K558)</f>
        <v>0</v>
      </c>
      <c r="H41" s="65">
        <f ca="1">SUMIF(Пр.10!$C17:$C567,310,Пр.10!L17:L558)</f>
        <v>0</v>
      </c>
    </row>
    <row r="42" spans="1:8" ht="16.5" hidden="1" thickBot="1">
      <c r="A42" s="63">
        <v>311</v>
      </c>
      <c r="B42" s="66" t="s">
        <v>203</v>
      </c>
      <c r="C42" s="65">
        <f ca="1">SUMIF(Пр.10!$C18:$C568,311,Пр.10!G18:G558)</f>
        <v>0</v>
      </c>
      <c r="D42" s="65">
        <f ca="1">SUMIF(Пр.10!$C18:$C568,311,Пр.10!H18:H558)</f>
        <v>0</v>
      </c>
      <c r="E42" s="65">
        <f ca="1">SUMIF(Пр.10!$C18:$C568,311,Пр.10!I18:I558)</f>
        <v>0</v>
      </c>
      <c r="F42" s="65">
        <f ca="1">SUMIF(Пр.10!$C18:$C568,311,Пр.10!J18:J558)</f>
        <v>0</v>
      </c>
      <c r="G42" s="65">
        <f ca="1">SUMIF(Пр.10!$C18:$C568,311,Пр.10!K18:K558)</f>
        <v>0</v>
      </c>
      <c r="H42" s="65">
        <f ca="1">SUMIF(Пр.10!$C18:$C568,311,Пр.10!L18:L558)</f>
        <v>0</v>
      </c>
    </row>
    <row r="43" spans="1:8" ht="48" hidden="1" thickBot="1">
      <c r="A43" s="63">
        <v>312</v>
      </c>
      <c r="B43" s="66" t="s">
        <v>204</v>
      </c>
      <c r="C43" s="65">
        <f ca="1">SUMIF(Пр.10!$C27:$C569,312,Пр.10!G27:G558)</f>
        <v>0</v>
      </c>
      <c r="D43" s="65">
        <f ca="1">SUMIF(Пр.10!$C27:$C569,312,Пр.10!H27:H558)</f>
        <v>0</v>
      </c>
      <c r="E43" s="65">
        <f ca="1">SUMIF(Пр.10!$C27:$C569,312,Пр.10!I27:I558)</f>
        <v>0</v>
      </c>
      <c r="F43" s="65">
        <f ca="1">SUMIF(Пр.10!$C27:$C569,312,Пр.10!J27:J558)</f>
        <v>0</v>
      </c>
      <c r="G43" s="65">
        <f ca="1">SUMIF(Пр.10!$C27:$C569,312,Пр.10!K27:K558)</f>
        <v>0</v>
      </c>
      <c r="H43" s="65">
        <f ca="1">SUMIF(Пр.10!$C27:$C569,312,Пр.10!L27:L558)</f>
        <v>0</v>
      </c>
    </row>
    <row r="44" spans="1:8" ht="48" hidden="1" thickBot="1">
      <c r="A44" s="63">
        <v>313</v>
      </c>
      <c r="B44" s="66" t="s">
        <v>205</v>
      </c>
      <c r="C44" s="65">
        <f ca="1">SUMIF(Пр.10!$C27:$C570,313,Пр.10!G27:G558)</f>
        <v>0</v>
      </c>
      <c r="D44" s="65">
        <f ca="1">SUMIF(Пр.10!$C27:$C570,313,Пр.10!H27:H558)</f>
        <v>0</v>
      </c>
      <c r="E44" s="65">
        <f ca="1">SUMIF(Пр.10!$C27:$C570,313,Пр.10!I27:I558)</f>
        <v>0</v>
      </c>
      <c r="F44" s="65">
        <f ca="1">SUMIF(Пр.10!$C27:$C570,313,Пр.10!J27:J558)</f>
        <v>0</v>
      </c>
      <c r="G44" s="65">
        <f ca="1">SUMIF(Пр.10!$C27:$C570,313,Пр.10!K27:K558)</f>
        <v>0</v>
      </c>
      <c r="H44" s="65">
        <f ca="1">SUMIF(Пр.10!$C27:$C570,313,Пр.10!L27:L558)</f>
        <v>0</v>
      </c>
    </row>
    <row r="45" spans="1:8" ht="48" thickBot="1">
      <c r="A45" s="63">
        <v>314</v>
      </c>
      <c r="B45" s="66" t="s">
        <v>206</v>
      </c>
      <c r="C45" s="65">
        <f ca="1">SUMIF(Пр.10!$C27:$C571,314,Пр.10!G27:G558)</f>
        <v>180000</v>
      </c>
      <c r="D45" s="65">
        <f ca="1">SUMIF(Пр.10!$C27:$C571,314,Пр.10!H27:H558)</f>
        <v>0</v>
      </c>
      <c r="E45" s="65">
        <f ca="1">SUMIF(Пр.10!$C27:$C571,314,Пр.10!I27:I558)</f>
        <v>180000</v>
      </c>
      <c r="F45" s="65">
        <f ca="1">SUMIF(Пр.10!$C27:$C571,314,Пр.10!J27:J558)</f>
        <v>200000</v>
      </c>
      <c r="G45" s="65">
        <f ca="1">SUMIF(Пр.10!$C27:$C571,314,Пр.10!K27:K558)</f>
        <v>0</v>
      </c>
      <c r="H45" s="65">
        <f ca="1">SUMIF(Пр.10!$C27:$C571,314,Пр.10!L27:L558)</f>
        <v>200000</v>
      </c>
    </row>
    <row r="46" spans="1:8" ht="16.5" thickBot="1">
      <c r="A46" s="60">
        <v>400</v>
      </c>
      <c r="B46" s="67" t="s">
        <v>207</v>
      </c>
      <c r="C46" s="62">
        <f ca="1">SUM(C47:C58)</f>
        <v>151444053</v>
      </c>
      <c r="D46" s="62" t="e">
        <f t="shared" ref="D46:E46" ca="1" si="10">SUM(D47:D58)</f>
        <v>#REF!</v>
      </c>
      <c r="E46" s="62" t="e">
        <f t="shared" ca="1" si="10"/>
        <v>#REF!</v>
      </c>
      <c r="F46" s="62">
        <f t="shared" ref="F46" ca="1" si="11">SUM(F47:F58)</f>
        <v>163220504</v>
      </c>
      <c r="G46" s="62" t="e">
        <f t="shared" ref="G46" ca="1" si="12">SUM(G47:G58)</f>
        <v>#REF!</v>
      </c>
      <c r="H46" s="62" t="e">
        <f t="shared" ref="H46" ca="1" si="13">SUM(H47:H58)</f>
        <v>#REF!</v>
      </c>
    </row>
    <row r="47" spans="1:8" ht="15.75" hidden="1" customHeight="1" thickBot="1">
      <c r="A47" s="63">
        <v>401</v>
      </c>
      <c r="B47" s="68" t="s">
        <v>208</v>
      </c>
      <c r="C47" s="65">
        <f>SUMIF(Пр.10!$C10:$C558,401,Пр.10!G10:G558)</f>
        <v>0</v>
      </c>
      <c r="D47" s="65">
        <f>SUMIF(Пр.10!$C10:$C558,401,Пр.10!H10:H558)</f>
        <v>0</v>
      </c>
      <c r="E47" s="65">
        <f>SUMIF(Пр.10!$C10:$C558,401,Пр.10!I10:I558)</f>
        <v>0</v>
      </c>
      <c r="F47" s="65">
        <f>SUMIF(Пр.10!$C10:$C558,401,Пр.10!J10:J558)</f>
        <v>0</v>
      </c>
      <c r="G47" s="65">
        <f>SUMIF(Пр.10!$C10:$C558,401,Пр.10!K10:K558)</f>
        <v>0</v>
      </c>
      <c r="H47" s="65">
        <f>SUMIF(Пр.10!$C10:$C558,401,Пр.10!L10:L558)</f>
        <v>0</v>
      </c>
    </row>
    <row r="48" spans="1:8" ht="16.5" hidden="1" thickBot="1">
      <c r="A48" s="63">
        <v>402</v>
      </c>
      <c r="B48" s="64" t="s">
        <v>209</v>
      </c>
      <c r="C48" s="65">
        <f>SUMIF(Пр.10!$C11:$C558,402,Пр.10!G11:G558)</f>
        <v>0</v>
      </c>
      <c r="D48" s="65">
        <f>SUMIF(Пр.10!$C11:$C558,402,Пр.10!H11:H558)</f>
        <v>0</v>
      </c>
      <c r="E48" s="65">
        <f>SUMIF(Пр.10!$C11:$C558,402,Пр.10!I11:I558)</f>
        <v>0</v>
      </c>
      <c r="F48" s="65">
        <f>SUMIF(Пр.10!$C11:$C558,402,Пр.10!J11:J558)</f>
        <v>0</v>
      </c>
      <c r="G48" s="65">
        <f>SUMIF(Пр.10!$C11:$C558,402,Пр.10!K11:K558)</f>
        <v>0</v>
      </c>
      <c r="H48" s="65">
        <f>SUMIF(Пр.10!$C11:$C558,402,Пр.10!L11:L558)</f>
        <v>0</v>
      </c>
    </row>
    <row r="49" spans="1:8" ht="32.25" hidden="1" thickBot="1">
      <c r="A49" s="63">
        <v>403</v>
      </c>
      <c r="B49" s="66" t="s">
        <v>210</v>
      </c>
      <c r="C49" s="65">
        <f ca="1">SUMIF(Пр.10!$C12:$C562,403,Пр.10!G12:G558)</f>
        <v>0</v>
      </c>
      <c r="D49" s="65">
        <f ca="1">SUMIF(Пр.10!$C12:$C562,403,Пр.10!H12:H558)</f>
        <v>0</v>
      </c>
      <c r="E49" s="65">
        <f ca="1">SUMIF(Пр.10!$C12:$C562,403,Пр.10!I12:I558)</f>
        <v>0</v>
      </c>
      <c r="F49" s="65">
        <f ca="1">SUMIF(Пр.10!$C12:$C562,403,Пр.10!J12:J558)</f>
        <v>0</v>
      </c>
      <c r="G49" s="65">
        <f ca="1">SUMIF(Пр.10!$C12:$C562,403,Пр.10!K12:K558)</f>
        <v>0</v>
      </c>
      <c r="H49" s="65">
        <f ca="1">SUMIF(Пр.10!$C12:$C562,403,Пр.10!L12:L558)</f>
        <v>0</v>
      </c>
    </row>
    <row r="50" spans="1:8" ht="16.5" hidden="1" thickBot="1">
      <c r="A50" s="63">
        <v>404</v>
      </c>
      <c r="B50" s="66" t="s">
        <v>211</v>
      </c>
      <c r="C50" s="65">
        <f ca="1">SUMIF(Пр.10!$C14:$C563,404,Пр.10!G14:G558)</f>
        <v>0</v>
      </c>
      <c r="D50" s="65">
        <f ca="1">SUMIF(Пр.10!$C14:$C563,404,Пр.10!H14:H558)</f>
        <v>0</v>
      </c>
      <c r="E50" s="65">
        <f ca="1">SUMIF(Пр.10!$C14:$C563,404,Пр.10!I14:I558)</f>
        <v>0</v>
      </c>
      <c r="F50" s="65">
        <f ca="1">SUMIF(Пр.10!$C14:$C563,404,Пр.10!J14:J558)</f>
        <v>0</v>
      </c>
      <c r="G50" s="65">
        <f ca="1">SUMIF(Пр.10!$C14:$C563,404,Пр.10!K14:K558)</f>
        <v>0</v>
      </c>
      <c r="H50" s="65">
        <f ca="1">SUMIF(Пр.10!$C14:$C563,404,Пр.10!L14:L558)</f>
        <v>0</v>
      </c>
    </row>
    <row r="51" spans="1:8" ht="16.5" thickBot="1">
      <c r="A51" s="63">
        <v>405</v>
      </c>
      <c r="B51" s="66" t="s">
        <v>212</v>
      </c>
      <c r="C51" s="65">
        <f ca="1">SUMIF(Пр.10!$C15:$C564,405,Пр.10!G15:G558)</f>
        <v>1471770</v>
      </c>
      <c r="D51" s="65">
        <f ca="1">SUMIF(Пр.10!$C15:$C564,405,Пр.10!H15:H558)</f>
        <v>0</v>
      </c>
      <c r="E51" s="65">
        <f ca="1">SUMIF(Пр.10!$C15:$C564,405,Пр.10!I15:I558)</f>
        <v>1471770</v>
      </c>
      <c r="F51" s="65">
        <f ca="1">SUMIF(Пр.10!$C15:$C564,405,Пр.10!J15:J558)</f>
        <v>1471770</v>
      </c>
      <c r="G51" s="65">
        <f ca="1">SUMIF(Пр.10!$C15:$C564,405,Пр.10!K15:K558)</f>
        <v>0</v>
      </c>
      <c r="H51" s="65">
        <f ca="1">SUMIF(Пр.10!$C15:$C564,405,Пр.10!L15:L558)</f>
        <v>1471770</v>
      </c>
    </row>
    <row r="52" spans="1:8" ht="16.5" hidden="1" thickBot="1">
      <c r="A52" s="63">
        <v>406</v>
      </c>
      <c r="B52" s="66" t="s">
        <v>213</v>
      </c>
      <c r="C52" s="65">
        <f ca="1">SUMIF(Пр.10!$C15:$C565,406,Пр.10!G15:G558)</f>
        <v>0</v>
      </c>
      <c r="D52" s="65">
        <f ca="1">SUMIF(Пр.10!$C15:$C565,406,Пр.10!H15:H558)</f>
        <v>0</v>
      </c>
      <c r="E52" s="65">
        <f ca="1">SUMIF(Пр.10!$C15:$C565,406,Пр.10!I15:I558)</f>
        <v>0</v>
      </c>
      <c r="F52" s="65">
        <f ca="1">SUMIF(Пр.10!$C15:$C565,406,Пр.10!J15:J558)</f>
        <v>0</v>
      </c>
      <c r="G52" s="65">
        <f ca="1">SUMIF(Пр.10!$C15:$C565,406,Пр.10!K15:K558)</f>
        <v>0</v>
      </c>
      <c r="H52" s="65">
        <f ca="1">SUMIF(Пр.10!$C15:$C565,406,Пр.10!L15:L558)</f>
        <v>0</v>
      </c>
    </row>
    <row r="53" spans="1:8" ht="16.5" hidden="1" thickBot="1">
      <c r="A53" s="63">
        <v>407</v>
      </c>
      <c r="B53" s="66" t="s">
        <v>214</v>
      </c>
      <c r="C53" s="65">
        <f ca="1">SUMIF(Пр.10!$C16:$C566,407,Пр.10!G16:G558)</f>
        <v>0</v>
      </c>
      <c r="D53" s="65">
        <f ca="1">SUMIF(Пр.10!$C16:$C566,407,Пр.10!H16:H558)</f>
        <v>0</v>
      </c>
      <c r="E53" s="65">
        <f ca="1">SUMIF(Пр.10!$C16:$C566,407,Пр.10!I16:I558)</f>
        <v>0</v>
      </c>
      <c r="F53" s="65">
        <f ca="1">SUMIF(Пр.10!$C16:$C566,407,Пр.10!J16:J558)</f>
        <v>0</v>
      </c>
      <c r="G53" s="65">
        <f ca="1">SUMIF(Пр.10!$C16:$C566,407,Пр.10!K16:K558)</f>
        <v>0</v>
      </c>
      <c r="H53" s="65">
        <f ca="1">SUMIF(Пр.10!$C16:$C566,407,Пр.10!L16:L558)</f>
        <v>0</v>
      </c>
    </row>
    <row r="54" spans="1:8" ht="16.5" thickBot="1">
      <c r="A54" s="63">
        <v>408</v>
      </c>
      <c r="B54" s="66" t="s">
        <v>215</v>
      </c>
      <c r="C54" s="65">
        <f ca="1">SUMIF(Пр.10!$C17:$C567,408,Пр.10!G17:G558)</f>
        <v>24000000</v>
      </c>
      <c r="D54" s="65">
        <f ca="1">SUMIF(Пр.10!$C17:$C567,408,Пр.10!H17:H558)</f>
        <v>0</v>
      </c>
      <c r="E54" s="65">
        <f ca="1">SUMIF(Пр.10!$C17:$C567,408,Пр.10!I17:I558)</f>
        <v>24000000</v>
      </c>
      <c r="F54" s="65">
        <f ca="1">SUMIF(Пр.10!$C17:$C567,408,Пр.10!J17:J558)</f>
        <v>23500000</v>
      </c>
      <c r="G54" s="65">
        <f ca="1">SUMIF(Пр.10!$C17:$C567,408,Пр.10!K17:K558)</f>
        <v>0</v>
      </c>
      <c r="H54" s="65">
        <f ca="1">SUMIF(Пр.10!$C17:$C567,408,Пр.10!L17:L558)</f>
        <v>23500000</v>
      </c>
    </row>
    <row r="55" spans="1:8" ht="16.5" thickBot="1">
      <c r="A55" s="63">
        <v>409</v>
      </c>
      <c r="B55" s="66" t="s">
        <v>216</v>
      </c>
      <c r="C55" s="65">
        <f ca="1">SUMIF(Пр.10!$C18:$C568,409,Пр.10!G18:G558)</f>
        <v>125218742</v>
      </c>
      <c r="D55" s="65" t="e">
        <f ca="1">SUMIF(Пр.10!$C18:$C568,409,Пр.10!H18:H558)</f>
        <v>#REF!</v>
      </c>
      <c r="E55" s="65" t="e">
        <f ca="1">SUMIF(Пр.10!$C18:$C568,409,Пр.10!I18:I558)</f>
        <v>#REF!</v>
      </c>
      <c r="F55" s="65">
        <f ca="1">SUMIF(Пр.10!$C18:$C568,409,Пр.10!J18:J558)</f>
        <v>137495193</v>
      </c>
      <c r="G55" s="65" t="e">
        <f ca="1">SUMIF(Пр.10!$C18:$C568,409,Пр.10!K18:K558)</f>
        <v>#REF!</v>
      </c>
      <c r="H55" s="65" t="e">
        <f ca="1">SUMIF(Пр.10!$C18:$C568,409,Пр.10!L18:L558)</f>
        <v>#REF!</v>
      </c>
    </row>
    <row r="56" spans="1:8" ht="16.5" hidden="1" thickBot="1">
      <c r="A56" s="63">
        <v>410</v>
      </c>
      <c r="B56" s="66" t="s">
        <v>217</v>
      </c>
      <c r="C56" s="65">
        <f ca="1">SUMIF(Пр.10!$C27:$C569,410,Пр.10!G27:G558)</f>
        <v>0</v>
      </c>
      <c r="D56" s="65">
        <f ca="1">SUMIF(Пр.10!$C27:$C569,410,Пр.10!H27:H558)</f>
        <v>0</v>
      </c>
      <c r="E56" s="65">
        <f ca="1">SUMIF(Пр.10!$C27:$C569,410,Пр.10!I27:I558)</f>
        <v>0</v>
      </c>
      <c r="F56" s="65">
        <f ca="1">SUMIF(Пр.10!$C27:$C569,410,Пр.10!J27:J558)</f>
        <v>0</v>
      </c>
      <c r="G56" s="65">
        <f ca="1">SUMIF(Пр.10!$C27:$C569,410,Пр.10!K27:K558)</f>
        <v>0</v>
      </c>
      <c r="H56" s="65">
        <f ca="1">SUMIF(Пр.10!$C27:$C569,410,Пр.10!L27:L558)</f>
        <v>0</v>
      </c>
    </row>
    <row r="57" spans="1:8" ht="32.25" hidden="1" thickBot="1">
      <c r="A57" s="63">
        <v>411</v>
      </c>
      <c r="B57" s="66" t="s">
        <v>218</v>
      </c>
      <c r="C57" s="65">
        <f ca="1">SUMIF(Пр.10!$C27:$C570,411,Пр.10!G27:G558)</f>
        <v>0</v>
      </c>
      <c r="D57" s="65">
        <f ca="1">SUMIF(Пр.10!$C27:$C570,411,Пр.10!H27:H558)</f>
        <v>0</v>
      </c>
      <c r="E57" s="65">
        <f ca="1">SUMIF(Пр.10!$C27:$C570,411,Пр.10!I27:I558)</f>
        <v>0</v>
      </c>
      <c r="F57" s="65">
        <f ca="1">SUMIF(Пр.10!$C27:$C570,411,Пр.10!J27:J558)</f>
        <v>0</v>
      </c>
      <c r="G57" s="65">
        <f ca="1">SUMIF(Пр.10!$C27:$C570,411,Пр.10!K27:K558)</f>
        <v>0</v>
      </c>
      <c r="H57" s="65">
        <f ca="1">SUMIF(Пр.10!$C27:$C570,411,Пр.10!L27:L558)</f>
        <v>0</v>
      </c>
    </row>
    <row r="58" spans="1:8" ht="32.25" thickBot="1">
      <c r="A58" s="63">
        <v>412</v>
      </c>
      <c r="B58" s="66" t="s">
        <v>219</v>
      </c>
      <c r="C58" s="65">
        <f ca="1">SUMIF(Пр.10!$C10:$C571,412,Пр.10!G10:G558)</f>
        <v>753541</v>
      </c>
      <c r="D58" s="65">
        <f ca="1">SUMIF(Пр.10!$C10:$C571,412,Пр.10!H10:H558)</f>
        <v>88541</v>
      </c>
      <c r="E58" s="65">
        <f ca="1">SUMIF(Пр.10!$C10:$C571,412,Пр.10!I10:I558)</f>
        <v>777082</v>
      </c>
      <c r="F58" s="65">
        <f ca="1">SUMIF(Пр.10!$C10:$C571,412,Пр.10!J10:J558)</f>
        <v>753541</v>
      </c>
      <c r="G58" s="65">
        <f ca="1">SUMIF(Пр.10!$C10:$C571,412,Пр.10!K10:K558)</f>
        <v>88541</v>
      </c>
      <c r="H58" s="65">
        <f ca="1">SUMIF(Пр.10!$C10:$C571,412,Пр.10!L10:L558)</f>
        <v>777082</v>
      </c>
    </row>
    <row r="59" spans="1:8" ht="32.25" thickBot="1">
      <c r="A59" s="60">
        <v>500</v>
      </c>
      <c r="B59" s="67" t="s">
        <v>220</v>
      </c>
      <c r="C59" s="62">
        <f ca="1">SUM(C60:C64)</f>
        <v>25172527</v>
      </c>
      <c r="D59" s="62">
        <f t="shared" ref="D59:E59" ca="1" si="14">SUM(D60:D64)</f>
        <v>0</v>
      </c>
      <c r="E59" s="62">
        <f t="shared" ca="1" si="14"/>
        <v>24912527</v>
      </c>
      <c r="F59" s="62">
        <f t="shared" ref="F59:H59" ca="1" si="15">SUM(F60:F64)</f>
        <v>29412303</v>
      </c>
      <c r="G59" s="62" t="e">
        <f t="shared" si="15"/>
        <v>#REF!</v>
      </c>
      <c r="H59" s="62" t="e">
        <f t="shared" si="15"/>
        <v>#REF!</v>
      </c>
    </row>
    <row r="60" spans="1:8" ht="16.5" thickBot="1">
      <c r="A60" s="63">
        <v>501</v>
      </c>
      <c r="B60" s="66" t="s">
        <v>221</v>
      </c>
      <c r="C60" s="65">
        <f>SUMIF(Пр.10!$C10:$C558,501,Пр.10!G10:G558)</f>
        <v>416000</v>
      </c>
      <c r="D60" s="65">
        <f>SUMIF(Пр.10!$C10:$C558,501,Пр.10!H10:H558)</f>
        <v>0</v>
      </c>
      <c r="E60" s="65">
        <f>SUMIF(Пр.10!$C10:$C558,501,Пр.10!I10:I558)</f>
        <v>256000</v>
      </c>
      <c r="F60" s="65">
        <f>SUMIF(Пр.10!$C10:$C558,501,Пр.10!J10:J558)</f>
        <v>160000</v>
      </c>
      <c r="G60" s="65" t="e">
        <f>SUMIF(Пр.10!$C10:$C558,501,Пр.10!K10:K558)</f>
        <v>#REF!</v>
      </c>
      <c r="H60" s="65" t="e">
        <f>SUMIF(Пр.10!$C10:$C558,501,Пр.10!L10:L558)</f>
        <v>#REF!</v>
      </c>
    </row>
    <row r="61" spans="1:8" ht="16.5" thickBot="1">
      <c r="A61" s="63">
        <v>502</v>
      </c>
      <c r="B61" s="66" t="s">
        <v>222</v>
      </c>
      <c r="C61" s="65">
        <f>SUMIF(Пр.10!$C11:$C558,502,Пр.10!G11:G558)</f>
        <v>3603000</v>
      </c>
      <c r="D61" s="65">
        <f>SUMIF(Пр.10!$C11:$C558,502,Пр.10!H11:H558)</f>
        <v>0</v>
      </c>
      <c r="E61" s="65">
        <f>SUMIF(Пр.10!$C11:$C558,502,Пр.10!I11:I558)</f>
        <v>3503000</v>
      </c>
      <c r="F61" s="65">
        <f>SUMIF(Пр.10!$C11:$C558,502,Пр.10!J11:J558)</f>
        <v>1600000</v>
      </c>
      <c r="G61" s="65">
        <f>SUMIF(Пр.10!$C11:$C558,502,Пр.10!K11:K558)</f>
        <v>0</v>
      </c>
      <c r="H61" s="65">
        <f>SUMIF(Пр.10!$C11:$C558,502,Пр.10!L11:L558)</f>
        <v>1600000</v>
      </c>
    </row>
    <row r="62" spans="1:8" ht="16.5" thickBot="1">
      <c r="A62" s="63">
        <v>503</v>
      </c>
      <c r="B62" s="64" t="s">
        <v>223</v>
      </c>
      <c r="C62" s="65">
        <f ca="1">SUMIF(Пр.10!$C12:$C562,503,Пр.10!G12:G558)</f>
        <v>21153527</v>
      </c>
      <c r="D62" s="65">
        <f ca="1">SUMIF(Пр.10!$C12:$C562,503,Пр.10!H12:H558)</f>
        <v>0</v>
      </c>
      <c r="E62" s="65">
        <f ca="1">SUMIF(Пр.10!$C12:$C562,503,Пр.10!I12:I558)</f>
        <v>21153527</v>
      </c>
      <c r="F62" s="65">
        <f ca="1">SUMIF(Пр.10!$C12:$C562,503,Пр.10!J12:J558)</f>
        <v>27652303</v>
      </c>
      <c r="G62" s="65" t="e">
        <f ca="1">SUMIF(Пр.10!$C12:$C562,503,Пр.10!K12:K558)</f>
        <v>#REF!</v>
      </c>
      <c r="H62" s="65" t="e">
        <f ca="1">SUMIF(Пр.10!$C12:$C562,503,Пр.10!L12:L558)</f>
        <v>#REF!</v>
      </c>
    </row>
    <row r="63" spans="1:8" ht="32.25" hidden="1" thickBot="1">
      <c r="A63" s="63">
        <v>504</v>
      </c>
      <c r="B63" s="66" t="s">
        <v>224</v>
      </c>
      <c r="C63" s="65">
        <f ca="1">SUMIF(Пр.10!$C14:$C563,504,Пр.10!G14:G558)</f>
        <v>0</v>
      </c>
      <c r="D63" s="65">
        <f ca="1">SUMIF(Пр.10!$C14:$C563,504,Пр.10!H14:H558)</f>
        <v>0</v>
      </c>
      <c r="E63" s="65">
        <f ca="1">SUMIF(Пр.10!$C14:$C563,504,Пр.10!I14:I558)</f>
        <v>0</v>
      </c>
      <c r="F63" s="65">
        <f ca="1">SUMIF(Пр.10!$C14:$C563,504,Пр.10!J14:J558)</f>
        <v>0</v>
      </c>
      <c r="G63" s="65">
        <f ca="1">SUMIF(Пр.10!$C14:$C563,504,Пр.10!K14:K558)</f>
        <v>0</v>
      </c>
      <c r="H63" s="65">
        <f ca="1">SUMIF(Пр.10!$C14:$C563,504,Пр.10!L14:L558)</f>
        <v>0</v>
      </c>
    </row>
    <row r="64" spans="1:8" ht="32.25" hidden="1" thickBot="1">
      <c r="A64" s="63">
        <v>505</v>
      </c>
      <c r="B64" s="66" t="s">
        <v>225</v>
      </c>
      <c r="C64" s="65">
        <f ca="1">SUMIF(Пр.10!$C15:$C564,505,Пр.10!G15:G558)</f>
        <v>0</v>
      </c>
      <c r="D64" s="65">
        <f ca="1">SUMIF(Пр.10!$C15:$C564,505,Пр.10!H15:H558)</f>
        <v>0</v>
      </c>
      <c r="E64" s="65">
        <f ca="1">SUMIF(Пр.10!$C15:$C564,505,Пр.10!I15:I558)</f>
        <v>0</v>
      </c>
      <c r="F64" s="65">
        <f ca="1">SUMIF(Пр.10!$C15:$C564,505,Пр.10!J15:J558)</f>
        <v>0</v>
      </c>
      <c r="G64" s="65">
        <f ca="1">SUMIF(Пр.10!$C15:$C564,505,Пр.10!K15:K558)</f>
        <v>0</v>
      </c>
      <c r="H64" s="65">
        <f ca="1">SUMIF(Пр.10!$C15:$C564,505,Пр.10!L15:L558)</f>
        <v>0</v>
      </c>
    </row>
    <row r="65" spans="1:8" ht="16.5" hidden="1" thickBot="1">
      <c r="A65" s="60">
        <v>600</v>
      </c>
      <c r="B65" s="69" t="s">
        <v>226</v>
      </c>
      <c r="C65" s="62">
        <f>SUM(C66:C70)</f>
        <v>0</v>
      </c>
      <c r="D65" s="62">
        <f t="shared" ref="D65:E65" si="16">SUM(D66:D70)</f>
        <v>0</v>
      </c>
      <c r="E65" s="62">
        <f t="shared" si="16"/>
        <v>0</v>
      </c>
      <c r="F65" s="62">
        <f t="shared" ref="F65" si="17">SUM(F66:F70)</f>
        <v>0</v>
      </c>
      <c r="G65" s="62">
        <f t="shared" ref="G65" si="18">SUM(G66:G70)</f>
        <v>0</v>
      </c>
      <c r="H65" s="62">
        <f t="shared" ref="H65" si="19">SUM(H66:H70)</f>
        <v>0</v>
      </c>
    </row>
    <row r="66" spans="1:8" ht="16.5" hidden="1" thickBot="1">
      <c r="A66" s="63">
        <v>601</v>
      </c>
      <c r="B66" s="64" t="s">
        <v>227</v>
      </c>
      <c r="C66" s="65">
        <f>SUMIF(Пр.10!$C10:$C558,601,Пр.10!G10:G558)</f>
        <v>0</v>
      </c>
      <c r="D66" s="65">
        <f>SUMIF(Пр.10!$C10:$C558,601,Пр.10!H10:H558)</f>
        <v>0</v>
      </c>
      <c r="E66" s="65">
        <f>SUMIF(Пр.10!$C10:$C558,601,Пр.10!I10:I558)</f>
        <v>0</v>
      </c>
      <c r="F66" s="65">
        <f>SUMIF(Пр.10!$C10:$C558,601,Пр.10!J10:J558)</f>
        <v>0</v>
      </c>
      <c r="G66" s="65">
        <f>SUMIF(Пр.10!$C10:$C558,601,Пр.10!K10:K558)</f>
        <v>0</v>
      </c>
      <c r="H66" s="65">
        <f>SUMIF(Пр.10!$C10:$C558,601,Пр.10!L10:L558)</f>
        <v>0</v>
      </c>
    </row>
    <row r="67" spans="1:8" ht="16.5" hidden="1" thickBot="1">
      <c r="A67" s="63">
        <v>602</v>
      </c>
      <c r="B67" s="66" t="s">
        <v>228</v>
      </c>
      <c r="C67" s="65">
        <f>SUMIF(Пр.10!$C11:$C558,602,Пр.10!G11:G558)</f>
        <v>0</v>
      </c>
      <c r="D67" s="65">
        <f>SUMIF(Пр.10!$C11:$C558,602,Пр.10!H11:H558)</f>
        <v>0</v>
      </c>
      <c r="E67" s="65">
        <f>SUMIF(Пр.10!$C11:$C558,602,Пр.10!I11:I558)</f>
        <v>0</v>
      </c>
      <c r="F67" s="65">
        <f>SUMIF(Пр.10!$C11:$C558,602,Пр.10!J11:J558)</f>
        <v>0</v>
      </c>
      <c r="G67" s="65">
        <f>SUMIF(Пр.10!$C11:$C558,602,Пр.10!K11:K558)</f>
        <v>0</v>
      </c>
      <c r="H67" s="65">
        <f>SUMIF(Пр.10!$C11:$C558,602,Пр.10!L11:L558)</f>
        <v>0</v>
      </c>
    </row>
    <row r="68" spans="1:8" ht="32.25" hidden="1" thickBot="1">
      <c r="A68" s="63">
        <v>603</v>
      </c>
      <c r="B68" s="66" t="s">
        <v>229</v>
      </c>
      <c r="C68" s="65">
        <f>SUMIF(Пр.10!$C12:$C562,603,Пр.10!G12:G562)</f>
        <v>0</v>
      </c>
      <c r="D68" s="65">
        <f>SUMIF(Пр.10!$C12:$C562,603,Пр.10!H12:H562)</f>
        <v>0</v>
      </c>
      <c r="E68" s="65">
        <f>SUMIF(Пр.10!$C12:$C562,603,Пр.10!I12:I562)</f>
        <v>0</v>
      </c>
      <c r="F68" s="65">
        <f>SUMIF(Пр.10!$C12:$C562,603,Пр.10!J12:J562)</f>
        <v>0</v>
      </c>
      <c r="G68" s="65">
        <f>SUMIF(Пр.10!$C12:$C562,603,Пр.10!K12:K562)</f>
        <v>0</v>
      </c>
      <c r="H68" s="65">
        <f>SUMIF(Пр.10!$C12:$C562,603,Пр.10!L12:L562)</f>
        <v>0</v>
      </c>
    </row>
    <row r="69" spans="1:8" ht="32.25" hidden="1" thickBot="1">
      <c r="A69" s="63">
        <v>604</v>
      </c>
      <c r="B69" s="66" t="s">
        <v>230</v>
      </c>
      <c r="C69" s="65">
        <f>SUMIF(Пр.10!$C14:$C563,604,Пр.10!G14:G563)</f>
        <v>0</v>
      </c>
      <c r="D69" s="65">
        <f>SUMIF(Пр.10!$C14:$C563,604,Пр.10!H14:H563)</f>
        <v>0</v>
      </c>
      <c r="E69" s="65">
        <f>SUMIF(Пр.10!$C14:$C563,604,Пр.10!I14:I563)</f>
        <v>0</v>
      </c>
      <c r="F69" s="65">
        <f>SUMIF(Пр.10!$C14:$C563,604,Пр.10!J14:J563)</f>
        <v>0</v>
      </c>
      <c r="G69" s="65">
        <f>SUMIF(Пр.10!$C14:$C563,604,Пр.10!K14:K563)</f>
        <v>0</v>
      </c>
      <c r="H69" s="65">
        <f>SUMIF(Пр.10!$C14:$C563,604,Пр.10!L14:L563)</f>
        <v>0</v>
      </c>
    </row>
    <row r="70" spans="1:8" ht="32.25" hidden="1" thickBot="1">
      <c r="A70" s="63">
        <v>605</v>
      </c>
      <c r="B70" s="66" t="s">
        <v>231</v>
      </c>
      <c r="C70" s="65">
        <f>SUMIF(Пр.10!$C15:$C564,605,Пр.10!G15:G564)</f>
        <v>0</v>
      </c>
      <c r="D70" s="65">
        <f>SUMIF(Пр.10!$C15:$C564,605,Пр.10!H15:H564)</f>
        <v>0</v>
      </c>
      <c r="E70" s="65">
        <f>SUMIF(Пр.10!$C15:$C564,605,Пр.10!I15:I564)</f>
        <v>0</v>
      </c>
      <c r="F70" s="65">
        <f>SUMIF(Пр.10!$C15:$C564,605,Пр.10!J15:J564)</f>
        <v>0</v>
      </c>
      <c r="G70" s="65">
        <f>SUMIF(Пр.10!$C15:$C564,605,Пр.10!K15:K564)</f>
        <v>0</v>
      </c>
      <c r="H70" s="65">
        <f>SUMIF(Пр.10!$C15:$C564,605,Пр.10!L15:L564)</f>
        <v>0</v>
      </c>
    </row>
    <row r="71" spans="1:8" ht="16.5" thickBot="1">
      <c r="A71" s="60">
        <v>700</v>
      </c>
      <c r="B71" s="69" t="s">
        <v>232</v>
      </c>
      <c r="C71" s="62">
        <f>SUM(C72:C80)</f>
        <v>970601228</v>
      </c>
      <c r="D71" s="62">
        <f t="shared" ref="D71:E71" si="20">SUM(D72:D80)</f>
        <v>0</v>
      </c>
      <c r="E71" s="62">
        <f t="shared" si="20"/>
        <v>970601228</v>
      </c>
      <c r="F71" s="62">
        <f t="shared" ref="F71:H71" si="21">SUM(F72:F80)</f>
        <v>872589306</v>
      </c>
      <c r="G71" s="62">
        <f t="shared" si="21"/>
        <v>0</v>
      </c>
      <c r="H71" s="62">
        <f t="shared" si="21"/>
        <v>872589306</v>
      </c>
    </row>
    <row r="72" spans="1:8" ht="16.5" thickBot="1">
      <c r="A72" s="63">
        <v>701</v>
      </c>
      <c r="B72" s="66" t="s">
        <v>233</v>
      </c>
      <c r="C72" s="65">
        <f>SUMIF(Пр.10!$C10:$C598,701,Пр.10!G10:G598)</f>
        <v>410652909</v>
      </c>
      <c r="D72" s="65">
        <f>SUMIF(Пр.10!$C10:$C598,701,Пр.10!H10:H598)</f>
        <v>0</v>
      </c>
      <c r="E72" s="65">
        <f>SUMIF(Пр.10!$C10:$C598,701,Пр.10!I10:I598)</f>
        <v>410652909</v>
      </c>
      <c r="F72" s="65">
        <f>SUMIF(Пр.10!$C10:$C598,701,Пр.10!J10:J598)</f>
        <v>385964734</v>
      </c>
      <c r="G72" s="65">
        <f>SUMIF(Пр.10!$C10:$C598,701,Пр.10!K10:K598)</f>
        <v>0</v>
      </c>
      <c r="H72" s="65">
        <f>SUMIF(Пр.10!$C10:$C598,701,Пр.10!L10:L598)</f>
        <v>385964734</v>
      </c>
    </row>
    <row r="73" spans="1:8" ht="16.5" thickBot="1">
      <c r="A73" s="63">
        <v>702</v>
      </c>
      <c r="B73" s="66" t="s">
        <v>234</v>
      </c>
      <c r="C73" s="65">
        <f>SUMIF(Пр.10!$C10:$C599,702,Пр.10!G10:G599)</f>
        <v>430472150</v>
      </c>
      <c r="D73" s="65">
        <f>SUMIF(Пр.10!$C10:$C599,702,Пр.10!H10:H599)</f>
        <v>0</v>
      </c>
      <c r="E73" s="65">
        <f>SUMIF(Пр.10!$C10:$C599,702,Пр.10!I10:I599)</f>
        <v>430472150</v>
      </c>
      <c r="F73" s="65">
        <f>SUMIF(Пр.10!$C10:$C599,702,Пр.10!J10:J599)</f>
        <v>401988111</v>
      </c>
      <c r="G73" s="65">
        <f>SUMIF(Пр.10!$C10:$C599,702,Пр.10!K10:K599)</f>
        <v>0</v>
      </c>
      <c r="H73" s="65">
        <f>SUMIF(Пр.10!$C10:$C599,702,Пр.10!L10:L599)</f>
        <v>401988111</v>
      </c>
    </row>
    <row r="74" spans="1:8" ht="16.5" thickBot="1">
      <c r="A74" s="63">
        <v>703</v>
      </c>
      <c r="B74" s="286" t="s">
        <v>1139</v>
      </c>
      <c r="C74" s="65">
        <f>SUMIF(Пр.10!$C199:$C600,703,Пр.10!G199:G600)</f>
        <v>73597314</v>
      </c>
      <c r="D74" s="65">
        <f>SUMIF(Пр.10!$C199:$C600,703,Пр.10!H199:H600)</f>
        <v>0</v>
      </c>
      <c r="E74" s="65">
        <f>SUMIF(Пр.10!$C199:$C600,703,Пр.10!I199:I600)</f>
        <v>73597314</v>
      </c>
      <c r="F74" s="65">
        <f>SUMIF(Пр.10!$C199:$C600,703,Пр.10!J199:J600)</f>
        <v>37957719</v>
      </c>
      <c r="G74" s="65">
        <f>SUMIF(Пр.10!$C199:$C600,703,Пр.10!K199:K600)</f>
        <v>0</v>
      </c>
      <c r="H74" s="65">
        <f>SUMIF(Пр.10!$C199:$C600,703,Пр.10!L199:L600)</f>
        <v>37957719</v>
      </c>
    </row>
    <row r="75" spans="1:8" ht="16.5" hidden="1" thickBot="1">
      <c r="A75" s="63">
        <v>704</v>
      </c>
      <c r="B75" s="66" t="s">
        <v>235</v>
      </c>
      <c r="C75" s="65">
        <f>SUMIF(Пр.10!$C199:$C601,304,Пр.10!G199:G601)</f>
        <v>0</v>
      </c>
      <c r="D75" s="65">
        <f>SUMIF(Пр.10!$C199:$C601,304,Пр.10!H199:H601)</f>
        <v>0</v>
      </c>
      <c r="E75" s="65">
        <f>SUMIF(Пр.10!$C199:$C601,304,Пр.10!I199:I601)</f>
        <v>0</v>
      </c>
      <c r="F75" s="65">
        <f>SUMIF(Пр.10!$C199:$C601,304,Пр.10!J199:J601)</f>
        <v>0</v>
      </c>
      <c r="G75" s="65">
        <f>SUMIF(Пр.10!$C199:$C601,304,Пр.10!K199:K601)</f>
        <v>0</v>
      </c>
      <c r="H75" s="65">
        <f>SUMIF(Пр.10!$C199:$C601,304,Пр.10!L199:L601)</f>
        <v>0</v>
      </c>
    </row>
    <row r="76" spans="1:8" ht="32.25" hidden="1" thickBot="1">
      <c r="A76" s="63">
        <v>705</v>
      </c>
      <c r="B76" s="66" t="s">
        <v>236</v>
      </c>
      <c r="C76" s="65">
        <f>SUMIF(Пр.10!$C199:$C602,705,Пр.10!G199:G602)</f>
        <v>0</v>
      </c>
      <c r="D76" s="65">
        <f>SUMIF(Пр.10!$C199:$C602,705,Пр.10!H199:H602)</f>
        <v>0</v>
      </c>
      <c r="E76" s="65">
        <f>SUMIF(Пр.10!$C199:$C602,705,Пр.10!I199:I602)</f>
        <v>0</v>
      </c>
      <c r="F76" s="65">
        <f>SUMIF(Пр.10!$C199:$C602,705,Пр.10!J199:J602)</f>
        <v>0</v>
      </c>
      <c r="G76" s="65">
        <f>SUMIF(Пр.10!$C199:$C602,705,Пр.10!K199:K602)</f>
        <v>0</v>
      </c>
      <c r="H76" s="65">
        <f>SUMIF(Пр.10!$C199:$C602,705,Пр.10!L199:L602)</f>
        <v>0</v>
      </c>
    </row>
    <row r="77" spans="1:8" ht="32.25" hidden="1" thickBot="1">
      <c r="A77" s="70">
        <v>706</v>
      </c>
      <c r="B77" s="71" t="s">
        <v>237</v>
      </c>
      <c r="C77" s="65">
        <f>SUMIF(Пр.10!$C15:$C565,706,Пр.10!F15:F565)</f>
        <v>0</v>
      </c>
      <c r="D77" s="65">
        <f>SUMIF(Пр.10!$C15:$C565,706,Пр.10!G15:G565)</f>
        <v>0</v>
      </c>
      <c r="E77" s="65">
        <f>SUMIF(Пр.10!$C15:$C565,706,Пр.10!H15:H565)</f>
        <v>0</v>
      </c>
      <c r="F77" s="65">
        <f>SUMIF(Пр.10!$C15:$C565,706,Пр.10!I15:I565)</f>
        <v>0</v>
      </c>
      <c r="G77" s="65">
        <f>SUMIF(Пр.10!$C15:$C565,706,Пр.10!J15:J565)</f>
        <v>0</v>
      </c>
      <c r="H77" s="65">
        <f>SUMIF(Пр.10!$C15:$C565,706,Пр.10!K15:K565)</f>
        <v>0</v>
      </c>
    </row>
    <row r="78" spans="1:8" ht="16.5" thickBot="1">
      <c r="A78" s="63">
        <v>707</v>
      </c>
      <c r="B78" s="286" t="s">
        <v>1141</v>
      </c>
      <c r="C78" s="65">
        <f>SUMIF(Пр.10!$C10:$C604,707,Пр.10!G10:G604)</f>
        <v>15114155</v>
      </c>
      <c r="D78" s="65">
        <f>SUMIF(Пр.10!$C10:$C604,707,Пр.10!H10:H604)</f>
        <v>0</v>
      </c>
      <c r="E78" s="65">
        <f>SUMIF(Пр.10!$C10:$C604,707,Пр.10!I10:I604)</f>
        <v>15114155</v>
      </c>
      <c r="F78" s="65">
        <f>SUMIF(Пр.10!$C10:$C604,707,Пр.10!J10:J604)</f>
        <v>12071562</v>
      </c>
      <c r="G78" s="65">
        <f>SUMIF(Пр.10!$C10:$C604,707,Пр.10!K10:K604)</f>
        <v>0</v>
      </c>
      <c r="H78" s="65">
        <f>SUMIF(Пр.10!$C10:$C604,707,Пр.10!L10:L604)</f>
        <v>12071562</v>
      </c>
    </row>
    <row r="79" spans="1:8" ht="32.25" hidden="1" thickBot="1">
      <c r="A79" s="63">
        <v>708</v>
      </c>
      <c r="B79" s="66" t="s">
        <v>238</v>
      </c>
      <c r="C79" s="65">
        <f>SUMIF(Пр.10!$C17:$C567,7081,Пр.10!F17:F567)</f>
        <v>0</v>
      </c>
      <c r="D79" s="65">
        <f>SUMIF(Пр.10!$C17:$C567,7081,Пр.10!G17:G567)</f>
        <v>0</v>
      </c>
      <c r="E79" s="65">
        <f>SUMIF(Пр.10!$C17:$C567,7081,Пр.10!H17:H567)</f>
        <v>0</v>
      </c>
      <c r="F79" s="65">
        <f>SUMIF(Пр.10!$C17:$C567,7081,Пр.10!I17:I567)</f>
        <v>0</v>
      </c>
      <c r="G79" s="65">
        <f>SUMIF(Пр.10!$C17:$C567,7081,Пр.10!J17:J567)</f>
        <v>0</v>
      </c>
      <c r="H79" s="65">
        <f>SUMIF(Пр.10!$C17:$C567,7081,Пр.10!K17:K567)</f>
        <v>0</v>
      </c>
    </row>
    <row r="80" spans="1:8" ht="16.5" thickBot="1">
      <c r="A80" s="63">
        <v>709</v>
      </c>
      <c r="B80" s="66" t="s">
        <v>239</v>
      </c>
      <c r="C80" s="65">
        <f>SUMIF(Пр.10!$C10:$C606,709,Пр.10!G10:G606)</f>
        <v>40764700</v>
      </c>
      <c r="D80" s="65">
        <f>SUMIF(Пр.10!$C10:$C606,709,Пр.10!H10:H606)</f>
        <v>0</v>
      </c>
      <c r="E80" s="65">
        <f>SUMIF(Пр.10!$C10:$C606,709,Пр.10!I10:I606)</f>
        <v>40764700</v>
      </c>
      <c r="F80" s="65">
        <f>SUMIF(Пр.10!$C10:$C606,709,Пр.10!J10:J606)</f>
        <v>34607180</v>
      </c>
      <c r="G80" s="65">
        <f>SUMIF(Пр.10!$C10:$C606,709,Пр.10!K10:K606)</f>
        <v>0</v>
      </c>
      <c r="H80" s="65">
        <f>SUMIF(Пр.10!$C10:$C606,709,Пр.10!L10:L606)</f>
        <v>34607180</v>
      </c>
    </row>
    <row r="81" spans="1:8" ht="16.5" thickBot="1">
      <c r="A81" s="60">
        <v>800</v>
      </c>
      <c r="B81" s="69" t="s">
        <v>240</v>
      </c>
      <c r="C81" s="62">
        <f>SUM(C82:C85)</f>
        <v>122239715</v>
      </c>
      <c r="D81" s="62">
        <f t="shared" ref="D81:E81" si="22">SUM(D82:D85)</f>
        <v>0</v>
      </c>
      <c r="E81" s="62">
        <f t="shared" si="22"/>
        <v>107391588</v>
      </c>
      <c r="F81" s="62">
        <f t="shared" ref="F81:H81" si="23">SUM(F82:F85)</f>
        <v>92590588</v>
      </c>
      <c r="G81" s="62">
        <f t="shared" si="23"/>
        <v>0</v>
      </c>
      <c r="H81" s="62">
        <f t="shared" si="23"/>
        <v>81590588</v>
      </c>
    </row>
    <row r="82" spans="1:8" ht="16.5" thickBot="1">
      <c r="A82" s="63">
        <v>801</v>
      </c>
      <c r="B82" s="66" t="s">
        <v>241</v>
      </c>
      <c r="C82" s="65">
        <f>SUMIF(Пр.10!$C10:$C558,801,Пр.10!G10:G558)</f>
        <v>99265715</v>
      </c>
      <c r="D82" s="65">
        <f>SUMIF(Пр.10!$C10:$C558,801,Пр.10!H10:H558)</f>
        <v>0</v>
      </c>
      <c r="E82" s="65">
        <f>SUMIF(Пр.10!$C10:$C558,801,Пр.10!I10:I558)</f>
        <v>84417588</v>
      </c>
      <c r="F82" s="65">
        <f>SUMIF(Пр.10!$C10:$C558,801,Пр.10!J10:J558)</f>
        <v>77048588</v>
      </c>
      <c r="G82" s="65">
        <f>SUMIF(Пр.10!$C10:$C558,801,Пр.10!K10:K558)</f>
        <v>0</v>
      </c>
      <c r="H82" s="65">
        <f>SUMIF(Пр.10!$C10:$C558,801,Пр.10!L10:L558)</f>
        <v>66048588</v>
      </c>
    </row>
    <row r="83" spans="1:8" ht="16.5" hidden="1" thickBot="1">
      <c r="A83" s="63">
        <v>802</v>
      </c>
      <c r="B83" s="66" t="s">
        <v>242</v>
      </c>
      <c r="C83" s="65">
        <f>SUMIF(Пр.10!$C11:$C558,802,Пр.10!G11:G558)</f>
        <v>0</v>
      </c>
      <c r="D83" s="65">
        <f>SUMIF(Пр.10!$C11:$C558,802,Пр.10!H11:H558)</f>
        <v>0</v>
      </c>
      <c r="E83" s="65">
        <f>SUMIF(Пр.10!$C11:$C558,802,Пр.10!I11:I558)</f>
        <v>0</v>
      </c>
      <c r="F83" s="65">
        <f>SUMIF(Пр.10!$C11:$C558,802,Пр.10!J11:J558)</f>
        <v>0</v>
      </c>
      <c r="G83" s="65">
        <f>SUMIF(Пр.10!$C11:$C558,802,Пр.10!K11:K558)</f>
        <v>0</v>
      </c>
      <c r="H83" s="65">
        <f>SUMIF(Пр.10!$C11:$C558,802,Пр.10!L11:L558)</f>
        <v>0</v>
      </c>
    </row>
    <row r="84" spans="1:8" ht="32.25" hidden="1" thickBot="1">
      <c r="A84" s="63">
        <v>803</v>
      </c>
      <c r="B84" s="66" t="s">
        <v>243</v>
      </c>
      <c r="C84" s="65">
        <f>SUMIF(Пр.10!$C12:$C562,803,Пр.10!G12:G562)</f>
        <v>0</v>
      </c>
      <c r="D84" s="65">
        <f>SUMIF(Пр.10!$C12:$C562,803,Пр.10!H12:H562)</f>
        <v>0</v>
      </c>
      <c r="E84" s="65">
        <f>SUMIF(Пр.10!$C12:$C562,803,Пр.10!I12:I562)</f>
        <v>0</v>
      </c>
      <c r="F84" s="65">
        <f>SUMIF(Пр.10!$C12:$C562,803,Пр.10!J12:J562)</f>
        <v>0</v>
      </c>
      <c r="G84" s="65">
        <f>SUMIF(Пр.10!$C12:$C562,803,Пр.10!K12:K562)</f>
        <v>0</v>
      </c>
      <c r="H84" s="65">
        <f>SUMIF(Пр.10!$C12:$C562,803,Пр.10!L12:L562)</f>
        <v>0</v>
      </c>
    </row>
    <row r="85" spans="1:8" ht="32.25" thickBot="1">
      <c r="A85" s="63">
        <v>804</v>
      </c>
      <c r="B85" s="66" t="s">
        <v>244</v>
      </c>
      <c r="C85" s="65">
        <f>SUMIF(Пр.10!$C14:$C563,804,Пр.10!G14:G563)</f>
        <v>22974000</v>
      </c>
      <c r="D85" s="65">
        <f>SUMIF(Пр.10!$C14:$C563,804,Пр.10!H14:H563)</f>
        <v>0</v>
      </c>
      <c r="E85" s="65">
        <f>SUMIF(Пр.10!$C14:$C563,804,Пр.10!I14:I563)</f>
        <v>22974000</v>
      </c>
      <c r="F85" s="65">
        <f>SUMIF(Пр.10!$C14:$C563,804,Пр.10!J14:J563)</f>
        <v>15542000</v>
      </c>
      <c r="G85" s="65">
        <f>SUMIF(Пр.10!$C14:$C563,804,Пр.10!K14:K563)</f>
        <v>0</v>
      </c>
      <c r="H85" s="65">
        <f>SUMIF(Пр.10!$C14:$C563,804,Пр.10!L14:L563)</f>
        <v>15542000</v>
      </c>
    </row>
    <row r="86" spans="1:8" ht="16.5" hidden="1" thickBot="1">
      <c r="A86" s="60">
        <v>900</v>
      </c>
      <c r="B86" s="69" t="s">
        <v>245</v>
      </c>
      <c r="C86" s="62">
        <f>SUM(C87:C95)</f>
        <v>0</v>
      </c>
      <c r="D86" s="62">
        <f t="shared" ref="D86:E86" si="24">SUM(D87:D95)</f>
        <v>0</v>
      </c>
      <c r="E86" s="62">
        <f t="shared" si="24"/>
        <v>0</v>
      </c>
      <c r="F86" s="62">
        <f t="shared" ref="F86:H86" si="25">SUM(F87:F95)</f>
        <v>0</v>
      </c>
      <c r="G86" s="62">
        <f t="shared" si="25"/>
        <v>0</v>
      </c>
      <c r="H86" s="62">
        <f t="shared" si="25"/>
        <v>0</v>
      </c>
    </row>
    <row r="87" spans="1:8" ht="16.5" hidden="1" thickBot="1">
      <c r="A87" s="63">
        <v>901</v>
      </c>
      <c r="B87" s="66" t="s">
        <v>246</v>
      </c>
      <c r="C87" s="65">
        <f>SUMIF(Пр.10!$C10:$C558,901,Пр.10!G10:G558)</f>
        <v>0</v>
      </c>
      <c r="D87" s="65">
        <f>SUMIF(Пр.10!$C10:$C558,901,Пр.10!H10:H558)</f>
        <v>0</v>
      </c>
      <c r="E87" s="65">
        <f>SUMIF(Пр.10!$C10:$C558,901,Пр.10!I10:I558)</f>
        <v>0</v>
      </c>
      <c r="F87" s="65">
        <f>SUMIF(Пр.10!$C10:$C558,901,Пр.10!J10:J558)</f>
        <v>0</v>
      </c>
      <c r="G87" s="65">
        <f>SUMIF(Пр.10!$C10:$C558,901,Пр.10!K10:K558)</f>
        <v>0</v>
      </c>
      <c r="H87" s="65">
        <f>SUMIF(Пр.10!$C10:$C558,901,Пр.10!L10:L558)</f>
        <v>0</v>
      </c>
    </row>
    <row r="88" spans="1:8" ht="16.5" hidden="1" thickBot="1">
      <c r="A88" s="63">
        <v>902</v>
      </c>
      <c r="B88" s="66" t="s">
        <v>247</v>
      </c>
      <c r="C88" s="65">
        <f>SUMIF(Пр.10!$C11:$C558,902,Пр.10!G11:G558)</f>
        <v>0</v>
      </c>
      <c r="D88" s="65">
        <f>SUMIF(Пр.10!$C11:$C558,902,Пр.10!H11:H558)</f>
        <v>0</v>
      </c>
      <c r="E88" s="65">
        <f>SUMIF(Пр.10!$C11:$C558,902,Пр.10!I11:I558)</f>
        <v>0</v>
      </c>
      <c r="F88" s="65">
        <f>SUMIF(Пр.10!$C11:$C558,902,Пр.10!J11:J558)</f>
        <v>0</v>
      </c>
      <c r="G88" s="65">
        <f>SUMIF(Пр.10!$C11:$C558,902,Пр.10!K11:K558)</f>
        <v>0</v>
      </c>
      <c r="H88" s="65">
        <f>SUMIF(Пр.10!$C11:$C558,902,Пр.10!L11:L558)</f>
        <v>0</v>
      </c>
    </row>
    <row r="89" spans="1:8" ht="32.25" hidden="1" thickBot="1">
      <c r="A89" s="63">
        <v>903</v>
      </c>
      <c r="B89" s="66" t="s">
        <v>248</v>
      </c>
      <c r="C89" s="65">
        <f>SUMIF(Пр.10!$C12:$C562,903,Пр.10!G12:G562)</f>
        <v>0</v>
      </c>
      <c r="D89" s="65">
        <f>SUMIF(Пр.10!$C12:$C562,903,Пр.10!H12:H562)</f>
        <v>0</v>
      </c>
      <c r="E89" s="65">
        <f>SUMIF(Пр.10!$C12:$C562,903,Пр.10!I12:I562)</f>
        <v>0</v>
      </c>
      <c r="F89" s="65">
        <f>SUMIF(Пр.10!$C12:$C562,903,Пр.10!J12:J562)</f>
        <v>0</v>
      </c>
      <c r="G89" s="65">
        <f>SUMIF(Пр.10!$C12:$C562,903,Пр.10!K12:K562)</f>
        <v>0</v>
      </c>
      <c r="H89" s="65">
        <f>SUMIF(Пр.10!$C12:$C562,903,Пр.10!L12:L562)</f>
        <v>0</v>
      </c>
    </row>
    <row r="90" spans="1:8" ht="16.5" hidden="1" thickBot="1">
      <c r="A90" s="63">
        <v>904</v>
      </c>
      <c r="B90" s="66" t="s">
        <v>249</v>
      </c>
      <c r="C90" s="65">
        <f>SUMIF(Пр.10!$C14:$C563,904,Пр.10!G14:G563)</f>
        <v>0</v>
      </c>
      <c r="D90" s="65">
        <f>SUMIF(Пр.10!$C14:$C563,904,Пр.10!H14:H563)</f>
        <v>0</v>
      </c>
      <c r="E90" s="65">
        <f>SUMIF(Пр.10!$C14:$C563,904,Пр.10!I14:I563)</f>
        <v>0</v>
      </c>
      <c r="F90" s="65">
        <f>SUMIF(Пр.10!$C14:$C563,904,Пр.10!J14:J563)</f>
        <v>0</v>
      </c>
      <c r="G90" s="65">
        <f>SUMIF(Пр.10!$C14:$C563,904,Пр.10!K14:K563)</f>
        <v>0</v>
      </c>
      <c r="H90" s="65">
        <f>SUMIF(Пр.10!$C14:$C563,904,Пр.10!L14:L563)</f>
        <v>0</v>
      </c>
    </row>
    <row r="91" spans="1:8" ht="16.5" hidden="1" thickBot="1">
      <c r="A91" s="63">
        <v>905</v>
      </c>
      <c r="B91" s="72" t="s">
        <v>250</v>
      </c>
      <c r="C91" s="65">
        <f>SUMIF(Пр.10!$C15:$C564,905,Пр.10!G15:G564)</f>
        <v>0</v>
      </c>
      <c r="D91" s="65">
        <f>SUMIF(Пр.10!$C15:$C564,905,Пр.10!H15:H564)</f>
        <v>0</v>
      </c>
      <c r="E91" s="65">
        <f>SUMIF(Пр.10!$C15:$C564,905,Пр.10!I15:I564)</f>
        <v>0</v>
      </c>
      <c r="F91" s="65">
        <f>SUMIF(Пр.10!$C15:$C564,905,Пр.10!J15:J564)</f>
        <v>0</v>
      </c>
      <c r="G91" s="65">
        <f>SUMIF(Пр.10!$C15:$C564,905,Пр.10!K15:K564)</f>
        <v>0</v>
      </c>
      <c r="H91" s="65">
        <f>SUMIF(Пр.10!$C15:$C564,905,Пр.10!L15:L564)</f>
        <v>0</v>
      </c>
    </row>
    <row r="92" spans="1:8" ht="32.25" hidden="1" thickBot="1">
      <c r="A92" s="63">
        <v>906</v>
      </c>
      <c r="B92" s="72" t="s">
        <v>251</v>
      </c>
      <c r="C92" s="65">
        <f>SUMIF(Пр.10!$C15:$C565,906,Пр.10!F15:F565)</f>
        <v>0</v>
      </c>
      <c r="D92" s="65">
        <f>SUMIF(Пр.10!$C15:$C565,906,Пр.10!G15:G565)</f>
        <v>0</v>
      </c>
      <c r="E92" s="65">
        <f>SUMIF(Пр.10!$C15:$C565,906,Пр.10!H15:H565)</f>
        <v>0</v>
      </c>
      <c r="F92" s="65">
        <f>SUMIF(Пр.10!$C15:$C565,906,Пр.10!I15:I565)</f>
        <v>0</v>
      </c>
      <c r="G92" s="65">
        <f>SUMIF(Пр.10!$C15:$C565,906,Пр.10!J15:J565)</f>
        <v>0</v>
      </c>
      <c r="H92" s="65">
        <f>SUMIF(Пр.10!$C15:$C565,906,Пр.10!K15:K565)</f>
        <v>0</v>
      </c>
    </row>
    <row r="93" spans="1:8" ht="16.5" hidden="1" thickBot="1">
      <c r="A93" s="63">
        <v>907</v>
      </c>
      <c r="B93" s="66" t="s">
        <v>252</v>
      </c>
      <c r="C93" s="65">
        <f>SUMIF(Пр.10!$C16:$C566,907,Пр.10!F16:F566)</f>
        <v>0</v>
      </c>
      <c r="D93" s="65">
        <f>SUMIF(Пр.10!$C16:$C566,907,Пр.10!G16:G566)</f>
        <v>0</v>
      </c>
      <c r="E93" s="65">
        <f>SUMIF(Пр.10!$C16:$C566,907,Пр.10!H16:H566)</f>
        <v>0</v>
      </c>
      <c r="F93" s="65">
        <f>SUMIF(Пр.10!$C16:$C566,907,Пр.10!I16:I566)</f>
        <v>0</v>
      </c>
      <c r="G93" s="65">
        <f>SUMIF(Пр.10!$C16:$C566,907,Пр.10!J16:J566)</f>
        <v>0</v>
      </c>
      <c r="H93" s="65">
        <f>SUMIF(Пр.10!$C16:$C566,907,Пр.10!K16:K566)</f>
        <v>0</v>
      </c>
    </row>
    <row r="94" spans="1:8" ht="32.25" hidden="1" thickBot="1">
      <c r="A94" s="63">
        <v>908</v>
      </c>
      <c r="B94" s="64" t="s">
        <v>253</v>
      </c>
      <c r="C94" s="65">
        <f>SUMIF(Пр.10!$C17:$C567,908,Пр.10!F17:F567)</f>
        <v>0</v>
      </c>
      <c r="D94" s="65">
        <f>SUMIF(Пр.10!$C17:$C567,908,Пр.10!G17:G567)</f>
        <v>0</v>
      </c>
      <c r="E94" s="65">
        <f>SUMIF(Пр.10!$C17:$C567,908,Пр.10!H17:H567)</f>
        <v>0</v>
      </c>
      <c r="F94" s="65">
        <f>SUMIF(Пр.10!$C17:$C567,908,Пр.10!I17:I567)</f>
        <v>0</v>
      </c>
      <c r="G94" s="65">
        <f>SUMIF(Пр.10!$C17:$C567,908,Пр.10!J17:J567)</f>
        <v>0</v>
      </c>
      <c r="H94" s="65">
        <f>SUMIF(Пр.10!$C17:$C567,908,Пр.10!K17:K567)</f>
        <v>0</v>
      </c>
    </row>
    <row r="95" spans="1:8" ht="16.5" hidden="1" thickBot="1">
      <c r="A95" s="63">
        <v>909</v>
      </c>
      <c r="B95" s="66" t="s">
        <v>254</v>
      </c>
      <c r="C95" s="65">
        <f>SUMIF(Пр.10!$C18:$C568,909,Пр.10!F18:F568)</f>
        <v>0</v>
      </c>
      <c r="D95" s="65">
        <f>SUMIF(Пр.10!$C18:$C568,909,Пр.10!G18:G568)</f>
        <v>0</v>
      </c>
      <c r="E95" s="65">
        <f>SUMIF(Пр.10!$C18:$C568,909,Пр.10!H18:H568)</f>
        <v>0</v>
      </c>
      <c r="F95" s="65">
        <f>SUMIF(Пр.10!$C18:$C568,909,Пр.10!I18:I568)</f>
        <v>0</v>
      </c>
      <c r="G95" s="65">
        <f>SUMIF(Пр.10!$C18:$C568,909,Пр.10!J18:J568)</f>
        <v>0</v>
      </c>
      <c r="H95" s="65">
        <f>SUMIF(Пр.10!$C18:$C568,909,Пр.10!K18:K568)</f>
        <v>0</v>
      </c>
    </row>
    <row r="96" spans="1:8" ht="16.5" thickBot="1">
      <c r="A96" s="60">
        <v>1000</v>
      </c>
      <c r="B96" s="69" t="s">
        <v>255</v>
      </c>
      <c r="C96" s="62">
        <f>SUM(C97:C102)</f>
        <v>494558995</v>
      </c>
      <c r="D96" s="62">
        <f t="shared" ref="D96:E96" si="26">SUM(D97:D102)</f>
        <v>33846000</v>
      </c>
      <c r="E96" s="62">
        <f t="shared" si="26"/>
        <v>528404995</v>
      </c>
      <c r="F96" s="62">
        <f t="shared" ref="F96:H96" si="27">SUM(F97:F102)</f>
        <v>495628054</v>
      </c>
      <c r="G96" s="62">
        <f t="shared" si="27"/>
        <v>33846000</v>
      </c>
      <c r="H96" s="62">
        <f t="shared" si="27"/>
        <v>529474054</v>
      </c>
    </row>
    <row r="97" spans="1:8" ht="16.5" thickBot="1">
      <c r="A97" s="63">
        <v>1001</v>
      </c>
      <c r="B97" s="66" t="s">
        <v>256</v>
      </c>
      <c r="C97" s="65">
        <f>SUMIF(Пр.10!$C10:$C558,1001,Пр.10!G10:G558)</f>
        <v>5470200</v>
      </c>
      <c r="D97" s="65">
        <f>SUMIF(Пр.10!$C10:$C558,1001,Пр.10!H10:H558)</f>
        <v>0</v>
      </c>
      <c r="E97" s="65">
        <f>SUMIF(Пр.10!$C10:$C558,1001,Пр.10!I10:I558)</f>
        <v>5470200</v>
      </c>
      <c r="F97" s="65">
        <f>SUMIF(Пр.10!$C10:$C558,1001,Пр.10!J10:J558)</f>
        <v>5470200</v>
      </c>
      <c r="G97" s="65">
        <f>SUMIF(Пр.10!$C10:$C558,1001,Пр.10!K10:K558)</f>
        <v>0</v>
      </c>
      <c r="H97" s="65">
        <f>SUMIF(Пр.10!$C10:$C558,1001,Пр.10!L10:L558)</f>
        <v>5470200</v>
      </c>
    </row>
    <row r="98" spans="1:8" ht="16.5" thickBot="1">
      <c r="A98" s="63">
        <v>1002</v>
      </c>
      <c r="B98" s="66" t="s">
        <v>257</v>
      </c>
      <c r="C98" s="65">
        <f>SUMIF(Пр.10!$C11:$C558,1002,Пр.10!G11:G558)</f>
        <v>82530603</v>
      </c>
      <c r="D98" s="65">
        <f>SUMIF(Пр.10!$C11:$C558,1002,Пр.10!H11:H558)</f>
        <v>596000</v>
      </c>
      <c r="E98" s="65">
        <f>SUMIF(Пр.10!$C11:$C558,1002,Пр.10!I11:I558)</f>
        <v>83126603</v>
      </c>
      <c r="F98" s="65">
        <f>SUMIF(Пр.10!$C11:$C558,1002,Пр.10!J11:J558)</f>
        <v>82530603</v>
      </c>
      <c r="G98" s="65">
        <f>SUMIF(Пр.10!$C11:$C558,1002,Пр.10!K11:K558)</f>
        <v>596000</v>
      </c>
      <c r="H98" s="65">
        <f>SUMIF(Пр.10!$C11:$C558,1002,Пр.10!L11:L558)</f>
        <v>83126603</v>
      </c>
    </row>
    <row r="99" spans="1:8" ht="16.5" thickBot="1">
      <c r="A99" s="63">
        <v>1003</v>
      </c>
      <c r="B99" s="66" t="s">
        <v>258</v>
      </c>
      <c r="C99" s="65">
        <f>SUMIF(Пр.10!$C12:$C562,1003,Пр.10!G12:G562)</f>
        <v>209697889</v>
      </c>
      <c r="D99" s="65">
        <f>SUMIF(Пр.10!$C12:$C562,1003,Пр.10!H12:H562)</f>
        <v>0</v>
      </c>
      <c r="E99" s="65">
        <f>SUMIF(Пр.10!$C12:$C562,1003,Пр.10!I12:I562)</f>
        <v>209697889</v>
      </c>
      <c r="F99" s="65">
        <f>SUMIF(Пр.10!$C12:$C562,1003,Пр.10!J12:J562)</f>
        <v>210145155</v>
      </c>
      <c r="G99" s="65">
        <f>SUMIF(Пр.10!$C12:$C562,1003,Пр.10!K12:K562)</f>
        <v>0</v>
      </c>
      <c r="H99" s="65">
        <f>SUMIF(Пр.10!$C12:$C562,1003,Пр.10!L12:L562)</f>
        <v>210145155</v>
      </c>
    </row>
    <row r="100" spans="1:8" ht="16.5" thickBot="1">
      <c r="A100" s="63">
        <v>1004</v>
      </c>
      <c r="B100" s="64" t="s">
        <v>259</v>
      </c>
      <c r="C100" s="65">
        <f>SUMIF(Пр.10!$C14:$C563,1004,Пр.10!G14:G563)</f>
        <v>182055403</v>
      </c>
      <c r="D100" s="65">
        <f>SUMIF(Пр.10!$C14:$C563,1004,Пр.10!H14:H563)</f>
        <v>33250000</v>
      </c>
      <c r="E100" s="65">
        <f>SUMIF(Пр.10!$C14:$C563,1004,Пр.10!I14:I563)</f>
        <v>215305403</v>
      </c>
      <c r="F100" s="65">
        <f>SUMIF(Пр.10!$C14:$C563,1004,Пр.10!J14:J563)</f>
        <v>182927196</v>
      </c>
      <c r="G100" s="65">
        <f>SUMIF(Пр.10!$C14:$C563,1004,Пр.10!K14:K563)</f>
        <v>33250000</v>
      </c>
      <c r="H100" s="65">
        <f>SUMIF(Пр.10!$C14:$C563,1004,Пр.10!L14:L563)</f>
        <v>216177196</v>
      </c>
    </row>
    <row r="101" spans="1:8" ht="32.25" hidden="1" thickBot="1">
      <c r="A101" s="63">
        <v>1005</v>
      </c>
      <c r="B101" s="66" t="s">
        <v>260</v>
      </c>
      <c r="C101" s="65">
        <f>SUMIF(Пр.10!$C15:$C564,1005,Пр.10!G15:G564)</f>
        <v>0</v>
      </c>
      <c r="D101" s="65">
        <f>SUMIF(Пр.10!$C15:$C564,1005,Пр.10!H15:H564)</f>
        <v>0</v>
      </c>
      <c r="E101" s="65">
        <f>SUMIF(Пр.10!$C15:$C564,1005,Пр.10!I15:I564)</f>
        <v>0</v>
      </c>
      <c r="F101" s="65">
        <f>SUMIF(Пр.10!$C15:$C564,1005,Пр.10!J15:J564)</f>
        <v>0</v>
      </c>
      <c r="G101" s="65">
        <f>SUMIF(Пр.10!$C15:$C564,1005,Пр.10!K15:K564)</f>
        <v>0</v>
      </c>
      <c r="H101" s="65">
        <f>SUMIF(Пр.10!$C15:$C564,1005,Пр.10!L15:L564)</f>
        <v>0</v>
      </c>
    </row>
    <row r="102" spans="1:8" ht="16.5" thickBot="1">
      <c r="A102" s="63">
        <v>1006</v>
      </c>
      <c r="B102" s="66" t="s">
        <v>261</v>
      </c>
      <c r="C102" s="65">
        <f>SUMIF(Пр.10!$C16:$C565,1006,Пр.10!G16:G565)</f>
        <v>14804900</v>
      </c>
      <c r="D102" s="65">
        <f>SUMIF(Пр.10!$C16:$C565,1006,Пр.10!H16:H565)</f>
        <v>0</v>
      </c>
      <c r="E102" s="65">
        <f>SUMIF(Пр.10!$C16:$C565,1006,Пр.10!I16:I565)</f>
        <v>14804900</v>
      </c>
      <c r="F102" s="65">
        <f>SUMIF(Пр.10!$C16:$C565,1006,Пр.10!J16:J565)</f>
        <v>14554900</v>
      </c>
      <c r="G102" s="65">
        <f>SUMIF(Пр.10!$C16:$C565,1006,Пр.10!K16:K565)</f>
        <v>0</v>
      </c>
      <c r="H102" s="65">
        <f>SUMIF(Пр.10!$C16:$C565,1006,Пр.10!L16:L565)</f>
        <v>14554900</v>
      </c>
    </row>
    <row r="103" spans="1:8" ht="16.5" thickBot="1">
      <c r="A103" s="60">
        <v>1100</v>
      </c>
      <c r="B103" s="69" t="s">
        <v>262</v>
      </c>
      <c r="C103" s="62">
        <f>SUM(C104:C108)</f>
        <v>33094495</v>
      </c>
      <c r="D103" s="62">
        <f t="shared" ref="D103:E103" si="28">SUM(D104:D108)</f>
        <v>0</v>
      </c>
      <c r="E103" s="62">
        <f t="shared" si="28"/>
        <v>33094495</v>
      </c>
      <c r="F103" s="62">
        <f t="shared" ref="F103" si="29">SUM(F104:F108)</f>
        <v>13348000</v>
      </c>
      <c r="G103" s="62">
        <f t="shared" ref="G103" si="30">SUM(G104:G108)</f>
        <v>0</v>
      </c>
      <c r="H103" s="62">
        <f t="shared" ref="H103" si="31">SUM(H104:H108)</f>
        <v>13348000</v>
      </c>
    </row>
    <row r="104" spans="1:8" ht="16.5" hidden="1" thickBot="1">
      <c r="A104" s="63">
        <v>1101</v>
      </c>
      <c r="B104" s="66" t="s">
        <v>263</v>
      </c>
      <c r="C104" s="65">
        <f>SUMIF(Пр.10!$C10:$C558,1101,Пр.10!G10:G558)</f>
        <v>0</v>
      </c>
      <c r="D104" s="65">
        <f>SUMIF(Пр.10!$C10:$C558,1101,Пр.10!H10:H558)</f>
        <v>0</v>
      </c>
      <c r="E104" s="65">
        <f>SUMIF(Пр.10!$C10:$C558,1101,Пр.10!I10:I558)</f>
        <v>0</v>
      </c>
      <c r="F104" s="65">
        <f>SUMIF(Пр.10!$C10:$C558,1101,Пр.10!J10:J558)</f>
        <v>0</v>
      </c>
      <c r="G104" s="65">
        <f>SUMIF(Пр.10!$C10:$C558,1101,Пр.10!K10:K558)</f>
        <v>0</v>
      </c>
      <c r="H104" s="65">
        <f>SUMIF(Пр.10!$C10:$C558,1101,Пр.10!L10:L558)</f>
        <v>0</v>
      </c>
    </row>
    <row r="105" spans="1:8" ht="16.5" thickBot="1">
      <c r="A105" s="63">
        <v>1102</v>
      </c>
      <c r="B105" s="72" t="s">
        <v>264</v>
      </c>
      <c r="C105" s="65">
        <f>SUMIF(Пр.10!$C11:$C558,1102,Пр.10!G11:G558)</f>
        <v>33094495</v>
      </c>
      <c r="D105" s="65">
        <f>SUMIF(Пр.10!$C11:$C558,1102,Пр.10!H11:H558)</f>
        <v>0</v>
      </c>
      <c r="E105" s="65">
        <f>SUMIF(Пр.10!$C11:$C558,1102,Пр.10!I11:I558)</f>
        <v>33094495</v>
      </c>
      <c r="F105" s="65">
        <f>SUMIF(Пр.10!$C11:$C558,1102,Пр.10!J11:J558)</f>
        <v>13348000</v>
      </c>
      <c r="G105" s="65">
        <f>SUMIF(Пр.10!$C11:$C558,1102,Пр.10!K11:K558)</f>
        <v>0</v>
      </c>
      <c r="H105" s="65">
        <f>SUMIF(Пр.10!$C11:$C558,1102,Пр.10!L11:L558)</f>
        <v>13348000</v>
      </c>
    </row>
    <row r="106" spans="1:8" ht="16.5" hidden="1" thickBot="1">
      <c r="A106" s="63">
        <v>1103</v>
      </c>
      <c r="B106" s="66" t="s">
        <v>265</v>
      </c>
      <c r="C106" s="65">
        <f>SUMIF(Пр.10!$C12:$C562,1103,Пр.10!G12:G562)</f>
        <v>0</v>
      </c>
      <c r="D106" s="65">
        <f>SUMIF(Пр.10!$C12:$C562,1103,Пр.10!H12:H562)</f>
        <v>0</v>
      </c>
      <c r="E106" s="65">
        <f>SUMIF(Пр.10!$C12:$C562,1103,Пр.10!I12:I562)</f>
        <v>0</v>
      </c>
      <c r="F106" s="65">
        <f>SUMIF(Пр.10!$C12:$C562,1103,Пр.10!J12:J562)</f>
        <v>0</v>
      </c>
      <c r="G106" s="65">
        <f>SUMIF(Пр.10!$C12:$C562,1103,Пр.10!K12:K562)</f>
        <v>0</v>
      </c>
      <c r="H106" s="65">
        <f>SUMIF(Пр.10!$C12:$C562,1103,Пр.10!L12:L562)</f>
        <v>0</v>
      </c>
    </row>
    <row r="107" spans="1:8" ht="32.25" hidden="1" thickBot="1">
      <c r="A107" s="63">
        <v>1104</v>
      </c>
      <c r="B107" s="66" t="s">
        <v>266</v>
      </c>
      <c r="C107" s="65">
        <f>SUMIF(Пр.10!$C14:$C563,1104,Пр.10!G14:G563)</f>
        <v>0</v>
      </c>
      <c r="D107" s="65">
        <f>SUMIF(Пр.10!$C14:$C563,1104,Пр.10!H14:H563)</f>
        <v>0</v>
      </c>
      <c r="E107" s="65">
        <f>SUMIF(Пр.10!$C14:$C563,1104,Пр.10!I14:I563)</f>
        <v>0</v>
      </c>
      <c r="F107" s="65">
        <f>SUMIF(Пр.10!$C14:$C563,1104,Пр.10!J14:J563)</f>
        <v>0</v>
      </c>
      <c r="G107" s="65">
        <f>SUMIF(Пр.10!$C14:$C563,1104,Пр.10!K14:K563)</f>
        <v>0</v>
      </c>
      <c r="H107" s="65">
        <f>SUMIF(Пр.10!$C14:$C563,1104,Пр.10!L14:L563)</f>
        <v>0</v>
      </c>
    </row>
    <row r="108" spans="1:8" ht="32.25" hidden="1" thickBot="1">
      <c r="A108" s="63">
        <v>1105</v>
      </c>
      <c r="B108" s="66" t="s">
        <v>267</v>
      </c>
      <c r="C108" s="65">
        <f>SUMIF(Пр.10!$C15:$C564,1105,Пр.10!G15:G564)</f>
        <v>0</v>
      </c>
      <c r="D108" s="65">
        <f>SUMIF(Пр.10!$C15:$C564,1105,Пр.10!H15:H564)</f>
        <v>0</v>
      </c>
      <c r="E108" s="65">
        <f>SUMIF(Пр.10!$C15:$C564,1105,Пр.10!I15:I564)</f>
        <v>0</v>
      </c>
      <c r="F108" s="65">
        <f>SUMIF(Пр.10!$C15:$C564,1105,Пр.10!J15:J564)</f>
        <v>0</v>
      </c>
      <c r="G108" s="65">
        <f>SUMIF(Пр.10!$C15:$C564,1105,Пр.10!K15:K564)</f>
        <v>0</v>
      </c>
      <c r="H108" s="65">
        <f>SUMIF(Пр.10!$C15:$C564,1105,Пр.10!L15:L564)</f>
        <v>0</v>
      </c>
    </row>
    <row r="109" spans="1:8" ht="16.5" thickBot="1">
      <c r="A109" s="60">
        <v>1200</v>
      </c>
      <c r="B109" s="69" t="s">
        <v>268</v>
      </c>
      <c r="C109" s="62">
        <f>SUM(C110:C113)</f>
        <v>2600000</v>
      </c>
      <c r="D109" s="62">
        <f t="shared" ref="D109:E109" si="32">SUM(D110:D113)</f>
        <v>0</v>
      </c>
      <c r="E109" s="62">
        <f t="shared" si="32"/>
        <v>0</v>
      </c>
      <c r="F109" s="62">
        <f t="shared" ref="F109:H109" si="33">SUM(F110:F113)</f>
        <v>0</v>
      </c>
      <c r="G109" s="62">
        <f t="shared" si="33"/>
        <v>0</v>
      </c>
      <c r="H109" s="62">
        <f t="shared" si="33"/>
        <v>0</v>
      </c>
    </row>
    <row r="110" spans="1:8" ht="16.5" hidden="1" thickBot="1">
      <c r="A110" s="63">
        <v>1201</v>
      </c>
      <c r="B110" s="66" t="s">
        <v>269</v>
      </c>
      <c r="C110" s="65">
        <f>SUMIF(Пр.10!$C10:$C558,1201,Пр.10!G10:G558)</f>
        <v>0</v>
      </c>
      <c r="D110" s="65">
        <f>SUMIF(Пр.10!$C10:$C558,1201,Пр.10!H10:H558)</f>
        <v>0</v>
      </c>
      <c r="E110" s="65">
        <f>SUMIF(Пр.10!$C10:$C558,1201,Пр.10!I10:I558)</f>
        <v>0</v>
      </c>
      <c r="F110" s="65">
        <f>SUMIF(Пр.10!$C10:$C558,1201,Пр.10!J10:J558)</f>
        <v>0</v>
      </c>
      <c r="G110" s="65">
        <f>SUMIF(Пр.10!$C10:$C558,1201,Пр.10!K10:K558)</f>
        <v>0</v>
      </c>
      <c r="H110" s="65">
        <f>SUMIF(Пр.10!$C10:$C558,1201,Пр.10!L10:L558)</f>
        <v>0</v>
      </c>
    </row>
    <row r="111" spans="1:8" ht="16.5" thickBot="1">
      <c r="A111" s="63">
        <v>1202</v>
      </c>
      <c r="B111" s="66" t="s">
        <v>270</v>
      </c>
      <c r="C111" s="65">
        <f>SUMIF(Пр.10!$C11:$C558,1202,Пр.10!G11:G558)</f>
        <v>2600000</v>
      </c>
      <c r="D111" s="65">
        <f>SUMIF(Пр.10!$C11:$C558,1202,Пр.10!H11:H558)</f>
        <v>0</v>
      </c>
      <c r="E111" s="65">
        <f>SUMIF(Пр.10!$C11:$C558,1202,Пр.10!I11:I558)</f>
        <v>0</v>
      </c>
      <c r="F111" s="65">
        <f>SUMIF(Пр.10!$C11:$C558,1202,Пр.10!J11:J558)</f>
        <v>0</v>
      </c>
      <c r="G111" s="65">
        <f>SUMIF(Пр.10!$C11:$C558,1202,Пр.10!K11:K558)</f>
        <v>0</v>
      </c>
      <c r="H111" s="65">
        <f>SUMIF(Пр.10!$C11:$C558,1202,Пр.10!L11:L558)</f>
        <v>0</v>
      </c>
    </row>
    <row r="112" spans="1:8" ht="32.25" hidden="1" thickBot="1">
      <c r="A112" s="63">
        <v>1203</v>
      </c>
      <c r="B112" s="66" t="s">
        <v>271</v>
      </c>
      <c r="C112" s="65">
        <f>SUMIF(Пр.10!$C12:$C562,1203,Пр.10!G12:G562)</f>
        <v>0</v>
      </c>
      <c r="D112" s="65">
        <f>SUMIF(Пр.10!$C12:$C562,1203,Пр.10!H12:H562)</f>
        <v>0</v>
      </c>
      <c r="E112" s="65">
        <f>SUMIF(Пр.10!$C12:$C562,1203,Пр.10!I12:I562)</f>
        <v>0</v>
      </c>
      <c r="F112" s="65">
        <f>SUMIF(Пр.10!$C12:$C562,1203,Пр.10!J12:J562)</f>
        <v>0</v>
      </c>
      <c r="G112" s="65">
        <f>SUMIF(Пр.10!$C12:$C562,1203,Пр.10!K12:K562)</f>
        <v>0</v>
      </c>
      <c r="H112" s="65">
        <f>SUMIF(Пр.10!$C12:$C562,1203,Пр.10!L12:L562)</f>
        <v>0</v>
      </c>
    </row>
    <row r="113" spans="1:8" ht="32.25" hidden="1" thickBot="1">
      <c r="A113" s="63">
        <v>1204</v>
      </c>
      <c r="B113" s="66" t="s">
        <v>272</v>
      </c>
      <c r="C113" s="65">
        <f>SUMIF(Пр.10!$C14:$C563,1204,Пр.10!G14:G563)</f>
        <v>0</v>
      </c>
      <c r="D113" s="65">
        <f>SUMIF(Пр.10!$C14:$C563,1204,Пр.10!H14:H563)</f>
        <v>0</v>
      </c>
      <c r="E113" s="65">
        <f>SUMIF(Пр.10!$C14:$C563,1204,Пр.10!I14:I563)</f>
        <v>0</v>
      </c>
      <c r="F113" s="65">
        <f>SUMIF(Пр.10!$C14:$C563,1204,Пр.10!J14:J563)</f>
        <v>0</v>
      </c>
      <c r="G113" s="65">
        <f>SUMIF(Пр.10!$C14:$C563,1204,Пр.10!K14:K563)</f>
        <v>0</v>
      </c>
      <c r="H113" s="65">
        <f>SUMIF(Пр.10!$C14:$C563,1204,Пр.10!L14:L563)</f>
        <v>0</v>
      </c>
    </row>
    <row r="114" spans="1:8" ht="32.25" hidden="1" thickBot="1">
      <c r="A114" s="60">
        <v>1300</v>
      </c>
      <c r="B114" s="69" t="s">
        <v>273</v>
      </c>
      <c r="C114" s="62">
        <f>SUM(C115:C116)</f>
        <v>0</v>
      </c>
      <c r="D114" s="62">
        <f t="shared" ref="D114:E114" si="34">SUM(D115:D116)</f>
        <v>0</v>
      </c>
      <c r="E114" s="62">
        <f t="shared" si="34"/>
        <v>0</v>
      </c>
      <c r="F114" s="62">
        <f t="shared" ref="F114:H114" si="35">SUM(F115:F116)</f>
        <v>0</v>
      </c>
      <c r="G114" s="62">
        <f t="shared" si="35"/>
        <v>0</v>
      </c>
      <c r="H114" s="62">
        <f t="shared" si="35"/>
        <v>0</v>
      </c>
    </row>
    <row r="115" spans="1:8" ht="32.25" hidden="1" thickBot="1">
      <c r="A115" s="63">
        <v>1301</v>
      </c>
      <c r="B115" s="66" t="s">
        <v>274</v>
      </c>
      <c r="C115" s="65">
        <f>SUMIF(Пр.10!$C10:$C558,1301,Пр.10!G10:G558)</f>
        <v>0</v>
      </c>
      <c r="D115" s="65">
        <f>SUMIF(Пр.10!$C10:$C558,1301,Пр.10!H10:H558)</f>
        <v>0</v>
      </c>
      <c r="E115" s="65">
        <f>SUMIF(Пр.10!$C10:$C558,1301,Пр.10!I10:I558)</f>
        <v>0</v>
      </c>
      <c r="F115" s="65">
        <f>SUMIF(Пр.10!$C10:$C558,1301,Пр.10!J10:J558)</f>
        <v>0</v>
      </c>
      <c r="G115" s="65">
        <f>SUMIF(Пр.10!$C10:$C558,1301,Пр.10!K10:K558)</f>
        <v>0</v>
      </c>
      <c r="H115" s="65">
        <f>SUMIF(Пр.10!$C10:$C558,1301,Пр.10!L10:L558)</f>
        <v>0</v>
      </c>
    </row>
    <row r="116" spans="1:8" ht="16.5" hidden="1" thickBot="1">
      <c r="A116" s="63">
        <v>1302</v>
      </c>
      <c r="B116" s="66" t="s">
        <v>275</v>
      </c>
      <c r="C116" s="65">
        <f>SUMIF(Пр.10!$C11:$C558,1302,Пр.10!G11:G558)</f>
        <v>0</v>
      </c>
      <c r="D116" s="65">
        <f>SUMIF(Пр.10!$C11:$C558,1302,Пр.10!H11:H558)</f>
        <v>0</v>
      </c>
      <c r="E116" s="65">
        <f>SUMIF(Пр.10!$C11:$C558,1302,Пр.10!I11:I558)</f>
        <v>0</v>
      </c>
      <c r="F116" s="65">
        <f>SUMIF(Пр.10!$C11:$C558,1302,Пр.10!J11:J558)</f>
        <v>0</v>
      </c>
      <c r="G116" s="65">
        <f>SUMIF(Пр.10!$C11:$C558,1302,Пр.10!K11:K558)</f>
        <v>0</v>
      </c>
      <c r="H116" s="65">
        <f>SUMIF(Пр.10!$C11:$C558,1302,Пр.10!L11:L558)</f>
        <v>0</v>
      </c>
    </row>
    <row r="117" spans="1:8" ht="63.75" hidden="1" thickBot="1">
      <c r="A117" s="60">
        <v>1400</v>
      </c>
      <c r="B117" s="69" t="s">
        <v>276</v>
      </c>
      <c r="C117" s="62">
        <f>SUM(C118:C120)</f>
        <v>0</v>
      </c>
      <c r="D117" s="62">
        <f t="shared" ref="D117:E117" si="36">SUM(D118:D120)</f>
        <v>0</v>
      </c>
      <c r="E117" s="62">
        <f t="shared" si="36"/>
        <v>0</v>
      </c>
      <c r="F117" s="62">
        <f t="shared" ref="F117:H117" si="37">SUM(F118:F120)</f>
        <v>0</v>
      </c>
      <c r="G117" s="62">
        <f t="shared" si="37"/>
        <v>0</v>
      </c>
      <c r="H117" s="62">
        <f t="shared" si="37"/>
        <v>0</v>
      </c>
    </row>
    <row r="118" spans="1:8" ht="48" hidden="1" thickBot="1">
      <c r="A118" s="63">
        <v>1401</v>
      </c>
      <c r="B118" s="66" t="s">
        <v>277</v>
      </c>
      <c r="C118" s="65">
        <f>SUMIF(Пр.10!$C10:$C558,1401,Пр.10!G10:G558)</f>
        <v>0</v>
      </c>
      <c r="D118" s="65">
        <f>SUMIF(Пр.10!$C10:$C558,1401,Пр.10!H10:H558)</f>
        <v>0</v>
      </c>
      <c r="E118" s="65">
        <f>SUMIF(Пр.10!$C10:$C558,1401,Пр.10!I10:I558)</f>
        <v>0</v>
      </c>
      <c r="F118" s="65">
        <f>SUMIF(Пр.10!$C10:$C558,1401,Пр.10!J10:J558)</f>
        <v>0</v>
      </c>
      <c r="G118" s="65">
        <f>SUMIF(Пр.10!$C10:$C558,1401,Пр.10!K10:K558)</f>
        <v>0</v>
      </c>
      <c r="H118" s="65">
        <f>SUMIF(Пр.10!$C10:$C558,1401,Пр.10!L10:L558)</f>
        <v>0</v>
      </c>
    </row>
    <row r="119" spans="1:8" ht="16.5" hidden="1" thickBot="1">
      <c r="A119" s="63">
        <v>1402</v>
      </c>
      <c r="B119" s="66" t="s">
        <v>278</v>
      </c>
      <c r="C119" s="65">
        <f>SUMIF(Пр.10!$C11:$C558,1402,Пр.10!G11:G558)</f>
        <v>0</v>
      </c>
      <c r="D119" s="65">
        <f>SUMIF(Пр.10!$C11:$C558,1402,Пр.10!H11:H558)</f>
        <v>0</v>
      </c>
      <c r="E119" s="65">
        <f>SUMIF(Пр.10!$C11:$C558,1402,Пр.10!I11:I558)</f>
        <v>0</v>
      </c>
      <c r="F119" s="65">
        <f>SUMIF(Пр.10!$C11:$C558,1402,Пр.10!J11:J558)</f>
        <v>0</v>
      </c>
      <c r="G119" s="65">
        <f>SUMIF(Пр.10!$C11:$C558,1402,Пр.10!K11:K558)</f>
        <v>0</v>
      </c>
      <c r="H119" s="65">
        <f>SUMIF(Пр.10!$C11:$C558,1402,Пр.10!L11:L558)</f>
        <v>0</v>
      </c>
    </row>
    <row r="120" spans="1:8" ht="48" hidden="1" thickBot="1">
      <c r="A120" s="63">
        <v>1403</v>
      </c>
      <c r="B120" s="66" t="s">
        <v>279</v>
      </c>
      <c r="C120" s="65">
        <f>SUMIF(Пр.10!$C12:$C562,1403,Пр.10!G12:G562)</f>
        <v>0</v>
      </c>
      <c r="D120" s="65">
        <f>SUMIF(Пр.10!$C12:$C562,1403,Пр.10!H12:H562)</f>
        <v>0</v>
      </c>
      <c r="E120" s="65">
        <f>SUMIF(Пр.10!$C12:$C562,1403,Пр.10!I12:I562)</f>
        <v>0</v>
      </c>
      <c r="F120" s="65">
        <f>SUMIF(Пр.10!$C12:$C562,1403,Пр.10!J12:J562)</f>
        <v>0</v>
      </c>
      <c r="G120" s="65">
        <f>SUMIF(Пр.10!$C12:$C562,1403,Пр.10!K12:K562)</f>
        <v>0</v>
      </c>
      <c r="H120" s="65">
        <f>SUMIF(Пр.10!$C12:$C562,1403,Пр.10!L12:L562)</f>
        <v>0</v>
      </c>
    </row>
    <row r="121" spans="1:8" ht="16.5" thickBot="1">
      <c r="A121" s="768" t="s">
        <v>157</v>
      </c>
      <c r="B121" s="768"/>
      <c r="C121" s="62">
        <f ca="1">C9+C23+C33+C46+C59+C65+C71+C81+C86+C96+C103+C109+C114+C117</f>
        <v>1873741803</v>
      </c>
      <c r="D121" s="62" t="e">
        <f t="shared" ref="D121:H121" ca="1" si="38">D9+D23+D33+D46+D59+D65+D71+D81+D86+D96+D103+D109+D114+D117</f>
        <v>#REF!</v>
      </c>
      <c r="E121" s="62" t="e">
        <f t="shared" ca="1" si="38"/>
        <v>#REF!</v>
      </c>
      <c r="F121" s="62">
        <f t="shared" ca="1" si="38"/>
        <v>1695280686</v>
      </c>
      <c r="G121" s="62" t="e">
        <f t="shared" ca="1" si="38"/>
        <v>#REF!</v>
      </c>
      <c r="H121" s="62" t="e">
        <f t="shared" ca="1" si="38"/>
        <v>#REF!</v>
      </c>
    </row>
    <row r="122" spans="1:8" ht="16.5" thickBot="1">
      <c r="A122" s="768" t="s">
        <v>282</v>
      </c>
      <c r="B122" s="768"/>
      <c r="C122" s="73">
        <v>13281400</v>
      </c>
      <c r="D122" s="73"/>
      <c r="E122" s="73">
        <f>C122+D122</f>
        <v>13281400</v>
      </c>
      <c r="F122" s="73">
        <v>17022600</v>
      </c>
      <c r="G122" s="73"/>
      <c r="H122" s="73">
        <f>F122+G122</f>
        <v>17022600</v>
      </c>
    </row>
    <row r="123" spans="1:8" ht="16.5" thickBot="1">
      <c r="A123" s="768" t="s">
        <v>280</v>
      </c>
      <c r="B123" s="768"/>
      <c r="C123" s="62">
        <f ca="1">Пр2!J135-C121-C122</f>
        <v>0</v>
      </c>
      <c r="D123" s="62"/>
      <c r="E123" s="62" t="e">
        <f ca="1">Пр2!L135-Пр4!E121-Пр4!E122</f>
        <v>#REF!</v>
      </c>
      <c r="F123" s="62">
        <f ca="1">Пр2!M135-F121-F122</f>
        <v>0</v>
      </c>
      <c r="G123" s="62"/>
      <c r="H123" s="62" t="e">
        <f ca="1">Пр2!O135-H121-H122</f>
        <v>#REF!</v>
      </c>
    </row>
  </sheetData>
  <mergeCells count="9">
    <mergeCell ref="A121:B121"/>
    <mergeCell ref="A122:B122"/>
    <mergeCell ref="A123:B123"/>
    <mergeCell ref="C7:H7"/>
    <mergeCell ref="A1:H1"/>
    <mergeCell ref="A2:H2"/>
    <mergeCell ref="A3:H3"/>
    <mergeCell ref="A4:H4"/>
    <mergeCell ref="A5:H6"/>
  </mergeCells>
  <printOptions gridLinesSet="0"/>
  <pageMargins left="0.70866141732283472" right="0.70866141732283472" top="0.74803149606299213" bottom="0.74803149606299213" header="0.51181102362204722" footer="0.51181102362204722"/>
  <pageSetup paperSize="9" scale="97" fitToHeight="23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showGridLines="0" view="pageBreakPreview" topLeftCell="A6" zoomScaleSheetLayoutView="100" workbookViewId="0">
      <selection activeCell="C32" sqref="C32"/>
    </sheetView>
  </sheetViews>
  <sheetFormatPr defaultRowHeight="12.75"/>
  <cols>
    <col min="1" max="1" width="28.5703125" customWidth="1"/>
    <col min="2" max="2" width="49.7109375" customWidth="1"/>
    <col min="3" max="3" width="16.5703125" customWidth="1"/>
    <col min="4" max="4" width="14.85546875" hidden="1" customWidth="1"/>
    <col min="5" max="5" width="15.140625" hidden="1" customWidth="1"/>
    <col min="6" max="6" width="43.42578125" customWidth="1"/>
  </cols>
  <sheetData>
    <row r="1" spans="1:5" ht="15.75">
      <c r="A1" s="757" t="s">
        <v>283</v>
      </c>
      <c r="B1" s="757"/>
      <c r="C1" s="757"/>
      <c r="D1" s="757"/>
      <c r="E1" s="757"/>
    </row>
    <row r="2" spans="1:5" ht="15.75">
      <c r="A2" s="757" t="s">
        <v>1</v>
      </c>
      <c r="B2" s="757"/>
      <c r="C2" s="757"/>
      <c r="D2" s="757"/>
      <c r="E2" s="757"/>
    </row>
    <row r="3" spans="1:5" ht="15.75">
      <c r="A3" s="757" t="s">
        <v>2</v>
      </c>
      <c r="B3" s="757"/>
      <c r="C3" s="757"/>
      <c r="D3" s="757"/>
      <c r="E3" s="757"/>
    </row>
    <row r="4" spans="1:5" ht="15.75">
      <c r="A4" s="757" t="s">
        <v>1584</v>
      </c>
      <c r="B4" s="757"/>
      <c r="C4" s="757"/>
      <c r="D4" s="757"/>
      <c r="E4" s="757"/>
    </row>
    <row r="6" spans="1:5" ht="15.75">
      <c r="A6" s="74"/>
      <c r="B6" s="1"/>
    </row>
    <row r="7" spans="1:5" ht="33" customHeight="1">
      <c r="A7" s="758" t="s">
        <v>1698</v>
      </c>
      <c r="B7" s="758"/>
      <c r="C7" s="758"/>
      <c r="D7" s="758"/>
      <c r="E7" s="758"/>
    </row>
    <row r="8" spans="1:5" ht="19.5" thickBot="1">
      <c r="A8" s="8"/>
      <c r="B8" s="1"/>
    </row>
    <row r="9" spans="1:5" ht="32.25" thickBot="1">
      <c r="A9" s="58" t="s">
        <v>167</v>
      </c>
      <c r="B9" s="58" t="s">
        <v>284</v>
      </c>
      <c r="C9" s="58" t="s">
        <v>169</v>
      </c>
      <c r="D9" s="75" t="s">
        <v>1554</v>
      </c>
      <c r="E9" s="75" t="s">
        <v>169</v>
      </c>
    </row>
    <row r="10" spans="1:5" ht="32.25" hidden="1" thickBot="1">
      <c r="A10" s="76" t="s">
        <v>285</v>
      </c>
      <c r="B10" s="61" t="s">
        <v>286</v>
      </c>
      <c r="C10" s="77">
        <f>C11+C13</f>
        <v>0</v>
      </c>
      <c r="D10" s="77">
        <f t="shared" ref="D10" si="0">D11+D13</f>
        <v>0</v>
      </c>
      <c r="E10" s="77">
        <f>SUM(C10:D10)</f>
        <v>0</v>
      </c>
    </row>
    <row r="11" spans="1:5" ht="32.25" hidden="1" thickBot="1">
      <c r="A11" s="78" t="s">
        <v>287</v>
      </c>
      <c r="B11" s="64" t="s">
        <v>288</v>
      </c>
      <c r="C11" s="79">
        <f>C12</f>
        <v>0</v>
      </c>
      <c r="D11" s="79">
        <f t="shared" ref="D11" si="1">D12</f>
        <v>0</v>
      </c>
      <c r="E11" s="79">
        <f>SUM(C11:D11)</f>
        <v>0</v>
      </c>
    </row>
    <row r="12" spans="1:5" ht="48" hidden="1" thickBot="1">
      <c r="A12" s="78" t="s">
        <v>289</v>
      </c>
      <c r="B12" s="64" t="s">
        <v>290</v>
      </c>
      <c r="C12" s="79">
        <v>0</v>
      </c>
      <c r="D12" s="79"/>
      <c r="E12" s="79">
        <f t="shared" ref="E12:E26" si="2">SUM(C12:D12)</f>
        <v>0</v>
      </c>
    </row>
    <row r="13" spans="1:5" ht="48" hidden="1" thickBot="1">
      <c r="A13" s="78" t="s">
        <v>291</v>
      </c>
      <c r="B13" s="64" t="s">
        <v>292</v>
      </c>
      <c r="C13" s="79">
        <f>C14</f>
        <v>0</v>
      </c>
      <c r="D13" s="79">
        <f t="shared" ref="D13" si="3">D14</f>
        <v>0</v>
      </c>
      <c r="E13" s="79">
        <f t="shared" si="2"/>
        <v>0</v>
      </c>
    </row>
    <row r="14" spans="1:5" ht="48" hidden="1" thickBot="1">
      <c r="A14" s="78" t="s">
        <v>293</v>
      </c>
      <c r="B14" s="64" t="s">
        <v>294</v>
      </c>
      <c r="C14" s="79">
        <v>0</v>
      </c>
      <c r="D14" s="79"/>
      <c r="E14" s="79">
        <f t="shared" si="2"/>
        <v>0</v>
      </c>
    </row>
    <row r="15" spans="1:5" ht="32.25" hidden="1" thickBot="1">
      <c r="A15" s="76" t="s">
        <v>295</v>
      </c>
      <c r="B15" s="61" t="s">
        <v>296</v>
      </c>
      <c r="C15" s="77">
        <f>-C18+C16</f>
        <v>0</v>
      </c>
      <c r="D15" s="77">
        <f t="shared" ref="D15" si="4">D18+D16</f>
        <v>0</v>
      </c>
      <c r="E15" s="77">
        <f t="shared" si="2"/>
        <v>0</v>
      </c>
    </row>
    <row r="16" spans="1:5" ht="63.75" hidden="1" thickBot="1">
      <c r="A16" s="80" t="s">
        <v>297</v>
      </c>
      <c r="B16" s="64" t="s">
        <v>298</v>
      </c>
      <c r="C16" s="79">
        <f>C17</f>
        <v>0</v>
      </c>
      <c r="D16" s="79">
        <f t="shared" ref="D16" si="5">D17</f>
        <v>0</v>
      </c>
      <c r="E16" s="79">
        <f t="shared" si="2"/>
        <v>0</v>
      </c>
    </row>
    <row r="17" spans="1:5" ht="63.75" hidden="1" thickBot="1">
      <c r="A17" s="80" t="s">
        <v>299</v>
      </c>
      <c r="B17" s="64" t="s">
        <v>300</v>
      </c>
      <c r="C17" s="79">
        <v>0</v>
      </c>
      <c r="D17" s="79"/>
      <c r="E17" s="79">
        <f t="shared" si="2"/>
        <v>0</v>
      </c>
    </row>
    <row r="18" spans="1:5" ht="63.75" hidden="1" thickBot="1">
      <c r="A18" s="78" t="s">
        <v>301</v>
      </c>
      <c r="B18" s="64" t="s">
        <v>302</v>
      </c>
      <c r="C18" s="79">
        <f>C19</f>
        <v>0</v>
      </c>
      <c r="D18" s="79">
        <f t="shared" ref="D18" si="6">D19</f>
        <v>0</v>
      </c>
      <c r="E18" s="79">
        <f t="shared" si="2"/>
        <v>0</v>
      </c>
    </row>
    <row r="19" spans="1:5" ht="63.75" hidden="1" thickBot="1">
      <c r="A19" s="78" t="s">
        <v>303</v>
      </c>
      <c r="B19" s="64" t="s">
        <v>304</v>
      </c>
      <c r="C19" s="79">
        <v>0</v>
      </c>
      <c r="D19" s="79"/>
      <c r="E19" s="79">
        <f t="shared" si="2"/>
        <v>0</v>
      </c>
    </row>
    <row r="20" spans="1:5" ht="32.25" thickBot="1">
      <c r="A20" s="76" t="s">
        <v>305</v>
      </c>
      <c r="B20" s="61" t="s">
        <v>306</v>
      </c>
      <c r="C20" s="77">
        <f>C22-C21</f>
        <v>0</v>
      </c>
      <c r="D20" s="77">
        <f>D22-D21</f>
        <v>2091257117</v>
      </c>
      <c r="E20" s="77">
        <f t="shared" si="2"/>
        <v>2091257117</v>
      </c>
    </row>
    <row r="21" spans="1:5" ht="32.25" thickBot="1">
      <c r="A21" s="78" t="s">
        <v>307</v>
      </c>
      <c r="B21" s="64" t="s">
        <v>308</v>
      </c>
      <c r="C21" s="79">
        <f>(Пр1!J153+C12+C25)</f>
        <v>2091257117</v>
      </c>
      <c r="D21" s="79">
        <f>(Пр1!K153+D12+D25)</f>
        <v>0</v>
      </c>
      <c r="E21" s="79">
        <f t="shared" si="2"/>
        <v>2091257117</v>
      </c>
    </row>
    <row r="22" spans="1:5" ht="32.25" thickBot="1">
      <c r="A22" s="78" t="s">
        <v>309</v>
      </c>
      <c r="B22" s="64" t="s">
        <v>310</v>
      </c>
      <c r="C22" s="79">
        <f>Пр_3!D121+C19</f>
        <v>2091257117</v>
      </c>
      <c r="D22" s="79">
        <f>Пр_3!D121</f>
        <v>2091257117</v>
      </c>
      <c r="E22" s="79">
        <f t="shared" si="2"/>
        <v>4182514234</v>
      </c>
    </row>
    <row r="23" spans="1:5" ht="48" hidden="1" thickBot="1">
      <c r="A23" s="76" t="s">
        <v>311</v>
      </c>
      <c r="B23" s="61" t="s">
        <v>312</v>
      </c>
      <c r="C23" s="77">
        <f>C24</f>
        <v>0</v>
      </c>
      <c r="D23" s="77">
        <f t="shared" ref="D23:D24" si="7">D24</f>
        <v>0</v>
      </c>
      <c r="E23" s="79">
        <f t="shared" si="2"/>
        <v>0</v>
      </c>
    </row>
    <row r="24" spans="1:5" ht="48" hidden="1" thickBot="1">
      <c r="A24" s="78" t="s">
        <v>313</v>
      </c>
      <c r="B24" s="64" t="s">
        <v>314</v>
      </c>
      <c r="C24" s="79">
        <f>C25</f>
        <v>0</v>
      </c>
      <c r="D24" s="79">
        <f t="shared" si="7"/>
        <v>0</v>
      </c>
      <c r="E24" s="79">
        <f t="shared" si="2"/>
        <v>0</v>
      </c>
    </row>
    <row r="25" spans="1:5" ht="63.75" hidden="1" thickBot="1">
      <c r="A25" s="78" t="s">
        <v>315</v>
      </c>
      <c r="B25" s="64" t="s">
        <v>316</v>
      </c>
      <c r="C25" s="79"/>
      <c r="D25" s="79"/>
      <c r="E25" s="79">
        <f t="shared" si="2"/>
        <v>0</v>
      </c>
    </row>
    <row r="26" spans="1:5" ht="16.5" thickBot="1">
      <c r="A26" s="771" t="s">
        <v>317</v>
      </c>
      <c r="B26" s="771"/>
      <c r="C26" s="81">
        <f>C20+C10+C23+C15</f>
        <v>0</v>
      </c>
      <c r="D26" s="81">
        <f t="shared" ref="D26" si="8">D20+D10+D23+D15</f>
        <v>2091257117</v>
      </c>
      <c r="E26" s="77">
        <f t="shared" si="2"/>
        <v>2091257117</v>
      </c>
    </row>
  </sheetData>
  <mergeCells count="6">
    <mergeCell ref="A26:B26"/>
    <mergeCell ref="A1:E1"/>
    <mergeCell ref="A2:E2"/>
    <mergeCell ref="A3:E3"/>
    <mergeCell ref="A4:E4"/>
    <mergeCell ref="A7:E7"/>
  </mergeCells>
  <printOptions gridLinesSet="0"/>
  <pageMargins left="0.70866141732283472" right="0.70866141732283472" top="0.74803149606299213" bottom="0.74803149606299213" header="0.51181102362204722" footer="0.51181102362204722"/>
  <pageSetup paperSize="9" scale="94" fitToHeight="2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view="pageBreakPreview" zoomScaleSheetLayoutView="100" workbookViewId="0">
      <selection activeCell="K20" sqref="K20"/>
    </sheetView>
  </sheetViews>
  <sheetFormatPr defaultColWidth="9.140625" defaultRowHeight="12.75"/>
  <cols>
    <col min="1" max="1" width="25" style="42" customWidth="1"/>
    <col min="2" max="2" width="33.42578125" style="42" customWidth="1"/>
    <col min="3" max="3" width="16.140625" style="42" customWidth="1"/>
    <col min="4" max="4" width="16" style="42" hidden="1" customWidth="1"/>
    <col min="5" max="5" width="15.140625" style="42" hidden="1" customWidth="1"/>
    <col min="6" max="6" width="16.140625" style="42" customWidth="1"/>
    <col min="7" max="7" width="13.28515625" style="42" hidden="1" customWidth="1"/>
    <col min="8" max="8" width="16" style="42" hidden="1" customWidth="1"/>
    <col min="9" max="16384" width="9.140625" style="42"/>
  </cols>
  <sheetData>
    <row r="1" spans="1:8" ht="15.75">
      <c r="A1" s="757" t="s">
        <v>318</v>
      </c>
      <c r="B1" s="757"/>
      <c r="C1" s="757"/>
      <c r="D1" s="757"/>
      <c r="E1" s="757"/>
      <c r="F1" s="757"/>
      <c r="G1" s="757"/>
      <c r="H1" s="757"/>
    </row>
    <row r="2" spans="1:8" ht="15.75">
      <c r="A2" s="757" t="s">
        <v>1</v>
      </c>
      <c r="B2" s="757"/>
      <c r="C2" s="757"/>
      <c r="D2" s="757"/>
      <c r="E2" s="757"/>
      <c r="F2" s="757"/>
      <c r="G2" s="757"/>
      <c r="H2" s="757"/>
    </row>
    <row r="3" spans="1:8" ht="15.75">
      <c r="A3" s="757" t="s">
        <v>2</v>
      </c>
      <c r="B3" s="757"/>
      <c r="C3" s="757"/>
      <c r="D3" s="757"/>
      <c r="E3" s="757"/>
      <c r="F3" s="757"/>
      <c r="G3" s="757"/>
      <c r="H3" s="757"/>
    </row>
    <row r="4" spans="1:8" ht="15" customHeight="1">
      <c r="A4" s="757" t="s">
        <v>1592</v>
      </c>
      <c r="B4" s="757"/>
      <c r="C4" s="757"/>
      <c r="D4" s="757"/>
      <c r="E4" s="757"/>
      <c r="F4" s="757"/>
      <c r="G4" s="757"/>
      <c r="H4" s="757"/>
    </row>
    <row r="5" spans="1:8" hidden="1">
      <c r="C5" s="83"/>
      <c r="D5" s="49"/>
    </row>
    <row r="6" spans="1:8" ht="15" customHeight="1">
      <c r="A6" s="773" t="s">
        <v>1699</v>
      </c>
      <c r="B6" s="773"/>
      <c r="C6" s="773"/>
      <c r="D6" s="773"/>
      <c r="E6" s="773"/>
      <c r="F6" s="773"/>
      <c r="G6" s="773"/>
      <c r="H6" s="773"/>
    </row>
    <row r="7" spans="1:8" ht="58.5" customHeight="1">
      <c r="A7" s="773"/>
      <c r="B7" s="773"/>
      <c r="C7" s="773"/>
      <c r="D7" s="773"/>
      <c r="E7" s="773"/>
      <c r="F7" s="773"/>
      <c r="G7" s="773"/>
      <c r="H7" s="773"/>
    </row>
    <row r="8" spans="1:8" ht="19.5" thickBot="1">
      <c r="A8" s="8"/>
      <c r="B8" s="1"/>
      <c r="C8" s="83"/>
      <c r="D8" s="774"/>
      <c r="E8" s="774"/>
      <c r="F8" s="774"/>
      <c r="G8" s="774"/>
      <c r="H8" s="774"/>
    </row>
    <row r="9" spans="1:8" ht="32.25" thickBot="1">
      <c r="A9" s="58" t="s">
        <v>167</v>
      </c>
      <c r="B9" s="58" t="s">
        <v>284</v>
      </c>
      <c r="C9" s="58" t="s">
        <v>1385</v>
      </c>
      <c r="D9" s="58" t="s">
        <v>765</v>
      </c>
      <c r="E9" s="58" t="s">
        <v>1384</v>
      </c>
      <c r="F9" s="58" t="s">
        <v>1674</v>
      </c>
      <c r="G9" s="75" t="s">
        <v>765</v>
      </c>
      <c r="H9" s="75" t="s">
        <v>1385</v>
      </c>
    </row>
    <row r="10" spans="1:8" ht="48" hidden="1" thickBot="1">
      <c r="A10" s="84" t="s">
        <v>319</v>
      </c>
      <c r="B10" s="85" t="s">
        <v>286</v>
      </c>
      <c r="C10" s="77">
        <f>C11-C13</f>
        <v>0</v>
      </c>
      <c r="D10" s="77">
        <f t="shared" ref="D10:H10" si="0">D11-D13</f>
        <v>0</v>
      </c>
      <c r="E10" s="77">
        <f t="shared" si="0"/>
        <v>0</v>
      </c>
      <c r="F10" s="77">
        <f t="shared" si="0"/>
        <v>0</v>
      </c>
      <c r="G10" s="77">
        <f t="shared" si="0"/>
        <v>0</v>
      </c>
      <c r="H10" s="77">
        <f t="shared" si="0"/>
        <v>0</v>
      </c>
    </row>
    <row r="11" spans="1:8" ht="48" hidden="1" thickBot="1">
      <c r="A11" s="84" t="s">
        <v>287</v>
      </c>
      <c r="B11" s="86" t="s">
        <v>288</v>
      </c>
      <c r="C11" s="79">
        <f>C12</f>
        <v>0</v>
      </c>
      <c r="D11" s="79">
        <f t="shared" ref="D11" si="1">D12</f>
        <v>0</v>
      </c>
      <c r="E11" s="79">
        <f>SUM(C11:D11)</f>
        <v>0</v>
      </c>
      <c r="F11" s="79">
        <f>F12</f>
        <v>0</v>
      </c>
      <c r="G11" s="79">
        <f t="shared" ref="G11" si="2">G12</f>
        <v>0</v>
      </c>
      <c r="H11" s="79">
        <f t="shared" ref="H11:H24" si="3">SUM(F11:G11)</f>
        <v>0</v>
      </c>
    </row>
    <row r="12" spans="1:8" ht="79.5" hidden="1" thickBot="1">
      <c r="A12" s="84" t="s">
        <v>289</v>
      </c>
      <c r="B12" s="86" t="s">
        <v>320</v>
      </c>
      <c r="C12" s="79">
        <v>0</v>
      </c>
      <c r="D12" s="79"/>
      <c r="E12" s="79">
        <f t="shared" ref="E12:E24" si="4">SUM(C12:D12)</f>
        <v>0</v>
      </c>
      <c r="F12" s="87">
        <v>0</v>
      </c>
      <c r="G12" s="87"/>
      <c r="H12" s="79">
        <f t="shared" si="3"/>
        <v>0</v>
      </c>
    </row>
    <row r="13" spans="1:8" ht="63.75" hidden="1" thickBot="1">
      <c r="A13" s="84" t="s">
        <v>291</v>
      </c>
      <c r="B13" s="86" t="s">
        <v>292</v>
      </c>
      <c r="C13" s="79">
        <f>C14</f>
        <v>0</v>
      </c>
      <c r="D13" s="79">
        <f t="shared" ref="D13" si="5">D14</f>
        <v>0</v>
      </c>
      <c r="E13" s="79">
        <f t="shared" si="4"/>
        <v>0</v>
      </c>
      <c r="F13" s="79">
        <f>F14</f>
        <v>0</v>
      </c>
      <c r="G13" s="79">
        <f t="shared" ref="G13" si="6">G14</f>
        <v>0</v>
      </c>
      <c r="H13" s="79">
        <f t="shared" si="3"/>
        <v>0</v>
      </c>
    </row>
    <row r="14" spans="1:8" ht="79.5" hidden="1" thickBot="1">
      <c r="A14" s="84" t="s">
        <v>293</v>
      </c>
      <c r="B14" s="86" t="s">
        <v>321</v>
      </c>
      <c r="C14" s="79">
        <v>0</v>
      </c>
      <c r="D14" s="79"/>
      <c r="E14" s="79">
        <f t="shared" si="4"/>
        <v>0</v>
      </c>
      <c r="F14" s="87">
        <v>0</v>
      </c>
      <c r="G14" s="87"/>
      <c r="H14" s="79">
        <f t="shared" si="3"/>
        <v>0</v>
      </c>
    </row>
    <row r="15" spans="1:8" ht="63.75" hidden="1" thickBot="1">
      <c r="A15" s="84" t="s">
        <v>322</v>
      </c>
      <c r="B15" s="85" t="s">
        <v>296</v>
      </c>
      <c r="C15" s="77">
        <f>C16</f>
        <v>0</v>
      </c>
      <c r="D15" s="77">
        <f t="shared" ref="D15:D16" si="7">D16</f>
        <v>0</v>
      </c>
      <c r="E15" s="77">
        <f t="shared" si="4"/>
        <v>0</v>
      </c>
      <c r="F15" s="77">
        <f>F16</f>
        <v>0</v>
      </c>
      <c r="G15" s="77">
        <f t="shared" ref="G15:G16" si="8">G16</f>
        <v>0</v>
      </c>
      <c r="H15" s="77">
        <f t="shared" si="3"/>
        <v>0</v>
      </c>
    </row>
    <row r="16" spans="1:8" ht="79.5" hidden="1" thickBot="1">
      <c r="A16" s="84" t="s">
        <v>301</v>
      </c>
      <c r="B16" s="86" t="s">
        <v>302</v>
      </c>
      <c r="C16" s="79"/>
      <c r="D16" s="79">
        <f t="shared" si="7"/>
        <v>0</v>
      </c>
      <c r="E16" s="79">
        <f t="shared" si="4"/>
        <v>0</v>
      </c>
      <c r="F16" s="87">
        <f>F17</f>
        <v>0</v>
      </c>
      <c r="G16" s="87">
        <f t="shared" si="8"/>
        <v>0</v>
      </c>
      <c r="H16" s="79">
        <f t="shared" si="3"/>
        <v>0</v>
      </c>
    </row>
    <row r="17" spans="1:8" ht="95.25" hidden="1" thickBot="1">
      <c r="A17" s="84" t="s">
        <v>303</v>
      </c>
      <c r="B17" s="86" t="s">
        <v>323</v>
      </c>
      <c r="C17" s="79"/>
      <c r="D17" s="79"/>
      <c r="E17" s="79">
        <f t="shared" si="4"/>
        <v>0</v>
      </c>
      <c r="F17" s="87"/>
      <c r="G17" s="87"/>
      <c r="H17" s="79">
        <f t="shared" si="3"/>
        <v>0</v>
      </c>
    </row>
    <row r="18" spans="1:8" ht="48" thickBot="1">
      <c r="A18" s="84" t="s">
        <v>324</v>
      </c>
      <c r="B18" s="85" t="s">
        <v>306</v>
      </c>
      <c r="C18" s="77">
        <f ca="1">C19-C20</f>
        <v>0</v>
      </c>
      <c r="D18" s="77" t="e">
        <f ca="1">D19-D20</f>
        <v>#REF!</v>
      </c>
      <c r="E18" s="77" t="e">
        <f t="shared" ca="1" si="4"/>
        <v>#REF!</v>
      </c>
      <c r="F18" s="77">
        <f ca="1">F19-F20</f>
        <v>0</v>
      </c>
      <c r="G18" s="77" t="e">
        <f ca="1">G19-G20</f>
        <v>#REF!</v>
      </c>
      <c r="H18" s="77" t="e">
        <f t="shared" ca="1" si="3"/>
        <v>#REF!</v>
      </c>
    </row>
    <row r="19" spans="1:8" ht="48" thickBot="1">
      <c r="A19" s="84" t="s">
        <v>307</v>
      </c>
      <c r="B19" s="86" t="s">
        <v>325</v>
      </c>
      <c r="C19" s="79">
        <f>Пр2!J135+C12</f>
        <v>1887023203</v>
      </c>
      <c r="D19" s="79">
        <f>Пр2!K135-D12-D23</f>
        <v>0</v>
      </c>
      <c r="E19" s="79">
        <f t="shared" si="4"/>
        <v>1887023203</v>
      </c>
      <c r="F19" s="79">
        <f>Пр2!M135+F12</f>
        <v>1712303286</v>
      </c>
      <c r="G19" s="79">
        <f>Пр2!N135-G12-G23</f>
        <v>0</v>
      </c>
      <c r="H19" s="79">
        <f t="shared" si="3"/>
        <v>1712303286</v>
      </c>
    </row>
    <row r="20" spans="1:8" ht="51" customHeight="1" thickBot="1">
      <c r="A20" s="84" t="s">
        <v>309</v>
      </c>
      <c r="B20" s="72" t="s">
        <v>326</v>
      </c>
      <c r="C20" s="79">
        <f ca="1">Пр4!C121+Пр4!C122+Пр6!C14</f>
        <v>1887023203</v>
      </c>
      <c r="D20" s="79" t="e">
        <f ca="1">Пр4!D121+Пр4!D122-D14-D17</f>
        <v>#REF!</v>
      </c>
      <c r="E20" s="79" t="e">
        <f t="shared" ca="1" si="4"/>
        <v>#REF!</v>
      </c>
      <c r="F20" s="79">
        <f ca="1">Пр4!F121+Пр4!F122+F14</f>
        <v>1712303286</v>
      </c>
      <c r="G20" s="79" t="e">
        <f ca="1">Пр4!G121+Пр4!G122-G14-G17</f>
        <v>#REF!</v>
      </c>
      <c r="H20" s="79" t="e">
        <f t="shared" ca="1" si="3"/>
        <v>#REF!</v>
      </c>
    </row>
    <row r="21" spans="1:8" ht="63.75" hidden="1" thickBot="1">
      <c r="A21" s="84" t="s">
        <v>327</v>
      </c>
      <c r="B21" s="85" t="s">
        <v>312</v>
      </c>
      <c r="C21" s="77">
        <f>C22</f>
        <v>0</v>
      </c>
      <c r="D21" s="77">
        <f t="shared" ref="D21:D22" si="9">D22</f>
        <v>0</v>
      </c>
      <c r="E21" s="79">
        <f t="shared" si="4"/>
        <v>0</v>
      </c>
      <c r="F21" s="88">
        <f>F22</f>
        <v>0</v>
      </c>
      <c r="G21" s="88">
        <f t="shared" ref="G21:G22" si="10">G22</f>
        <v>0</v>
      </c>
      <c r="H21" s="79">
        <f t="shared" si="3"/>
        <v>0</v>
      </c>
    </row>
    <row r="22" spans="1:8" ht="63.75" hidden="1" thickBot="1">
      <c r="A22" s="84" t="s">
        <v>313</v>
      </c>
      <c r="B22" s="86" t="s">
        <v>314</v>
      </c>
      <c r="C22" s="79">
        <f>C23</f>
        <v>0</v>
      </c>
      <c r="D22" s="79">
        <f t="shared" si="9"/>
        <v>0</v>
      </c>
      <c r="E22" s="79">
        <f t="shared" si="4"/>
        <v>0</v>
      </c>
      <c r="F22" s="79">
        <f>F23</f>
        <v>0</v>
      </c>
      <c r="G22" s="79">
        <f t="shared" si="10"/>
        <v>0</v>
      </c>
      <c r="H22" s="79">
        <f t="shared" si="3"/>
        <v>0</v>
      </c>
    </row>
    <row r="23" spans="1:8" ht="79.5" hidden="1" thickBot="1">
      <c r="A23" s="84" t="s">
        <v>315</v>
      </c>
      <c r="B23" s="86" t="s">
        <v>316</v>
      </c>
      <c r="C23" s="79"/>
      <c r="D23" s="79"/>
      <c r="E23" s="79">
        <f t="shared" si="4"/>
        <v>0</v>
      </c>
      <c r="F23" s="87"/>
      <c r="G23" s="87"/>
      <c r="H23" s="79">
        <f t="shared" si="3"/>
        <v>0</v>
      </c>
    </row>
    <row r="24" spans="1:8" ht="16.5" thickBot="1">
      <c r="A24" s="772" t="s">
        <v>317</v>
      </c>
      <c r="B24" s="772"/>
      <c r="C24" s="81">
        <f ca="1">C21+C18+C15+C10</f>
        <v>0</v>
      </c>
      <c r="D24" s="81" t="e">
        <f t="shared" ref="D24" ca="1" si="11">D21+D18+D15+D10</f>
        <v>#REF!</v>
      </c>
      <c r="E24" s="79" t="e">
        <f t="shared" ca="1" si="4"/>
        <v>#REF!</v>
      </c>
      <c r="F24" s="77">
        <f ca="1">F10+F15+F18+F21</f>
        <v>0</v>
      </c>
      <c r="G24" s="77" t="e">
        <f t="shared" ref="G24" ca="1" si="12">G10+G15+G18+G21</f>
        <v>#REF!</v>
      </c>
      <c r="H24" s="77" t="e">
        <f t="shared" ca="1" si="3"/>
        <v>#REF!</v>
      </c>
    </row>
  </sheetData>
  <mergeCells count="7">
    <mergeCell ref="A24:B24"/>
    <mergeCell ref="A1:H1"/>
    <mergeCell ref="A2:H2"/>
    <mergeCell ref="A3:H3"/>
    <mergeCell ref="A4:H4"/>
    <mergeCell ref="A6:H7"/>
    <mergeCell ref="D8:H8"/>
  </mergeCells>
  <printOptions gridLinesSet="0"/>
  <pageMargins left="0.70866141732283472" right="0.70866141732283472" top="0.74803149606299213" bottom="0.74803149606299213" header="0.51181102362204722" footer="0.51181102362204722"/>
  <pageSetup paperSize="9" scale="98" fitToHeight="23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showGridLines="0" view="pageBreakPreview" topLeftCell="A4" zoomScaleSheetLayoutView="100" workbookViewId="0">
      <selection activeCell="D30" sqref="D30"/>
    </sheetView>
  </sheetViews>
  <sheetFormatPr defaultRowHeight="12.75"/>
  <cols>
    <col min="1" max="1" width="30.42578125" customWidth="1"/>
    <col min="2" max="2" width="13.28515625" customWidth="1"/>
    <col min="3" max="3" width="12.140625" customWidth="1"/>
    <col min="4" max="4" width="13.42578125" bestFit="1" customWidth="1"/>
    <col min="5" max="5" width="12.7109375" customWidth="1"/>
    <col min="8" max="8" width="43.42578125" customWidth="1"/>
  </cols>
  <sheetData>
    <row r="1" spans="1:5" ht="16.5" customHeight="1">
      <c r="A1" s="757" t="s">
        <v>328</v>
      </c>
      <c r="B1" s="757"/>
      <c r="C1" s="757"/>
      <c r="D1" s="801"/>
      <c r="E1" s="801"/>
    </row>
    <row r="2" spans="1:5" ht="16.5" customHeight="1">
      <c r="A2" s="757" t="s">
        <v>1</v>
      </c>
      <c r="B2" s="757"/>
      <c r="C2" s="757"/>
      <c r="D2" s="801"/>
      <c r="E2" s="801"/>
    </row>
    <row r="3" spans="1:5" ht="16.5" customHeight="1">
      <c r="A3" s="757" t="s">
        <v>2</v>
      </c>
      <c r="B3" s="757"/>
      <c r="C3" s="757"/>
      <c r="D3" s="801"/>
      <c r="E3" s="801"/>
    </row>
    <row r="4" spans="1:5" ht="16.5" customHeight="1">
      <c r="A4" s="757" t="s">
        <v>1627</v>
      </c>
      <c r="B4" s="757"/>
      <c r="C4" s="757"/>
      <c r="D4" s="757"/>
      <c r="E4" s="757"/>
    </row>
    <row r="5" spans="1:5" ht="12.75" customHeight="1">
      <c r="A5" s="757"/>
      <c r="B5" s="801"/>
      <c r="C5" s="801"/>
      <c r="D5" s="801"/>
      <c r="E5" s="801"/>
    </row>
    <row r="6" spans="1:5" ht="15.75" hidden="1">
      <c r="A6" s="792"/>
      <c r="B6" s="793"/>
      <c r="C6" s="793"/>
      <c r="D6" s="793"/>
      <c r="E6" s="793"/>
    </row>
    <row r="7" spans="1:5" ht="35.25" customHeight="1">
      <c r="A7" s="794" t="s">
        <v>1730</v>
      </c>
      <c r="B7" s="795"/>
      <c r="C7" s="795"/>
      <c r="D7" s="795"/>
      <c r="E7" s="795"/>
    </row>
    <row r="8" spans="1:5" ht="17.25" customHeight="1">
      <c r="A8" s="5"/>
      <c r="B8" s="1"/>
      <c r="C8" s="1"/>
      <c r="D8" s="1"/>
      <c r="E8" s="589" t="s">
        <v>1744</v>
      </c>
    </row>
    <row r="9" spans="1:5" ht="15.75" hidden="1">
      <c r="A9" s="796"/>
      <c r="B9" s="793"/>
      <c r="C9" s="793"/>
      <c r="D9" s="793"/>
      <c r="E9" s="793"/>
    </row>
    <row r="10" spans="1:5" ht="33.75" customHeight="1">
      <c r="A10" s="797" t="s">
        <v>1741</v>
      </c>
      <c r="B10" s="798"/>
      <c r="C10" s="798"/>
      <c r="D10" s="798"/>
      <c r="E10" s="798"/>
    </row>
    <row r="11" spans="1:5" ht="0.75" hidden="1" customHeight="1">
      <c r="A11" s="799"/>
      <c r="B11" s="800"/>
      <c r="C11" s="800"/>
      <c r="D11" s="800"/>
      <c r="E11" s="800"/>
    </row>
    <row r="12" spans="1:5" ht="33" customHeight="1">
      <c r="A12" s="780" t="s">
        <v>1732</v>
      </c>
      <c r="B12" s="780"/>
      <c r="C12" s="582" t="s">
        <v>1735</v>
      </c>
      <c r="D12" s="582" t="s">
        <v>1736</v>
      </c>
      <c r="E12" s="582" t="s">
        <v>1737</v>
      </c>
    </row>
    <row r="13" spans="1:5" ht="20.25" customHeight="1">
      <c r="A13" s="791" t="s">
        <v>329</v>
      </c>
      <c r="B13" s="791"/>
      <c r="C13" s="583"/>
      <c r="D13" s="583"/>
      <c r="E13" s="583"/>
    </row>
    <row r="14" spans="1:5" ht="20.25" customHeight="1">
      <c r="A14" s="787" t="s">
        <v>330</v>
      </c>
      <c r="B14" s="787"/>
      <c r="C14" s="583">
        <f>Пр5!C11</f>
        <v>0</v>
      </c>
      <c r="D14" s="583">
        <f>Пр6!C11</f>
        <v>0</v>
      </c>
      <c r="E14" s="583">
        <f>Пр6!F11</f>
        <v>0</v>
      </c>
    </row>
    <row r="15" spans="1:5" ht="18.75" customHeight="1">
      <c r="A15" s="787" t="s">
        <v>331</v>
      </c>
      <c r="B15" s="787"/>
      <c r="C15" s="583"/>
      <c r="D15" s="583">
        <f>Пр6!C13</f>
        <v>0</v>
      </c>
      <c r="E15" s="583">
        <f>Пр6!F13</f>
        <v>0</v>
      </c>
    </row>
    <row r="16" spans="1:5" ht="15.75">
      <c r="A16" s="791" t="s">
        <v>332</v>
      </c>
      <c r="B16" s="791"/>
      <c r="C16" s="583"/>
      <c r="D16" s="583"/>
      <c r="E16" s="583"/>
    </row>
    <row r="17" spans="1:5" ht="18" customHeight="1">
      <c r="A17" s="787" t="s">
        <v>1738</v>
      </c>
      <c r="B17" s="787"/>
      <c r="C17" s="583"/>
      <c r="D17" s="583"/>
      <c r="E17" s="583"/>
    </row>
    <row r="18" spans="1:5" ht="15.75">
      <c r="A18" s="788" t="s">
        <v>331</v>
      </c>
      <c r="B18" s="788"/>
      <c r="C18" s="583">
        <f>Пр5!C18</f>
        <v>0</v>
      </c>
      <c r="D18" s="583"/>
      <c r="E18" s="583"/>
    </row>
    <row r="19" spans="1:5" ht="15.75">
      <c r="A19" s="789" t="s">
        <v>333</v>
      </c>
      <c r="B19" s="789"/>
      <c r="C19" s="583"/>
      <c r="D19" s="583"/>
      <c r="E19" s="583"/>
    </row>
    <row r="20" spans="1:5" ht="15.75">
      <c r="A20" s="790" t="s">
        <v>334</v>
      </c>
      <c r="B20" s="790"/>
      <c r="C20" s="583">
        <f t="shared" ref="C20:E21" si="0">C14+C17</f>
        <v>0</v>
      </c>
      <c r="D20" s="583">
        <f t="shared" si="0"/>
        <v>0</v>
      </c>
      <c r="E20" s="583">
        <f t="shared" si="0"/>
        <v>0</v>
      </c>
    </row>
    <row r="21" spans="1:5" ht="15.75">
      <c r="A21" s="790" t="s">
        <v>335</v>
      </c>
      <c r="B21" s="790"/>
      <c r="C21" s="583">
        <f t="shared" si="0"/>
        <v>0</v>
      </c>
      <c r="D21" s="583">
        <f t="shared" si="0"/>
        <v>0</v>
      </c>
      <c r="E21" s="583">
        <f t="shared" si="0"/>
        <v>0</v>
      </c>
    </row>
    <row r="22" spans="1:5" ht="33" customHeight="1">
      <c r="A22" s="782" t="s">
        <v>1742</v>
      </c>
      <c r="B22" s="783"/>
      <c r="C22" s="783"/>
      <c r="D22" s="783"/>
      <c r="E22" s="784"/>
    </row>
    <row r="23" spans="1:5" s="288" customFormat="1" ht="33" customHeight="1">
      <c r="A23" s="587" t="s">
        <v>1735</v>
      </c>
      <c r="B23" s="782" t="s">
        <v>1736</v>
      </c>
      <c r="C23" s="784"/>
      <c r="D23" s="782" t="s">
        <v>1737</v>
      </c>
      <c r="E23" s="784"/>
    </row>
    <row r="24" spans="1:5" s="288" customFormat="1" ht="33" customHeight="1">
      <c r="A24" s="588"/>
      <c r="B24" s="785"/>
      <c r="C24" s="786"/>
      <c r="D24" s="785"/>
      <c r="E24" s="786"/>
    </row>
    <row r="25" spans="1:5" ht="32.25" customHeight="1">
      <c r="A25" s="775" t="s">
        <v>1743</v>
      </c>
      <c r="B25" s="776"/>
      <c r="C25" s="776"/>
      <c r="D25" s="776"/>
      <c r="E25" s="777"/>
    </row>
    <row r="26" spans="1:5" ht="15.75">
      <c r="A26" s="780" t="s">
        <v>1732</v>
      </c>
      <c r="B26" s="781" t="s">
        <v>1731</v>
      </c>
      <c r="C26" s="781"/>
      <c r="D26" s="781"/>
      <c r="E26" s="781"/>
    </row>
    <row r="27" spans="1:5" ht="31.5">
      <c r="A27" s="780"/>
      <c r="B27" s="590" t="s">
        <v>1733</v>
      </c>
      <c r="C27" s="590" t="s">
        <v>1734</v>
      </c>
      <c r="D27" s="590" t="s">
        <v>1382</v>
      </c>
      <c r="E27" s="590" t="s">
        <v>1701</v>
      </c>
    </row>
    <row r="28" spans="1:5" ht="31.5" customHeight="1">
      <c r="A28" s="584" t="s">
        <v>336</v>
      </c>
      <c r="B28" s="581"/>
      <c r="C28" s="585"/>
      <c r="D28" s="164"/>
      <c r="E28" s="585"/>
    </row>
    <row r="29" spans="1:5" ht="15.75">
      <c r="A29" s="584" t="s">
        <v>337</v>
      </c>
      <c r="B29" s="581"/>
      <c r="C29" s="585"/>
      <c r="D29" s="581"/>
      <c r="E29" s="585"/>
    </row>
    <row r="30" spans="1:5" ht="15.75" customHeight="1">
      <c r="A30" s="584" t="s">
        <v>338</v>
      </c>
      <c r="B30" s="581"/>
      <c r="C30" s="585"/>
      <c r="D30" s="581"/>
      <c r="E30" s="585"/>
    </row>
    <row r="31" spans="1:5" ht="30.75" customHeight="1">
      <c r="A31" s="584" t="s">
        <v>339</v>
      </c>
      <c r="B31" s="164"/>
      <c r="C31" s="585"/>
      <c r="D31" s="164"/>
      <c r="E31" s="585"/>
    </row>
    <row r="32" spans="1:5" ht="30" customHeight="1">
      <c r="A32" s="778"/>
      <c r="B32" s="779"/>
      <c r="C32" s="779"/>
      <c r="D32" s="779"/>
      <c r="E32" s="779"/>
    </row>
    <row r="33" spans="1:1">
      <c r="A33" s="89"/>
    </row>
    <row r="34" spans="1:1" ht="15.75">
      <c r="A34" s="5"/>
    </row>
  </sheetData>
  <mergeCells count="29">
    <mergeCell ref="A1:E1"/>
    <mergeCell ref="A2:E2"/>
    <mergeCell ref="A3:E3"/>
    <mergeCell ref="A4:E4"/>
    <mergeCell ref="A5:E5"/>
    <mergeCell ref="A6:E6"/>
    <mergeCell ref="A7:E7"/>
    <mergeCell ref="A9:E9"/>
    <mergeCell ref="A10:E10"/>
    <mergeCell ref="A11:E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5:E25"/>
    <mergeCell ref="A32:E32"/>
    <mergeCell ref="A26:A27"/>
    <mergeCell ref="B26:E26"/>
    <mergeCell ref="A22:E22"/>
    <mergeCell ref="B23:C23"/>
    <mergeCell ref="B24:C24"/>
    <mergeCell ref="D23:E23"/>
    <mergeCell ref="D24:E24"/>
  </mergeCells>
  <printOptions gridLinesSet="0"/>
  <pageMargins left="0.70866141732283472" right="0.70866141732283472" top="0.74803149606299213" bottom="0.74803149606299213" header="0.51181102362204722" footer="0.51181102362204722"/>
  <pageSetup paperSize="9" fitToHeight="19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6"/>
  <sheetViews>
    <sheetView showGridLines="0" view="pageBreakPreview" topLeftCell="A104" zoomScaleSheetLayoutView="100" workbookViewId="0">
      <selection activeCell="A108" sqref="A108:C108"/>
    </sheetView>
  </sheetViews>
  <sheetFormatPr defaultColWidth="9.140625" defaultRowHeight="12.75"/>
  <cols>
    <col min="1" max="1" width="5.140625" style="95" bestFit="1" customWidth="1"/>
    <col min="2" max="2" width="24.42578125" style="95" customWidth="1"/>
    <col min="3" max="3" width="59.140625" style="95" customWidth="1"/>
    <col min="4" max="16384" width="9.140625" style="95"/>
  </cols>
  <sheetData>
    <row r="1" spans="1:3" ht="15.75" customHeight="1">
      <c r="A1" s="757" t="s">
        <v>328</v>
      </c>
      <c r="B1" s="757"/>
      <c r="C1" s="757"/>
    </row>
    <row r="2" spans="1:3" ht="15.75">
      <c r="A2" s="757" t="s">
        <v>1</v>
      </c>
      <c r="B2" s="757"/>
      <c r="C2" s="757"/>
    </row>
    <row r="3" spans="1:3" ht="15.75">
      <c r="A3" s="757" t="s">
        <v>2</v>
      </c>
      <c r="B3" s="757"/>
      <c r="C3" s="757"/>
    </row>
    <row r="4" spans="1:3" ht="15.75">
      <c r="A4" s="757" t="s">
        <v>1628</v>
      </c>
      <c r="B4" s="757"/>
      <c r="C4" s="757"/>
    </row>
    <row r="5" spans="1:3" ht="15.75">
      <c r="A5" s="36"/>
      <c r="B5" s="1"/>
      <c r="C5" s="1"/>
    </row>
    <row r="6" spans="1:3" ht="68.25" customHeight="1" thickBot="1">
      <c r="A6" s="758" t="s">
        <v>1642</v>
      </c>
      <c r="B6" s="758"/>
      <c r="C6" s="758"/>
    </row>
    <row r="7" spans="1:3" ht="15.75" hidden="1">
      <c r="A7" s="5"/>
    </row>
    <row r="8" spans="1:3" ht="15.75">
      <c r="A8" s="805" t="s">
        <v>341</v>
      </c>
      <c r="B8" s="806"/>
      <c r="C8" s="807"/>
    </row>
    <row r="9" spans="1:3" ht="33" customHeight="1">
      <c r="A9" s="526">
        <v>950</v>
      </c>
      <c r="B9" s="387" t="s">
        <v>342</v>
      </c>
      <c r="C9" s="527" t="s">
        <v>64</v>
      </c>
    </row>
    <row r="10" spans="1:3" ht="31.5">
      <c r="A10" s="526">
        <v>950</v>
      </c>
      <c r="B10" s="387" t="s">
        <v>343</v>
      </c>
      <c r="C10" s="527" t="s">
        <v>344</v>
      </c>
    </row>
    <row r="11" spans="1:3" ht="94.5">
      <c r="A11" s="528">
        <v>950</v>
      </c>
      <c r="B11" s="386" t="s">
        <v>1675</v>
      </c>
      <c r="C11" s="527" t="s">
        <v>1687</v>
      </c>
    </row>
    <row r="12" spans="1:3" ht="47.25">
      <c r="A12" s="528">
        <v>950</v>
      </c>
      <c r="B12" s="386" t="s">
        <v>1676</v>
      </c>
      <c r="C12" s="527" t="s">
        <v>1688</v>
      </c>
    </row>
    <row r="13" spans="1:3" ht="78.75">
      <c r="A13" s="528">
        <v>950</v>
      </c>
      <c r="B13" s="386" t="s">
        <v>1677</v>
      </c>
      <c r="C13" s="527" t="s">
        <v>1689</v>
      </c>
    </row>
    <row r="14" spans="1:3" ht="176.25" customHeight="1">
      <c r="A14" s="526">
        <v>950</v>
      </c>
      <c r="B14" s="386" t="s">
        <v>1678</v>
      </c>
      <c r="C14" s="527" t="s">
        <v>1745</v>
      </c>
    </row>
    <row r="15" spans="1:3" ht="171.75" customHeight="1">
      <c r="A15" s="528">
        <v>950</v>
      </c>
      <c r="B15" s="386" t="s">
        <v>1679</v>
      </c>
      <c r="C15" s="527" t="s">
        <v>1746</v>
      </c>
    </row>
    <row r="16" spans="1:3" ht="126">
      <c r="A16" s="528">
        <v>950</v>
      </c>
      <c r="B16" s="386" t="s">
        <v>1680</v>
      </c>
      <c r="C16" s="527" t="s">
        <v>1690</v>
      </c>
    </row>
    <row r="17" spans="1:3" ht="78.75">
      <c r="A17" s="528">
        <v>950</v>
      </c>
      <c r="B17" s="386" t="s">
        <v>1681</v>
      </c>
      <c r="C17" s="527" t="s">
        <v>1691</v>
      </c>
    </row>
    <row r="18" spans="1:3" ht="31.5">
      <c r="A18" s="528">
        <v>950</v>
      </c>
      <c r="B18" s="387" t="s">
        <v>345</v>
      </c>
      <c r="C18" s="527" t="s">
        <v>346</v>
      </c>
    </row>
    <row r="19" spans="1:3" ht="31.5">
      <c r="A19" s="528">
        <v>950</v>
      </c>
      <c r="B19" s="386" t="s">
        <v>347</v>
      </c>
      <c r="C19" s="527" t="s">
        <v>348</v>
      </c>
    </row>
    <row r="20" spans="1:3" ht="78.75" customHeight="1">
      <c r="A20" s="528">
        <v>950</v>
      </c>
      <c r="B20" s="386" t="s">
        <v>1336</v>
      </c>
      <c r="C20" s="527" t="s">
        <v>1692</v>
      </c>
    </row>
    <row r="21" spans="1:3" ht="47.25">
      <c r="A21" s="526">
        <v>950</v>
      </c>
      <c r="B21" s="386" t="s">
        <v>1682</v>
      </c>
      <c r="C21" s="527" t="s">
        <v>1313</v>
      </c>
    </row>
    <row r="22" spans="1:3" ht="63">
      <c r="A22" s="528">
        <v>950</v>
      </c>
      <c r="B22" s="386" t="s">
        <v>1683</v>
      </c>
      <c r="C22" s="527" t="s">
        <v>1684</v>
      </c>
    </row>
    <row r="23" spans="1:3" ht="15.75">
      <c r="A23" s="528">
        <v>950</v>
      </c>
      <c r="B23" s="386" t="s">
        <v>1322</v>
      </c>
      <c r="C23" s="527" t="s">
        <v>351</v>
      </c>
    </row>
    <row r="24" spans="1:3" ht="47.25">
      <c r="A24" s="528">
        <v>950</v>
      </c>
      <c r="B24" s="386" t="s">
        <v>1335</v>
      </c>
      <c r="C24" s="527" t="s">
        <v>352</v>
      </c>
    </row>
    <row r="25" spans="1:3" ht="71.25" customHeight="1">
      <c r="A25" s="528">
        <v>950</v>
      </c>
      <c r="B25" s="386" t="s">
        <v>1334</v>
      </c>
      <c r="C25" s="527" t="s">
        <v>1195</v>
      </c>
    </row>
    <row r="26" spans="1:3" ht="47.25">
      <c r="A26" s="528">
        <v>950</v>
      </c>
      <c r="B26" s="386" t="s">
        <v>1333</v>
      </c>
      <c r="C26" s="527" t="s">
        <v>1194</v>
      </c>
    </row>
    <row r="27" spans="1:3" ht="78.75">
      <c r="A27" s="530">
        <v>950</v>
      </c>
      <c r="B27" s="387" t="s">
        <v>1323</v>
      </c>
      <c r="C27" s="527" t="s">
        <v>353</v>
      </c>
    </row>
    <row r="28" spans="1:3" ht="31.5">
      <c r="A28" s="530">
        <v>950</v>
      </c>
      <c r="B28" s="387" t="s">
        <v>1332</v>
      </c>
      <c r="C28" s="527" t="s">
        <v>354</v>
      </c>
    </row>
    <row r="29" spans="1:3" ht="31.5">
      <c r="A29" s="530">
        <v>950</v>
      </c>
      <c r="B29" s="387" t="s">
        <v>1685</v>
      </c>
      <c r="C29" s="527" t="s">
        <v>1641</v>
      </c>
    </row>
    <row r="30" spans="1:3" ht="47.25">
      <c r="A30" s="526">
        <v>950</v>
      </c>
      <c r="B30" s="386" t="s">
        <v>1314</v>
      </c>
      <c r="C30" s="527" t="s">
        <v>1315</v>
      </c>
    </row>
    <row r="31" spans="1:3" ht="31.5">
      <c r="A31" s="528">
        <v>950</v>
      </c>
      <c r="B31" s="386" t="s">
        <v>1324</v>
      </c>
      <c r="C31" s="527" t="s">
        <v>350</v>
      </c>
    </row>
    <row r="32" spans="1:3" ht="63">
      <c r="A32" s="528">
        <v>950</v>
      </c>
      <c r="B32" s="386" t="s">
        <v>1337</v>
      </c>
      <c r="C32" s="527" t="s">
        <v>1196</v>
      </c>
    </row>
    <row r="33" spans="1:3" ht="65.25" customHeight="1">
      <c r="A33" s="528">
        <v>950</v>
      </c>
      <c r="B33" s="386" t="s">
        <v>1331</v>
      </c>
      <c r="C33" s="527" t="s">
        <v>1197</v>
      </c>
    </row>
    <row r="34" spans="1:3" ht="63.75" customHeight="1">
      <c r="A34" s="528">
        <v>950</v>
      </c>
      <c r="B34" s="386" t="s">
        <v>1330</v>
      </c>
      <c r="C34" s="527" t="s">
        <v>1198</v>
      </c>
    </row>
    <row r="35" spans="1:3" ht="63.75" customHeight="1">
      <c r="A35" s="526">
        <v>950</v>
      </c>
      <c r="B35" s="386" t="s">
        <v>1316</v>
      </c>
      <c r="C35" s="527" t="s">
        <v>1317</v>
      </c>
    </row>
    <row r="36" spans="1:3" ht="48" customHeight="1">
      <c r="A36" s="526">
        <v>950</v>
      </c>
      <c r="B36" s="386" t="s">
        <v>1318</v>
      </c>
      <c r="C36" s="527" t="s">
        <v>1319</v>
      </c>
    </row>
    <row r="37" spans="1:3" ht="70.5" customHeight="1">
      <c r="A37" s="528">
        <v>950</v>
      </c>
      <c r="B37" s="386" t="s">
        <v>1325</v>
      </c>
      <c r="C37" s="527" t="s">
        <v>1199</v>
      </c>
    </row>
    <row r="38" spans="1:3" ht="36" customHeight="1">
      <c r="A38" s="802" t="s">
        <v>355</v>
      </c>
      <c r="B38" s="803"/>
      <c r="C38" s="804"/>
    </row>
    <row r="39" spans="1:3" ht="63">
      <c r="A39" s="531">
        <v>952</v>
      </c>
      <c r="B39" s="392" t="s">
        <v>356</v>
      </c>
      <c r="C39" s="532" t="s">
        <v>357</v>
      </c>
    </row>
    <row r="40" spans="1:3" ht="110.25">
      <c r="A40" s="531">
        <v>952</v>
      </c>
      <c r="B40" s="392" t="s">
        <v>1245</v>
      </c>
      <c r="C40" s="532" t="s">
        <v>1248</v>
      </c>
    </row>
    <row r="41" spans="1:3" ht="99.75" customHeight="1">
      <c r="A41" s="531">
        <v>952</v>
      </c>
      <c r="B41" s="392" t="s">
        <v>1320</v>
      </c>
      <c r="C41" s="532" t="s">
        <v>1328</v>
      </c>
    </row>
    <row r="42" spans="1:3" ht="94.5">
      <c r="A42" s="531">
        <v>952</v>
      </c>
      <c r="B42" s="392" t="s">
        <v>358</v>
      </c>
      <c r="C42" s="532" t="s">
        <v>359</v>
      </c>
    </row>
    <row r="43" spans="1:3" ht="47.25">
      <c r="A43" s="531">
        <v>952</v>
      </c>
      <c r="B43" s="392" t="s">
        <v>360</v>
      </c>
      <c r="C43" s="532" t="s">
        <v>361</v>
      </c>
    </row>
    <row r="44" spans="1:3" ht="63">
      <c r="A44" s="531">
        <v>952</v>
      </c>
      <c r="B44" s="392" t="s">
        <v>362</v>
      </c>
      <c r="C44" s="532" t="s">
        <v>363</v>
      </c>
    </row>
    <row r="45" spans="1:3" ht="30.75" customHeight="1">
      <c r="A45" s="531">
        <v>952</v>
      </c>
      <c r="B45" s="392" t="s">
        <v>397</v>
      </c>
      <c r="C45" s="532" t="s">
        <v>344</v>
      </c>
    </row>
    <row r="46" spans="1:3" ht="96.75" customHeight="1">
      <c r="A46" s="531">
        <v>952</v>
      </c>
      <c r="B46" s="392" t="s">
        <v>364</v>
      </c>
      <c r="C46" s="532" t="s">
        <v>365</v>
      </c>
    </row>
    <row r="47" spans="1:3" ht="110.25">
      <c r="A47" s="531">
        <v>952</v>
      </c>
      <c r="B47" s="392" t="s">
        <v>366</v>
      </c>
      <c r="C47" s="532" t="s">
        <v>367</v>
      </c>
    </row>
    <row r="48" spans="1:3" ht="63.75" customHeight="1">
      <c r="A48" s="531">
        <v>952</v>
      </c>
      <c r="B48" s="392" t="s">
        <v>1246</v>
      </c>
      <c r="C48" s="532" t="s">
        <v>1249</v>
      </c>
    </row>
    <row r="49" spans="1:3" ht="63.75" customHeight="1">
      <c r="A49" s="531">
        <v>952</v>
      </c>
      <c r="B49" s="392" t="s">
        <v>1321</v>
      </c>
      <c r="C49" s="532" t="s">
        <v>1329</v>
      </c>
    </row>
    <row r="50" spans="1:3" ht="63">
      <c r="A50" s="531">
        <v>952</v>
      </c>
      <c r="B50" s="392" t="s">
        <v>368</v>
      </c>
      <c r="C50" s="532" t="s">
        <v>75</v>
      </c>
    </row>
    <row r="51" spans="1:3" ht="94.5">
      <c r="A51" s="531">
        <v>952</v>
      </c>
      <c r="B51" s="392" t="s">
        <v>1675</v>
      </c>
      <c r="C51" s="532" t="s">
        <v>1687</v>
      </c>
    </row>
    <row r="52" spans="1:3" ht="47.25">
      <c r="A52" s="531">
        <v>952</v>
      </c>
      <c r="B52" s="392" t="s">
        <v>1676</v>
      </c>
      <c r="C52" s="532" t="s">
        <v>1688</v>
      </c>
    </row>
    <row r="53" spans="1:3" ht="78.75">
      <c r="A53" s="531">
        <v>952</v>
      </c>
      <c r="B53" s="392" t="s">
        <v>1677</v>
      </c>
      <c r="C53" s="532" t="s">
        <v>1689</v>
      </c>
    </row>
    <row r="54" spans="1:3" ht="178.5" customHeight="1">
      <c r="A54" s="531">
        <v>952</v>
      </c>
      <c r="B54" s="392" t="s">
        <v>1686</v>
      </c>
      <c r="C54" s="532" t="s">
        <v>1745</v>
      </c>
    </row>
    <row r="55" spans="1:3" ht="126">
      <c r="A55" s="531">
        <v>952</v>
      </c>
      <c r="B55" s="392" t="s">
        <v>1680</v>
      </c>
      <c r="C55" s="532" t="s">
        <v>1690</v>
      </c>
    </row>
    <row r="56" spans="1:3" ht="31.5">
      <c r="A56" s="531">
        <v>952</v>
      </c>
      <c r="B56" s="524" t="s">
        <v>345</v>
      </c>
      <c r="C56" s="532" t="s">
        <v>346</v>
      </c>
    </row>
    <row r="57" spans="1:3" ht="78.75">
      <c r="A57" s="531">
        <v>952</v>
      </c>
      <c r="B57" s="392" t="s">
        <v>1323</v>
      </c>
      <c r="C57" s="532" t="s">
        <v>353</v>
      </c>
    </row>
    <row r="58" spans="1:3" ht="36.75" customHeight="1">
      <c r="A58" s="531">
        <v>952</v>
      </c>
      <c r="B58" s="392" t="s">
        <v>1324</v>
      </c>
      <c r="C58" s="532" t="s">
        <v>350</v>
      </c>
    </row>
    <row r="59" spans="1:3" ht="63" customHeight="1">
      <c r="A59" s="531">
        <v>952</v>
      </c>
      <c r="B59" s="392" t="s">
        <v>1325</v>
      </c>
      <c r="C59" s="532" t="s">
        <v>1199</v>
      </c>
    </row>
    <row r="60" spans="1:3" ht="15.75">
      <c r="A60" s="802" t="s">
        <v>369</v>
      </c>
      <c r="B60" s="803"/>
      <c r="C60" s="804"/>
    </row>
    <row r="61" spans="1:3" ht="47.25">
      <c r="A61" s="533">
        <v>953</v>
      </c>
      <c r="B61" s="393" t="s">
        <v>342</v>
      </c>
      <c r="C61" s="534" t="s">
        <v>64</v>
      </c>
    </row>
    <row r="62" spans="1:3" ht="31.5">
      <c r="A62" s="535">
        <v>953</v>
      </c>
      <c r="B62" s="393" t="s">
        <v>343</v>
      </c>
      <c r="C62" s="534" t="s">
        <v>344</v>
      </c>
    </row>
    <row r="63" spans="1:3" ht="94.5">
      <c r="A63" s="536">
        <v>953</v>
      </c>
      <c r="B63" s="394" t="s">
        <v>1693</v>
      </c>
      <c r="C63" s="534" t="s">
        <v>1687</v>
      </c>
    </row>
    <row r="64" spans="1:3" ht="47.25">
      <c r="A64" s="536">
        <v>953</v>
      </c>
      <c r="B64" s="394" t="s">
        <v>1676</v>
      </c>
      <c r="C64" s="534" t="s">
        <v>1688</v>
      </c>
    </row>
    <row r="65" spans="1:3" ht="78.75">
      <c r="A65" s="536">
        <v>953</v>
      </c>
      <c r="B65" s="394" t="s">
        <v>1677</v>
      </c>
      <c r="C65" s="534" t="s">
        <v>1689</v>
      </c>
    </row>
    <row r="66" spans="1:3" ht="175.5" customHeight="1">
      <c r="A66" s="536">
        <v>953</v>
      </c>
      <c r="B66" s="394" t="s">
        <v>1678</v>
      </c>
      <c r="C66" s="534" t="s">
        <v>1745</v>
      </c>
    </row>
    <row r="67" spans="1:3" ht="126">
      <c r="A67" s="536">
        <v>953</v>
      </c>
      <c r="B67" s="394" t="s">
        <v>1680</v>
      </c>
      <c r="C67" s="534" t="s">
        <v>1690</v>
      </c>
    </row>
    <row r="68" spans="1:3" ht="31.5">
      <c r="A68" s="536">
        <v>953</v>
      </c>
      <c r="B68" s="393" t="s">
        <v>345</v>
      </c>
      <c r="C68" s="534" t="s">
        <v>346</v>
      </c>
    </row>
    <row r="69" spans="1:3" ht="31.5">
      <c r="A69" s="536">
        <v>953</v>
      </c>
      <c r="B69" s="394" t="s">
        <v>347</v>
      </c>
      <c r="C69" s="534" t="s">
        <v>348</v>
      </c>
    </row>
    <row r="70" spans="1:3" ht="15.75">
      <c r="A70" s="536">
        <v>953</v>
      </c>
      <c r="B70" s="394" t="s">
        <v>1322</v>
      </c>
      <c r="C70" s="534" t="s">
        <v>351</v>
      </c>
    </row>
    <row r="71" spans="1:3" ht="63.75" customHeight="1">
      <c r="A71" s="536">
        <v>953</v>
      </c>
      <c r="B71" s="394" t="s">
        <v>1720</v>
      </c>
      <c r="C71" s="534" t="s">
        <v>1721</v>
      </c>
    </row>
    <row r="72" spans="1:3" ht="47.25">
      <c r="A72" s="536">
        <v>953</v>
      </c>
      <c r="B72" s="394" t="s">
        <v>1335</v>
      </c>
      <c r="C72" s="534" t="s">
        <v>352</v>
      </c>
    </row>
    <row r="73" spans="1:3" ht="56.25" customHeight="1">
      <c r="A73" s="536">
        <v>953</v>
      </c>
      <c r="B73" s="394" t="s">
        <v>1340</v>
      </c>
      <c r="C73" s="534" t="s">
        <v>370</v>
      </c>
    </row>
    <row r="74" spans="1:3" ht="78.75">
      <c r="A74" s="536">
        <v>953</v>
      </c>
      <c r="B74" s="394" t="s">
        <v>1323</v>
      </c>
      <c r="C74" s="534" t="s">
        <v>353</v>
      </c>
    </row>
    <row r="75" spans="1:3" ht="47.25">
      <c r="A75" s="536">
        <v>953</v>
      </c>
      <c r="B75" s="394" t="s">
        <v>1314</v>
      </c>
      <c r="C75" s="534" t="s">
        <v>349</v>
      </c>
    </row>
    <row r="76" spans="1:3" ht="63">
      <c r="A76" s="537">
        <v>953</v>
      </c>
      <c r="B76" s="395" t="s">
        <v>1338</v>
      </c>
      <c r="C76" s="538" t="s">
        <v>1339</v>
      </c>
    </row>
    <row r="77" spans="1:3" ht="63">
      <c r="A77" s="536">
        <v>953</v>
      </c>
      <c r="B77" s="394" t="s">
        <v>1325</v>
      </c>
      <c r="C77" s="534" t="s">
        <v>1200</v>
      </c>
    </row>
    <row r="78" spans="1:3" ht="33.75" customHeight="1">
      <c r="A78" s="808" t="s">
        <v>371</v>
      </c>
      <c r="B78" s="809"/>
      <c r="C78" s="810"/>
    </row>
    <row r="79" spans="1:3" ht="31.5">
      <c r="A79" s="536">
        <v>954</v>
      </c>
      <c r="B79" s="393" t="s">
        <v>343</v>
      </c>
      <c r="C79" s="534" t="s">
        <v>344</v>
      </c>
    </row>
    <row r="80" spans="1:3" ht="94.5">
      <c r="A80" s="536">
        <v>954</v>
      </c>
      <c r="B80" s="394" t="s">
        <v>1675</v>
      </c>
      <c r="C80" s="534" t="s">
        <v>1687</v>
      </c>
    </row>
    <row r="81" spans="1:3" ht="47.25">
      <c r="A81" s="536">
        <v>954</v>
      </c>
      <c r="B81" s="394" t="s">
        <v>1676</v>
      </c>
      <c r="C81" s="534" t="s">
        <v>1688</v>
      </c>
    </row>
    <row r="82" spans="1:3" ht="178.5" customHeight="1">
      <c r="A82" s="536">
        <v>954</v>
      </c>
      <c r="B82" s="394" t="s">
        <v>1678</v>
      </c>
      <c r="C82" s="534" t="s">
        <v>1745</v>
      </c>
    </row>
    <row r="83" spans="1:3" ht="126">
      <c r="A83" s="536">
        <v>954</v>
      </c>
      <c r="B83" s="394" t="s">
        <v>1680</v>
      </c>
      <c r="C83" s="534" t="s">
        <v>1690</v>
      </c>
    </row>
    <row r="84" spans="1:3" ht="31.5">
      <c r="A84" s="536">
        <v>954</v>
      </c>
      <c r="B84" s="393" t="s">
        <v>345</v>
      </c>
      <c r="C84" s="534" t="s">
        <v>346</v>
      </c>
    </row>
    <row r="85" spans="1:3" ht="47.25">
      <c r="A85" s="537">
        <v>954</v>
      </c>
      <c r="B85" s="426" t="s">
        <v>1342</v>
      </c>
      <c r="C85" s="534" t="s">
        <v>1343</v>
      </c>
    </row>
    <row r="86" spans="1:3" ht="47.25">
      <c r="A86" s="536">
        <v>954</v>
      </c>
      <c r="B86" s="394" t="s">
        <v>1335</v>
      </c>
      <c r="C86" s="534" t="s">
        <v>352</v>
      </c>
    </row>
    <row r="87" spans="1:3" ht="78.75">
      <c r="A87" s="536">
        <v>954</v>
      </c>
      <c r="B87" s="394" t="s">
        <v>1344</v>
      </c>
      <c r="C87" s="534" t="s">
        <v>374</v>
      </c>
    </row>
    <row r="88" spans="1:3" ht="78.75">
      <c r="A88" s="536">
        <v>954</v>
      </c>
      <c r="B88" s="394" t="s">
        <v>1345</v>
      </c>
      <c r="C88" s="534" t="s">
        <v>1747</v>
      </c>
    </row>
    <row r="89" spans="1:3" ht="84" customHeight="1">
      <c r="A89" s="536">
        <v>954</v>
      </c>
      <c r="B89" s="394" t="s">
        <v>1347</v>
      </c>
      <c r="C89" s="534" t="s">
        <v>1346</v>
      </c>
    </row>
    <row r="90" spans="1:3" ht="47.25">
      <c r="A90" s="536">
        <v>954</v>
      </c>
      <c r="B90" s="394" t="s">
        <v>1348</v>
      </c>
      <c r="C90" s="534" t="s">
        <v>372</v>
      </c>
    </row>
    <row r="91" spans="1:3" ht="94.5">
      <c r="A91" s="536">
        <v>954</v>
      </c>
      <c r="B91" s="394" t="s">
        <v>1349</v>
      </c>
      <c r="C91" s="534" t="s">
        <v>373</v>
      </c>
    </row>
    <row r="92" spans="1:3" ht="111.75" customHeight="1">
      <c r="A92" s="536">
        <v>954</v>
      </c>
      <c r="B92" s="394" t="s">
        <v>1350</v>
      </c>
      <c r="C92" s="534" t="s">
        <v>1727</v>
      </c>
    </row>
    <row r="93" spans="1:3" ht="66.75" customHeight="1">
      <c r="A93" s="536">
        <v>954</v>
      </c>
      <c r="B93" s="394" t="s">
        <v>1351</v>
      </c>
      <c r="C93" s="534" t="s">
        <v>1205</v>
      </c>
    </row>
    <row r="94" spans="1:3" ht="54" customHeight="1">
      <c r="A94" s="535">
        <v>954</v>
      </c>
      <c r="B94" s="525" t="s">
        <v>1352</v>
      </c>
      <c r="C94" s="534" t="s">
        <v>1748</v>
      </c>
    </row>
    <row r="95" spans="1:3" ht="66.75" customHeight="1">
      <c r="A95" s="535">
        <v>954</v>
      </c>
      <c r="B95" s="525" t="s">
        <v>1323</v>
      </c>
      <c r="C95" s="534" t="s">
        <v>353</v>
      </c>
    </row>
    <row r="96" spans="1:3" ht="31.5">
      <c r="A96" s="536">
        <v>954</v>
      </c>
      <c r="B96" s="393" t="s">
        <v>1341</v>
      </c>
      <c r="C96" s="534" t="s">
        <v>354</v>
      </c>
    </row>
    <row r="97" spans="1:3" ht="47.25">
      <c r="A97" s="536">
        <v>954</v>
      </c>
      <c r="B97" s="394" t="s">
        <v>1314</v>
      </c>
      <c r="C97" s="534" t="s">
        <v>349</v>
      </c>
    </row>
    <row r="98" spans="1:3" ht="81" customHeight="1">
      <c r="A98" s="535">
        <v>954</v>
      </c>
      <c r="B98" s="395" t="s">
        <v>1353</v>
      </c>
      <c r="C98" s="534" t="s">
        <v>1354</v>
      </c>
    </row>
    <row r="99" spans="1:3" ht="83.25" customHeight="1">
      <c r="A99" s="535">
        <v>954</v>
      </c>
      <c r="B99" s="395" t="s">
        <v>1355</v>
      </c>
      <c r="C99" s="534" t="s">
        <v>1356</v>
      </c>
    </row>
    <row r="100" spans="1:3" ht="53.25" customHeight="1">
      <c r="A100" s="535">
        <v>954</v>
      </c>
      <c r="B100" s="395" t="s">
        <v>1357</v>
      </c>
      <c r="C100" s="534" t="s">
        <v>1358</v>
      </c>
    </row>
    <row r="101" spans="1:3" ht="135" customHeight="1">
      <c r="A101" s="535">
        <v>954</v>
      </c>
      <c r="B101" s="395" t="s">
        <v>1359</v>
      </c>
      <c r="C101" s="539" t="s">
        <v>1360</v>
      </c>
    </row>
    <row r="102" spans="1:3" ht="161.25" customHeight="1">
      <c r="A102" s="535">
        <v>954</v>
      </c>
      <c r="B102" s="395" t="s">
        <v>1361</v>
      </c>
      <c r="C102" s="539" t="s">
        <v>1362</v>
      </c>
    </row>
    <row r="103" spans="1:3" ht="70.5" customHeight="1">
      <c r="A103" s="535">
        <v>954</v>
      </c>
      <c r="B103" s="395" t="s">
        <v>1363</v>
      </c>
      <c r="C103" s="534" t="s">
        <v>1364</v>
      </c>
    </row>
    <row r="104" spans="1:3" ht="70.5" customHeight="1">
      <c r="A104" s="535">
        <v>954</v>
      </c>
      <c r="B104" s="395" t="s">
        <v>1366</v>
      </c>
      <c r="C104" s="534" t="s">
        <v>1365</v>
      </c>
    </row>
    <row r="105" spans="1:3" ht="63">
      <c r="A105" s="536">
        <v>954</v>
      </c>
      <c r="B105" s="394" t="s">
        <v>1325</v>
      </c>
      <c r="C105" s="534" t="s">
        <v>1200</v>
      </c>
    </row>
    <row r="106" spans="1:3" ht="15.75">
      <c r="A106" s="802" t="s">
        <v>375</v>
      </c>
      <c r="B106" s="803"/>
      <c r="C106" s="804"/>
    </row>
    <row r="107" spans="1:3" ht="31.5">
      <c r="A107" s="535">
        <v>955</v>
      </c>
      <c r="B107" s="393" t="s">
        <v>343</v>
      </c>
      <c r="C107" s="534" t="s">
        <v>344</v>
      </c>
    </row>
    <row r="108" spans="1:3" ht="131.25" customHeight="1">
      <c r="A108" s="753">
        <v>955</v>
      </c>
      <c r="B108" s="754" t="s">
        <v>1694</v>
      </c>
      <c r="C108" s="755" t="s">
        <v>1695</v>
      </c>
    </row>
    <row r="109" spans="1:3" ht="94.5">
      <c r="A109" s="535">
        <v>955</v>
      </c>
      <c r="B109" s="394" t="s">
        <v>1675</v>
      </c>
      <c r="C109" s="534" t="s">
        <v>1687</v>
      </c>
    </row>
    <row r="110" spans="1:3" ht="78.75">
      <c r="A110" s="536">
        <v>955</v>
      </c>
      <c r="B110" s="394" t="s">
        <v>1677</v>
      </c>
      <c r="C110" s="534" t="s">
        <v>1689</v>
      </c>
    </row>
    <row r="111" spans="1:3" ht="182.25" customHeight="1">
      <c r="A111" s="569">
        <v>955</v>
      </c>
      <c r="B111" s="570" t="s">
        <v>1678</v>
      </c>
      <c r="C111" s="571" t="s">
        <v>1745</v>
      </c>
    </row>
    <row r="112" spans="1:3" ht="126">
      <c r="A112" s="572">
        <v>955</v>
      </c>
      <c r="B112" s="570" t="s">
        <v>1680</v>
      </c>
      <c r="C112" s="571" t="s">
        <v>1690</v>
      </c>
    </row>
    <row r="113" spans="1:3" ht="31.5">
      <c r="A113" s="535">
        <v>955</v>
      </c>
      <c r="B113" s="393" t="s">
        <v>345</v>
      </c>
      <c r="C113" s="534" t="s">
        <v>346</v>
      </c>
    </row>
    <row r="114" spans="1:3" ht="31.5">
      <c r="A114" s="535">
        <v>955</v>
      </c>
      <c r="B114" s="394" t="s">
        <v>1367</v>
      </c>
      <c r="C114" s="534" t="s">
        <v>1243</v>
      </c>
    </row>
    <row r="115" spans="1:3" ht="33.75" customHeight="1">
      <c r="A115" s="535">
        <v>955</v>
      </c>
      <c r="B115" s="394" t="s">
        <v>1368</v>
      </c>
      <c r="C115" s="534" t="s">
        <v>376</v>
      </c>
    </row>
    <row r="116" spans="1:3" ht="24" customHeight="1">
      <c r="A116" s="535">
        <v>955</v>
      </c>
      <c r="B116" s="394" t="s">
        <v>1369</v>
      </c>
      <c r="C116" s="534" t="s">
        <v>398</v>
      </c>
    </row>
    <row r="117" spans="1:3" ht="78.75">
      <c r="A117" s="535">
        <v>955</v>
      </c>
      <c r="B117" s="394" t="s">
        <v>1323</v>
      </c>
      <c r="C117" s="534" t="s">
        <v>353</v>
      </c>
    </row>
    <row r="118" spans="1:3" ht="63">
      <c r="A118" s="535">
        <v>955</v>
      </c>
      <c r="B118" s="426" t="s">
        <v>1371</v>
      </c>
      <c r="C118" s="538" t="s">
        <v>135</v>
      </c>
    </row>
    <row r="119" spans="1:3" ht="110.25">
      <c r="A119" s="535">
        <v>955</v>
      </c>
      <c r="B119" s="394" t="s">
        <v>1370</v>
      </c>
      <c r="C119" s="534" t="s">
        <v>377</v>
      </c>
    </row>
    <row r="120" spans="1:3" ht="78.75">
      <c r="A120" s="535">
        <v>955</v>
      </c>
      <c r="B120" s="426" t="s">
        <v>1372</v>
      </c>
      <c r="C120" s="538" t="s">
        <v>1373</v>
      </c>
    </row>
    <row r="121" spans="1:3" ht="63">
      <c r="A121" s="535">
        <v>955</v>
      </c>
      <c r="B121" s="394" t="s">
        <v>1337</v>
      </c>
      <c r="C121" s="534" t="s">
        <v>1196</v>
      </c>
    </row>
    <row r="122" spans="1:3" ht="78.75">
      <c r="A122" s="535">
        <v>955</v>
      </c>
      <c r="B122" s="426" t="s">
        <v>1374</v>
      </c>
      <c r="C122" s="529" t="s">
        <v>1375</v>
      </c>
    </row>
    <row r="123" spans="1:3" ht="63">
      <c r="A123" s="535">
        <v>955</v>
      </c>
      <c r="B123" s="394" t="s">
        <v>1325</v>
      </c>
      <c r="C123" s="534" t="s">
        <v>1200</v>
      </c>
    </row>
    <row r="124" spans="1:3" ht="33" customHeight="1">
      <c r="A124" s="802" t="s">
        <v>378</v>
      </c>
      <c r="B124" s="803"/>
      <c r="C124" s="804"/>
    </row>
    <row r="125" spans="1:3" ht="31.5">
      <c r="A125" s="535">
        <v>956</v>
      </c>
      <c r="B125" s="393" t="s">
        <v>343</v>
      </c>
      <c r="C125" s="534" t="s">
        <v>344</v>
      </c>
    </row>
    <row r="126" spans="1:3" ht="94.5">
      <c r="A126" s="536">
        <v>956</v>
      </c>
      <c r="B126" s="394" t="s">
        <v>1675</v>
      </c>
      <c r="C126" s="534" t="s">
        <v>1687</v>
      </c>
    </row>
    <row r="127" spans="1:3" ht="47.25">
      <c r="A127" s="536">
        <v>956</v>
      </c>
      <c r="B127" s="394" t="s">
        <v>1676</v>
      </c>
      <c r="C127" s="534" t="s">
        <v>1688</v>
      </c>
    </row>
    <row r="128" spans="1:3" ht="174.75" customHeight="1">
      <c r="A128" s="536">
        <v>956</v>
      </c>
      <c r="B128" s="394" t="s">
        <v>1678</v>
      </c>
      <c r="C128" s="534" t="s">
        <v>1745</v>
      </c>
    </row>
    <row r="129" spans="1:3" ht="126">
      <c r="A129" s="536">
        <v>956</v>
      </c>
      <c r="B129" s="394" t="s">
        <v>1680</v>
      </c>
      <c r="C129" s="534" t="s">
        <v>1690</v>
      </c>
    </row>
    <row r="130" spans="1:3" ht="31.5">
      <c r="A130" s="536">
        <v>956</v>
      </c>
      <c r="B130" s="393" t="s">
        <v>345</v>
      </c>
      <c r="C130" s="534" t="s">
        <v>346</v>
      </c>
    </row>
    <row r="131" spans="1:3" ht="31.5">
      <c r="A131" s="536">
        <v>956</v>
      </c>
      <c r="B131" s="394" t="s">
        <v>1392</v>
      </c>
      <c r="C131" s="534" t="s">
        <v>1247</v>
      </c>
    </row>
    <row r="132" spans="1:3" ht="15.75" customHeight="1">
      <c r="A132" s="535">
        <v>956</v>
      </c>
      <c r="B132" s="394" t="s">
        <v>1322</v>
      </c>
      <c r="C132" s="534" t="s">
        <v>351</v>
      </c>
    </row>
    <row r="133" spans="1:3" ht="78.75">
      <c r="A133" s="535">
        <v>956</v>
      </c>
      <c r="B133" s="394" t="s">
        <v>1323</v>
      </c>
      <c r="C133" s="534" t="s">
        <v>353</v>
      </c>
    </row>
    <row r="134" spans="1:3" ht="47.25">
      <c r="A134" s="536">
        <v>956</v>
      </c>
      <c r="B134" s="394" t="s">
        <v>1314</v>
      </c>
      <c r="C134" s="534" t="s">
        <v>349</v>
      </c>
    </row>
    <row r="135" spans="1:3" ht="63">
      <c r="A135" s="536">
        <v>956</v>
      </c>
      <c r="B135" s="394" t="s">
        <v>1337</v>
      </c>
      <c r="C135" s="534" t="s">
        <v>1196</v>
      </c>
    </row>
    <row r="136" spans="1:3" ht="63.75" thickBot="1">
      <c r="A136" s="540">
        <v>956</v>
      </c>
      <c r="B136" s="541" t="s">
        <v>1325</v>
      </c>
      <c r="C136" s="542" t="s">
        <v>1200</v>
      </c>
    </row>
  </sheetData>
  <mergeCells count="11">
    <mergeCell ref="A1:C1"/>
    <mergeCell ref="A2:C2"/>
    <mergeCell ref="A3:C3"/>
    <mergeCell ref="A4:C4"/>
    <mergeCell ref="A6:C6"/>
    <mergeCell ref="A124:C124"/>
    <mergeCell ref="A8:C8"/>
    <mergeCell ref="A38:C38"/>
    <mergeCell ref="A60:C60"/>
    <mergeCell ref="A78:C78"/>
    <mergeCell ref="A106:C106"/>
  </mergeCells>
  <hyperlinks>
    <hyperlink ref="C101" r:id="rId1" display="garantf1://10001162.0/"/>
    <hyperlink ref="C102" r:id="rId2" display="garantf1://10001162.0/"/>
  </hyperlinks>
  <printOptions gridLinesSet="0"/>
  <pageMargins left="0.70866141732283472" right="0.70866141732283472" top="0.74803149606299213" bottom="0.74803149606299213" header="0.51181102362204722" footer="0.51181102362204722"/>
  <pageSetup paperSize="9" fitToHeight="15" orientation="portrait" r:id="rId3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8"/>
  <sheetViews>
    <sheetView showGridLines="0" view="pageBreakPreview" topLeftCell="A10" zoomScaleSheetLayoutView="100" workbookViewId="0">
      <selection activeCell="C13" sqref="C13"/>
    </sheetView>
  </sheetViews>
  <sheetFormatPr defaultColWidth="9.140625" defaultRowHeight="12.75"/>
  <cols>
    <col min="1" max="1" width="9.140625" style="95"/>
    <col min="2" max="2" width="28.5703125" style="95" customWidth="1"/>
    <col min="3" max="3" width="47.5703125" style="95" customWidth="1"/>
    <col min="4" max="16384" width="9.140625" style="95"/>
  </cols>
  <sheetData>
    <row r="1" spans="1:3" ht="15.75">
      <c r="A1" s="757" t="s">
        <v>396</v>
      </c>
      <c r="B1" s="757"/>
      <c r="C1" s="757"/>
    </row>
    <row r="2" spans="1:3" ht="15.75">
      <c r="A2" s="757" t="s">
        <v>1</v>
      </c>
      <c r="B2" s="757"/>
      <c r="C2" s="757"/>
    </row>
    <row r="3" spans="1:3" ht="15.75">
      <c r="A3" s="757" t="s">
        <v>2</v>
      </c>
      <c r="B3" s="757"/>
      <c r="C3" s="757"/>
    </row>
    <row r="4" spans="1:3" ht="15.75">
      <c r="A4" s="757" t="s">
        <v>1585</v>
      </c>
      <c r="B4" s="757"/>
      <c r="C4" s="757"/>
    </row>
    <row r="5" spans="1:3" ht="15.75">
      <c r="A5" s="36"/>
      <c r="B5" s="1"/>
      <c r="C5" s="1"/>
    </row>
    <row r="6" spans="1:3" ht="48" customHeight="1">
      <c r="A6" s="758" t="s">
        <v>1380</v>
      </c>
      <c r="B6" s="758"/>
      <c r="C6" s="758"/>
    </row>
    <row r="7" spans="1:3" ht="18.75">
      <c r="A7" s="811"/>
      <c r="B7" s="811"/>
      <c r="C7" s="811"/>
    </row>
    <row r="8" spans="1:3" ht="15.75">
      <c r="A8" s="812" t="s">
        <v>375</v>
      </c>
      <c r="B8" s="812"/>
      <c r="C8" s="812"/>
    </row>
    <row r="9" spans="1:3" ht="47.25">
      <c r="A9" s="91">
        <v>955</v>
      </c>
      <c r="B9" s="91" t="s">
        <v>380</v>
      </c>
      <c r="C9" s="92" t="s">
        <v>320</v>
      </c>
    </row>
    <row r="10" spans="1:3" ht="47.25">
      <c r="A10" s="91">
        <v>955</v>
      </c>
      <c r="B10" s="91" t="s">
        <v>381</v>
      </c>
      <c r="C10" s="92" t="s">
        <v>321</v>
      </c>
    </row>
    <row r="11" spans="1:3" ht="63">
      <c r="A11" s="91">
        <v>955</v>
      </c>
      <c r="B11" s="91" t="s">
        <v>382</v>
      </c>
      <c r="C11" s="92" t="s">
        <v>383</v>
      </c>
    </row>
    <row r="12" spans="1:3" ht="63">
      <c r="A12" s="91">
        <v>955</v>
      </c>
      <c r="B12" s="91" t="s">
        <v>384</v>
      </c>
      <c r="C12" s="92" t="s">
        <v>385</v>
      </c>
    </row>
    <row r="13" spans="1:3" ht="31.5">
      <c r="A13" s="91">
        <v>955</v>
      </c>
      <c r="B13" s="91" t="s">
        <v>386</v>
      </c>
      <c r="C13" s="92" t="s">
        <v>325</v>
      </c>
    </row>
    <row r="14" spans="1:3" ht="31.5">
      <c r="A14" s="91">
        <v>955</v>
      </c>
      <c r="B14" s="91" t="s">
        <v>387</v>
      </c>
      <c r="C14" s="92" t="s">
        <v>326</v>
      </c>
    </row>
    <row r="15" spans="1:3" ht="63">
      <c r="A15" s="91">
        <v>955</v>
      </c>
      <c r="B15" s="91" t="s">
        <v>388</v>
      </c>
      <c r="C15" s="92" t="s">
        <v>389</v>
      </c>
    </row>
    <row r="16" spans="1:3" ht="78.75">
      <c r="A16" s="91">
        <v>955</v>
      </c>
      <c r="B16" s="91" t="s">
        <v>390</v>
      </c>
      <c r="C16" s="92" t="s">
        <v>391</v>
      </c>
    </row>
    <row r="17" spans="1:3" ht="63">
      <c r="A17" s="93">
        <v>955</v>
      </c>
      <c r="B17" s="93" t="s">
        <v>392</v>
      </c>
      <c r="C17" s="94" t="s">
        <v>393</v>
      </c>
    </row>
    <row r="18" spans="1:3" ht="63">
      <c r="A18" s="93">
        <v>955</v>
      </c>
      <c r="B18" s="93" t="s">
        <v>394</v>
      </c>
      <c r="C18" s="94" t="s">
        <v>395</v>
      </c>
    </row>
  </sheetData>
  <mergeCells count="7">
    <mergeCell ref="A7:C7"/>
    <mergeCell ref="A8:C8"/>
    <mergeCell ref="A1:C1"/>
    <mergeCell ref="A2:C2"/>
    <mergeCell ref="A3:C3"/>
    <mergeCell ref="A4:C4"/>
    <mergeCell ref="A6:C6"/>
  </mergeCells>
  <printOptions gridLinesSet="0"/>
  <pageMargins left="0.70866141732283472" right="0.70866141732283472" top="0.74803149606299213" bottom="0.74803149606299213" header="0.51181102362204722" footer="0.51181102362204722"/>
  <pageSetup paperSize="9" fitToHeight="28" orientation="portrait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86"/>
  <sheetViews>
    <sheetView showGridLines="0" view="pageBreakPreview" topLeftCell="A979" zoomScaleSheetLayoutView="100" workbookViewId="0">
      <selection activeCell="H71" sqref="H71"/>
    </sheetView>
  </sheetViews>
  <sheetFormatPr defaultColWidth="9.140625" defaultRowHeight="15.75"/>
  <cols>
    <col min="1" max="1" width="42.140625" style="99" customWidth="1"/>
    <col min="2" max="2" width="9.5703125" style="100" customWidth="1"/>
    <col min="3" max="3" width="7.28515625" style="100" customWidth="1"/>
    <col min="4" max="4" width="10.140625" style="101" customWidth="1"/>
    <col min="5" max="5" width="10.28515625" style="102" customWidth="1"/>
    <col min="6" max="6" width="10.42578125" style="100" customWidth="1"/>
    <col min="7" max="7" width="17.5703125" style="98" hidden="1" customWidth="1"/>
    <col min="8" max="8" width="16.42578125" style="98" customWidth="1"/>
    <col min="9" max="9" width="14.28515625" style="98" hidden="1" customWidth="1"/>
    <col min="10" max="10" width="11.5703125" style="98" customWidth="1"/>
    <col min="11" max="11" width="12.140625" style="98" bestFit="1" customWidth="1"/>
    <col min="12" max="16384" width="9.140625" style="98"/>
  </cols>
  <sheetData>
    <row r="1" spans="1:9">
      <c r="A1" s="757" t="s">
        <v>340</v>
      </c>
      <c r="B1" s="757"/>
      <c r="C1" s="757"/>
      <c r="D1" s="757"/>
      <c r="E1" s="757"/>
      <c r="F1" s="757"/>
      <c r="G1" s="757"/>
      <c r="H1" s="757"/>
      <c r="I1" s="757"/>
    </row>
    <row r="2" spans="1:9">
      <c r="A2" s="757" t="s">
        <v>1</v>
      </c>
      <c r="B2" s="757"/>
      <c r="C2" s="757"/>
      <c r="D2" s="757"/>
      <c r="E2" s="757"/>
      <c r="F2" s="757"/>
      <c r="G2" s="757"/>
      <c r="H2" s="757"/>
      <c r="I2" s="757"/>
    </row>
    <row r="3" spans="1:9">
      <c r="A3" s="757" t="s">
        <v>2</v>
      </c>
      <c r="B3" s="757"/>
      <c r="C3" s="757"/>
      <c r="D3" s="757"/>
      <c r="E3" s="757"/>
      <c r="F3" s="757"/>
      <c r="G3" s="757"/>
      <c r="H3" s="757"/>
      <c r="I3" s="757"/>
    </row>
    <row r="4" spans="1:9">
      <c r="A4" s="757" t="s">
        <v>1585</v>
      </c>
      <c r="B4" s="757"/>
      <c r="C4" s="757"/>
      <c r="D4" s="757"/>
      <c r="E4" s="757"/>
      <c r="F4" s="757"/>
      <c r="G4" s="757"/>
      <c r="H4" s="757"/>
      <c r="I4" s="757"/>
    </row>
    <row r="5" spans="1:9">
      <c r="A5" s="103"/>
      <c r="B5" s="104"/>
      <c r="C5" s="104"/>
      <c r="D5" s="105"/>
      <c r="E5" s="106"/>
      <c r="F5" s="104"/>
    </row>
    <row r="6" spans="1:9">
      <c r="A6" s="815" t="s">
        <v>1702</v>
      </c>
      <c r="B6" s="815"/>
      <c r="C6" s="815"/>
      <c r="D6" s="815"/>
      <c r="E6" s="815"/>
      <c r="F6" s="815"/>
      <c r="G6" s="815"/>
      <c r="H6" s="815"/>
      <c r="I6" s="815"/>
    </row>
    <row r="7" spans="1:9" ht="18.75">
      <c r="A7" s="107"/>
      <c r="B7" s="107"/>
      <c r="C7" s="107"/>
      <c r="D7" s="107"/>
      <c r="E7" s="107"/>
      <c r="F7" s="107"/>
    </row>
    <row r="8" spans="1:9">
      <c r="A8" s="813" t="s">
        <v>168</v>
      </c>
      <c r="B8" s="816" t="s">
        <v>401</v>
      </c>
      <c r="C8" s="816" t="s">
        <v>402</v>
      </c>
      <c r="D8" s="817" t="s">
        <v>403</v>
      </c>
      <c r="E8" s="817"/>
      <c r="F8" s="816" t="s">
        <v>404</v>
      </c>
      <c r="G8" s="813" t="s">
        <v>169</v>
      </c>
      <c r="H8" s="813" t="s">
        <v>169</v>
      </c>
      <c r="I8" s="814" t="s">
        <v>169</v>
      </c>
    </row>
    <row r="9" spans="1:9" s="108" customFormat="1">
      <c r="A9" s="813"/>
      <c r="B9" s="816"/>
      <c r="C9" s="816"/>
      <c r="D9" s="577" t="s">
        <v>405</v>
      </c>
      <c r="E9" s="578" t="s">
        <v>406</v>
      </c>
      <c r="F9" s="816"/>
      <c r="G9" s="813"/>
      <c r="H9" s="813"/>
      <c r="I9" s="814"/>
    </row>
    <row r="10" spans="1:9" s="109" customFormat="1" ht="31.5">
      <c r="A10" s="110" t="str">
        <f>IF(B10&gt;0,VLOOKUP(B10,КВСР!A1:B1166,2),IF(C10&gt;0,VLOOKUP(C10,КФСР!A1:B1513,2),IF(D10&gt;0,VLOOKUP(D10,Программа!A$1:B$5105,2),IF(F10&gt;0,VLOOKUP(F10,КВР!A$1:B$5001,2),IF(E10&gt;0,VLOOKUP(E10,Направление!A$1:B$4765,2))))))</f>
        <v>Администрация Тутаевского муниципального района</v>
      </c>
      <c r="B10" s="111">
        <v>950</v>
      </c>
      <c r="C10" s="112"/>
      <c r="D10" s="113"/>
      <c r="E10" s="112"/>
      <c r="F10" s="114"/>
      <c r="G10" s="405">
        <v>410837572</v>
      </c>
      <c r="H10" s="405">
        <f>H11+H15+H25+H29+H33+H120+H141+H194+H215+H296+H282+H112+H152+H292+H210+H252+H300</f>
        <v>306197796</v>
      </c>
      <c r="I10" s="405" t="e">
        <f>I11+I15+I25+I29+I33+I120+I141+I194+I215+I296+I282+I112+I152+#REF!+I292+I210+I252+I300</f>
        <v>#REF!</v>
      </c>
    </row>
    <row r="11" spans="1:9" s="109" customFormat="1" ht="63">
      <c r="A11" s="116" t="str">
        <f>IF(B11&gt;0,VLOOKUP(B11,КВСР!A2:B1167,2),IF(C11&gt;0,VLOOKUP(C11,КФСР!A2:B1514,2),IF(D11&gt;0,VLOOKUP(D11,Программа!A$1:B$5105,2),IF(F11&gt;0,VLOOKUP(F11,КВР!A$1:B$5001,2),IF(E11&gt;0,VLOOKUP(E11,Направление!A$1:B$4765,2))))))</f>
        <v>Функционирование высшего должностного лица субъекта Российской Федерации и муниципального образования</v>
      </c>
      <c r="B11" s="117"/>
      <c r="C11" s="112">
        <v>102</v>
      </c>
      <c r="D11" s="113"/>
      <c r="E11" s="112"/>
      <c r="F11" s="114"/>
      <c r="G11" s="308">
        <v>1585042</v>
      </c>
      <c r="H11" s="308">
        <f t="shared" ref="H11:H13" si="0">H12</f>
        <v>1569248</v>
      </c>
      <c r="I11" s="120">
        <f t="shared" ref="I11:I13" si="1">SUM(G11:H11)</f>
        <v>3154290</v>
      </c>
    </row>
    <row r="12" spans="1:9" s="109" customFormat="1">
      <c r="A12" s="116" t="str">
        <f>IF(B12&gt;0,VLOOKUP(B12,КВСР!A3:B1168,2),IF(C12&gt;0,VLOOKUP(C12,КФСР!A3:B1515,2),IF(D12&gt;0,VLOOKUP(D12,Программа!A$1:B$5105,2),IF(F12&gt;0,VLOOKUP(F12,КВР!A$1:B$5001,2),IF(E12&gt;0,VLOOKUP(E12,Направление!A$1:B$4765,2))))))</f>
        <v>Непрограммные расходы бюджета</v>
      </c>
      <c r="B12" s="117"/>
      <c r="C12" s="112"/>
      <c r="D12" s="113" t="s">
        <v>409</v>
      </c>
      <c r="E12" s="112"/>
      <c r="F12" s="114"/>
      <c r="G12" s="308">
        <v>1585042</v>
      </c>
      <c r="H12" s="308">
        <f t="shared" si="0"/>
        <v>1569248</v>
      </c>
      <c r="I12" s="120">
        <f t="shared" si="1"/>
        <v>3154290</v>
      </c>
    </row>
    <row r="13" spans="1:9" s="109" customFormat="1" ht="31.5">
      <c r="A13" s="116" t="str">
        <f>IF(B13&gt;0,VLOOKUP(B13,КВСР!A4:B1169,2),IF(C13&gt;0,VLOOKUP(C13,КФСР!A4:B1516,2),IF(D13&gt;0,VLOOKUP(D13,Программа!A$1:B$5105,2),IF(F13&gt;0,VLOOKUP(F13,КВР!A$1:B$5001,2),IF(E13&gt;0,VLOOKUP(E13,Направление!A$1:B$4765,2))))))</f>
        <v>Содержание главы муниципального образования</v>
      </c>
      <c r="B13" s="117"/>
      <c r="C13" s="112"/>
      <c r="D13" s="113"/>
      <c r="E13" s="112">
        <v>12020</v>
      </c>
      <c r="F13" s="114"/>
      <c r="G13" s="308">
        <v>1585042</v>
      </c>
      <c r="H13" s="308">
        <f t="shared" si="0"/>
        <v>1569248</v>
      </c>
      <c r="I13" s="120">
        <f t="shared" si="1"/>
        <v>3154290</v>
      </c>
    </row>
    <row r="14" spans="1:9" s="109" customFormat="1" ht="126">
      <c r="A14" s="116" t="str">
        <f>IF(B14&gt;0,VLOOKUP(B14,КВСР!A5:B1170,2),IF(C14&gt;0,VLOOKUP(C14,КФСР!A5:B1517,2),IF(D14&gt;0,VLOOKUP(D14,Программа!A$1:B$5105,2),IF(F14&gt;0,VLOOKUP(F14,КВР!A$1:B$5001,2),IF(E14&gt;0,VLOOKUP(E14,Направление!A$1:B$4765,2))))))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17"/>
      <c r="C14" s="112"/>
      <c r="D14" s="114"/>
      <c r="E14" s="112"/>
      <c r="F14" s="114">
        <v>100</v>
      </c>
      <c r="G14" s="308"/>
      <c r="H14" s="308">
        <v>1569248</v>
      </c>
      <c r="I14" s="120">
        <f t="shared" ref="I14:I101" si="2">SUM(G14:H14)</f>
        <v>1569248</v>
      </c>
    </row>
    <row r="15" spans="1:9" s="109" customFormat="1" ht="94.5">
      <c r="A15" s="116" t="str">
        <f>IF(B15&gt;0,VLOOKUP(B15,КВСР!A7:B1172,2),IF(C15&gt;0,VLOOKUP(C15,КФСР!A7:B1519,2),IF(D15&gt;0,VLOOKUP(D15,Программа!A$1:B$5105,2),IF(F15&gt;0,VLOOKUP(F15,КВР!A$1:B$5001,2),IF(E15&gt;0,VLOOKUP(E15,Направление!A$1:B$4765,2))))))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117"/>
      <c r="C15" s="112">
        <v>104</v>
      </c>
      <c r="D15" s="113"/>
      <c r="E15" s="112"/>
      <c r="F15" s="114"/>
      <c r="G15" s="282">
        <v>38539068</v>
      </c>
      <c r="H15" s="282">
        <f>H16</f>
        <v>40643963</v>
      </c>
      <c r="I15" s="282" t="e">
        <f>I16+#REF!</f>
        <v>#REF!</v>
      </c>
    </row>
    <row r="16" spans="1:9" s="109" customFormat="1">
      <c r="A16" s="116" t="str">
        <f>IF(B16&gt;0,VLOOKUP(B16,КВСР!A8:B1173,2),IF(C16&gt;0,VLOOKUP(C16,КФСР!A8:B1520,2),IF(D16&gt;0,VLOOKUP(D16,Программа!A$1:B$5105,2),IF(F16&gt;0,VLOOKUP(F16,КВР!A$1:B$5001,2),IF(E16&gt;0,VLOOKUP(E16,Направление!A$1:B$4765,2))))))</f>
        <v>Непрограммные расходы бюджета</v>
      </c>
      <c r="B16" s="117"/>
      <c r="C16" s="112"/>
      <c r="D16" s="113" t="s">
        <v>409</v>
      </c>
      <c r="E16" s="112"/>
      <c r="F16" s="114"/>
      <c r="G16" s="282">
        <v>38539068</v>
      </c>
      <c r="H16" s="282">
        <f>H17+H22</f>
        <v>40643963</v>
      </c>
      <c r="I16" s="120">
        <f t="shared" si="2"/>
        <v>79183031</v>
      </c>
    </row>
    <row r="17" spans="1:9" s="109" customFormat="1">
      <c r="A17" s="116" t="str">
        <f>IF(B17&gt;0,VLOOKUP(B17,КВСР!A9:B1174,2),IF(C17&gt;0,VLOOKUP(C17,КФСР!A9:B1521,2),IF(D17&gt;0,VLOOKUP(D17,Программа!A$1:B$5105,2),IF(F17&gt;0,VLOOKUP(F17,КВР!A$1:B$5001,2),IF(E17&gt;0,VLOOKUP(E17,Направление!A$1:B$4765,2))))))</f>
        <v>Содержание центрального аппарата</v>
      </c>
      <c r="B17" s="117"/>
      <c r="C17" s="112"/>
      <c r="D17" s="113"/>
      <c r="E17" s="112">
        <v>12010</v>
      </c>
      <c r="F17" s="114"/>
      <c r="G17" s="282">
        <v>21620494</v>
      </c>
      <c r="H17" s="282">
        <f t="shared" ref="H17:I17" si="3">H18+H19+H21+H20</f>
        <v>18402522</v>
      </c>
      <c r="I17" s="282">
        <f t="shared" si="3"/>
        <v>18402522</v>
      </c>
    </row>
    <row r="18" spans="1:9" s="109" customFormat="1" ht="126">
      <c r="A18" s="116" t="str">
        <f>IF(B18&gt;0,VLOOKUP(B18,КВСР!A10:B1175,2),IF(C18&gt;0,VLOOKUP(C18,КФСР!A10:B1522,2),IF(D18&gt;0,VLOOKUP(D18,Программа!A$1:B$5105,2),IF(F18&gt;0,VLOOKUP(F18,КВР!A$1:B$5001,2),IF(E18&gt;0,VLOOKUP(E18,Направление!A$1:B$4765,2))))))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8" s="117"/>
      <c r="C18" s="112"/>
      <c r="D18" s="114"/>
      <c r="E18" s="112"/>
      <c r="F18" s="114">
        <v>100</v>
      </c>
      <c r="G18" s="308"/>
      <c r="H18" s="308">
        <f>37949316-22241441-1906894-20000</f>
        <v>13780981</v>
      </c>
      <c r="I18" s="120">
        <f t="shared" si="2"/>
        <v>13780981</v>
      </c>
    </row>
    <row r="19" spans="1:9" s="109" customFormat="1" ht="63">
      <c r="A19" s="116" t="str">
        <f>IF(B19&gt;0,VLOOKUP(B19,КВСР!A11:B1176,2),IF(C19&gt;0,VLOOKUP(C19,КФСР!A11:B1523,2),IF(D19&gt;0,VLOOKUP(D19,Программа!A$1:B$5105,2),IF(F19&gt;0,VLOOKUP(F19,КВР!A$1:B$5001,2),IF(E19&gt;0,VLOOKUP(E19,Направление!A$1:B$4765,2))))))</f>
        <v xml:space="preserve">Закупка товаров, работ и услуг для обеспечения государственных (муниципальных) нужд
</v>
      </c>
      <c r="B19" s="117"/>
      <c r="C19" s="112"/>
      <c r="D19" s="114"/>
      <c r="E19" s="112"/>
      <c r="F19" s="114">
        <v>200</v>
      </c>
      <c r="G19" s="308"/>
      <c r="H19" s="308">
        <f>4211541</f>
        <v>4211541</v>
      </c>
      <c r="I19" s="120">
        <f t="shared" si="2"/>
        <v>4211541</v>
      </c>
    </row>
    <row r="20" spans="1:9" s="109" customFormat="1" ht="31.5" hidden="1">
      <c r="A20" s="116" t="str">
        <f>IF(B20&gt;0,VLOOKUP(B20,КВСР!A12:B1177,2),IF(C20&gt;0,VLOOKUP(C20,КФСР!A12:B1524,2),IF(D20&gt;0,VLOOKUP(D20,Программа!A$1:B$5105,2),IF(F20&gt;0,VLOOKUP(F20,КВР!A$1:B$5001,2),IF(E20&gt;0,VLOOKUP(E20,Направление!A$1:B$4765,2))))))</f>
        <v>Социальное обеспечение и иные выплаты населению</v>
      </c>
      <c r="B20" s="117"/>
      <c r="C20" s="112"/>
      <c r="D20" s="114"/>
      <c r="E20" s="112"/>
      <c r="F20" s="114">
        <v>300</v>
      </c>
      <c r="G20" s="308"/>
      <c r="H20" s="308"/>
      <c r="I20" s="120">
        <f t="shared" si="2"/>
        <v>0</v>
      </c>
    </row>
    <row r="21" spans="1:9" s="109" customFormat="1">
      <c r="A21" s="116" t="str">
        <f>IF(B21&gt;0,VLOOKUP(B21,КВСР!A12:B1177,2),IF(C21&gt;0,VLOOKUP(C21,КФСР!A12:B1524,2),IF(D21&gt;0,VLOOKUP(D21,Программа!A$1:B$5105,2),IF(F21&gt;0,VLOOKUP(F21,КВР!A$1:B$5001,2),IF(E21&gt;0,VLOOKUP(E21,Направление!A$1:B$4765,2))))))</f>
        <v>Иные бюджетные ассигнования</v>
      </c>
      <c r="B21" s="117"/>
      <c r="C21" s="112"/>
      <c r="D21" s="114"/>
      <c r="E21" s="112"/>
      <c r="F21" s="114">
        <v>800</v>
      </c>
      <c r="G21" s="308"/>
      <c r="H21" s="308">
        <v>410000</v>
      </c>
      <c r="I21" s="120">
        <f t="shared" si="2"/>
        <v>410000</v>
      </c>
    </row>
    <row r="22" spans="1:9" s="109" customFormat="1" ht="47.25">
      <c r="A22" s="116" t="str">
        <f>IF(B22&gt;0,VLOOKUP(B22,КВСР!A13:B1178,2),IF(C22&gt;0,VLOOKUP(C22,КФСР!A13:B1525,2),IF(D22&gt;0,VLOOKUP(D22,Программа!A$1:B$5105,2),IF(F22&gt;0,VLOOKUP(F22,КВР!A$1:B$5001,2),IF(E22&gt;0,VLOOKUP(E22,Направление!A$1:B$4765,2))))))</f>
        <v>Содержание органов местного самоуправления за счет средств поселений</v>
      </c>
      <c r="B22" s="117"/>
      <c r="C22" s="112"/>
      <c r="D22" s="113"/>
      <c r="E22" s="112">
        <v>29016</v>
      </c>
      <c r="F22" s="114"/>
      <c r="G22" s="308">
        <v>16918574</v>
      </c>
      <c r="H22" s="308">
        <f>H23+H24</f>
        <v>22241441</v>
      </c>
      <c r="I22" s="120">
        <f t="shared" si="2"/>
        <v>39160015</v>
      </c>
    </row>
    <row r="23" spans="1:9" s="109" customFormat="1" ht="126">
      <c r="A23" s="116" t="str">
        <f>IF(B23&gt;0,VLOOKUP(B23,КВСР!A14:B1179,2),IF(C23&gt;0,VLOOKUP(C23,КФСР!A14:B1526,2),IF(D23&gt;0,VLOOKUP(D23,Программа!A$1:B$5105,2),IF(F23&gt;0,VLOOKUP(F23,КВР!A$1:B$5001,2),IF(E23&gt;0,VLOOKUP(E23,Направление!A$1:B$4765,2))))))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3" s="117"/>
      <c r="C23" s="112"/>
      <c r="D23" s="114"/>
      <c r="E23" s="112"/>
      <c r="F23" s="114">
        <v>100</v>
      </c>
      <c r="G23" s="308"/>
      <c r="H23" s="308">
        <v>22241441</v>
      </c>
      <c r="I23" s="120">
        <f t="shared" si="2"/>
        <v>22241441</v>
      </c>
    </row>
    <row r="24" spans="1:9" s="109" customFormat="1" ht="63" hidden="1">
      <c r="A24" s="116" t="str">
        <f>IF(B24&gt;0,VLOOKUP(B24,КВСР!A15:B1180,2),IF(C24&gt;0,VLOOKUP(C24,КФСР!A15:B1527,2),IF(D24&gt;0,VLOOKUP(D24,Программа!A$1:B$5105,2),IF(F24&gt;0,VLOOKUP(F24,КВР!A$1:B$5001,2),IF(E24&gt;0,VLOOKUP(E24,Направление!A$1:B$4765,2))))))</f>
        <v xml:space="preserve">Закупка товаров, работ и услуг для обеспечения государственных (муниципальных) нужд
</v>
      </c>
      <c r="B24" s="117"/>
      <c r="C24" s="112"/>
      <c r="D24" s="114"/>
      <c r="E24" s="112"/>
      <c r="F24" s="114">
        <v>200</v>
      </c>
      <c r="G24" s="308"/>
      <c r="H24" s="308"/>
      <c r="I24" s="120">
        <f t="shared" si="2"/>
        <v>0</v>
      </c>
    </row>
    <row r="25" spans="1:9" s="109" customFormat="1">
      <c r="A25" s="116" t="str">
        <f>IF(B25&gt;0,VLOOKUP(B25,КВСР!A16:B1181,2),IF(C25&gt;0,VLOOKUP(C25,КФСР!A16:B1528,2),IF(D25&gt;0,VLOOKUP(D25,Программа!A$1:B$5105,2),IF(F25&gt;0,VLOOKUP(F25,КВР!A$1:B$5001,2),IF(E25&gt;0,VLOOKUP(E25,Направление!A$1:B$4765,2))))))</f>
        <v>Судебная система</v>
      </c>
      <c r="B25" s="117"/>
      <c r="C25" s="112">
        <v>105</v>
      </c>
      <c r="D25" s="114"/>
      <c r="E25" s="112"/>
      <c r="F25" s="114"/>
      <c r="G25" s="308">
        <v>6143</v>
      </c>
      <c r="H25" s="308">
        <f t="shared" ref="H25:H27" si="4">H26</f>
        <v>6890</v>
      </c>
      <c r="I25" s="120">
        <f t="shared" si="2"/>
        <v>13033</v>
      </c>
    </row>
    <row r="26" spans="1:9" s="109" customFormat="1">
      <c r="A26" s="116" t="str">
        <f>IF(B26&gt;0,VLOOKUP(B26,КВСР!A17:B1182,2),IF(C26&gt;0,VLOOKUP(C26,КФСР!A17:B1529,2),IF(D26&gt;0,VLOOKUP(D26,Программа!A$1:B$5105,2),IF(F26&gt;0,VLOOKUP(F26,КВР!A$1:B$5001,2),IF(E26&gt;0,VLOOKUP(E26,Направление!A$1:B$4765,2))))))</f>
        <v>Непрограммные расходы бюджета</v>
      </c>
      <c r="B26" s="117"/>
      <c r="C26" s="112"/>
      <c r="D26" s="114" t="s">
        <v>409</v>
      </c>
      <c r="E26" s="112"/>
      <c r="F26" s="114"/>
      <c r="G26" s="308">
        <v>6143</v>
      </c>
      <c r="H26" s="308">
        <f t="shared" si="4"/>
        <v>6890</v>
      </c>
      <c r="I26" s="120">
        <f t="shared" si="2"/>
        <v>13033</v>
      </c>
    </row>
    <row r="27" spans="1:9" s="109" customFormat="1" ht="94.5">
      <c r="A27" s="116" t="str">
        <f>IF(B27&gt;0,VLOOKUP(B27,КВСР!A18:B1183,2),IF(C27&gt;0,VLOOKUP(C27,КФСР!A18:B1530,2),IF(D27&gt;0,VLOOKUP(D27,Программа!A$1:B$5105,2),IF(F27&gt;0,VLOOKUP(F27,КВР!A$1:B$5001,2),IF(E27&gt;0,VLOOKUP(E27,Направление!A$1:B$4765,2))))))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117"/>
      <c r="C27" s="112"/>
      <c r="D27" s="114"/>
      <c r="E27" s="112">
        <v>51200</v>
      </c>
      <c r="F27" s="114"/>
      <c r="G27" s="308">
        <v>6143</v>
      </c>
      <c r="H27" s="308">
        <f t="shared" si="4"/>
        <v>6890</v>
      </c>
      <c r="I27" s="120">
        <f t="shared" si="2"/>
        <v>13033</v>
      </c>
    </row>
    <row r="28" spans="1:9" s="109" customFormat="1" ht="63">
      <c r="A28" s="116" t="str">
        <f>IF(B28&gt;0,VLOOKUP(B28,КВСР!A19:B1184,2),IF(C28&gt;0,VLOOKUP(C28,КФСР!A19:B1531,2),IF(D28&gt;0,VLOOKUP(D28,Программа!A$1:B$5105,2),IF(F28&gt;0,VLOOKUP(F28,КВР!A$1:B$5001,2),IF(E28&gt;0,VLOOKUP(E28,Направление!A$1:B$4765,2))))))</f>
        <v xml:space="preserve">Закупка товаров, работ и услуг для обеспечения государственных (муниципальных) нужд
</v>
      </c>
      <c r="B28" s="117"/>
      <c r="C28" s="112"/>
      <c r="D28" s="114"/>
      <c r="E28" s="112"/>
      <c r="F28" s="114">
        <v>200</v>
      </c>
      <c r="G28" s="308"/>
      <c r="H28" s="308">
        <v>6890</v>
      </c>
      <c r="I28" s="120">
        <f t="shared" si="2"/>
        <v>6890</v>
      </c>
    </row>
    <row r="29" spans="1:9" s="109" customFormat="1">
      <c r="A29" s="116" t="str">
        <f>IF(B29&gt;0,VLOOKUP(B29,КВСР!A21:B1186,2),IF(C29&gt;0,VLOOKUP(C29,КФСР!A21:B1533,2),IF(D29&gt;0,VLOOKUP(D29,Программа!A$1:B$5105,2),IF(F29&gt;0,VLOOKUP(F29,КВР!A$1:B$5001,2),IF(E29&gt;0,VLOOKUP(E29,Направление!A$1:B$4765,2))))))</f>
        <v>Резервные фонды</v>
      </c>
      <c r="B29" s="117"/>
      <c r="C29" s="112">
        <v>111</v>
      </c>
      <c r="D29" s="113"/>
      <c r="E29" s="112"/>
      <c r="F29" s="114"/>
      <c r="G29" s="282">
        <v>2840000</v>
      </c>
      <c r="H29" s="282">
        <f t="shared" ref="H29:H31" si="5">H30</f>
        <v>3000000</v>
      </c>
      <c r="I29" s="120">
        <f t="shared" si="2"/>
        <v>5840000</v>
      </c>
    </row>
    <row r="30" spans="1:9" s="109" customFormat="1">
      <c r="A30" s="116" t="str">
        <f>IF(B30&gt;0,VLOOKUP(B30,КВСР!A22:B1187,2),IF(C30&gt;0,VLOOKUP(C30,КФСР!A22:B1534,2),IF(D30&gt;0,VLOOKUP(D30,Программа!A$1:B$5105,2),IF(F30&gt;0,VLOOKUP(F30,КВР!A$1:B$5001,2),IF(E30&gt;0,VLOOKUP(E30,Направление!A$1:B$4765,2))))))</f>
        <v>Непрограммные расходы бюджета</v>
      </c>
      <c r="B30" s="117"/>
      <c r="C30" s="112"/>
      <c r="D30" s="113" t="s">
        <v>409</v>
      </c>
      <c r="E30" s="112"/>
      <c r="F30" s="114"/>
      <c r="G30" s="282">
        <v>2840000</v>
      </c>
      <c r="H30" s="282">
        <f t="shared" si="5"/>
        <v>3000000</v>
      </c>
      <c r="I30" s="120">
        <f t="shared" si="2"/>
        <v>5840000</v>
      </c>
    </row>
    <row r="31" spans="1:9" s="109" customFormat="1" ht="31.5">
      <c r="A31" s="116" t="str">
        <f>IF(B31&gt;0,VLOOKUP(B31,КВСР!A23:B1188,2),IF(C31&gt;0,VLOOKUP(C31,КФСР!A23:B1535,2),IF(D31&gt;0,VLOOKUP(D31,Программа!A$1:B$5105,2),IF(F31&gt;0,VLOOKUP(F31,КВР!A$1:B$5001,2),IF(E31&gt;0,VLOOKUP(E31,Направление!A$1:B$4765,2))))))</f>
        <v>Резервные фонды местных администраций</v>
      </c>
      <c r="B31" s="117"/>
      <c r="C31" s="112"/>
      <c r="D31" s="113"/>
      <c r="E31" s="112">
        <v>12900</v>
      </c>
      <c r="F31" s="114"/>
      <c r="G31" s="282">
        <v>2840000</v>
      </c>
      <c r="H31" s="282">
        <f t="shared" si="5"/>
        <v>3000000</v>
      </c>
      <c r="I31" s="120">
        <f t="shared" si="2"/>
        <v>5840000</v>
      </c>
    </row>
    <row r="32" spans="1:9" s="109" customFormat="1">
      <c r="A32" s="116" t="str">
        <f>IF(B32&gt;0,VLOOKUP(B32,КВСР!A24:B1189,2),IF(C32&gt;0,VLOOKUP(C32,КФСР!A24:B1536,2),IF(D32&gt;0,VLOOKUP(D32,Программа!A$1:B$5105,2),IF(F32&gt;0,VLOOKUP(F32,КВР!A$1:B$5001,2),IF(E32&gt;0,VLOOKUP(E32,Направление!A$1:B$4765,2))))))</f>
        <v>Иные бюджетные ассигнования</v>
      </c>
      <c r="B32" s="117"/>
      <c r="C32" s="112"/>
      <c r="D32" s="114"/>
      <c r="E32" s="112"/>
      <c r="F32" s="114">
        <v>800</v>
      </c>
      <c r="G32" s="308"/>
      <c r="H32" s="308">
        <v>3000000</v>
      </c>
      <c r="I32" s="120">
        <f t="shared" si="2"/>
        <v>3000000</v>
      </c>
    </row>
    <row r="33" spans="1:9" s="109" customFormat="1" ht="31.5">
      <c r="A33" s="116" t="str">
        <f>IF(B33&gt;0,VLOOKUP(B33,КВСР!A25:B1190,2),IF(C33&gt;0,VLOOKUP(C33,КФСР!A25:B1537,2),IF(D33&gt;0,VLOOKUP(D33,Программа!A$1:B$5105,2),IF(F33&gt;0,VLOOKUP(F33,КВР!A$1:B$5001,2),IF(E33&gt;0,VLOOKUP(E33,Направление!A$1:B$4765,2))))))</f>
        <v>Другие общегосударственные вопросы</v>
      </c>
      <c r="B33" s="117"/>
      <c r="C33" s="112">
        <v>113</v>
      </c>
      <c r="D33" s="113"/>
      <c r="E33" s="112"/>
      <c r="F33" s="114"/>
      <c r="G33" s="282">
        <v>51651722</v>
      </c>
      <c r="H33" s="282">
        <f>H34+H38+H42+H80+H49+H70+H61+H66+H76+H107</f>
        <v>46427255</v>
      </c>
      <c r="I33" s="282">
        <f>I34+I38+I42+I80+I49+I70+I61+I66+I76+I107</f>
        <v>57726625</v>
      </c>
    </row>
    <row r="34" spans="1:9" s="109" customFormat="1" ht="94.5">
      <c r="A34" s="116" t="str">
        <f>IF(B34&gt;0,VLOOKUP(B34,КВСР!A26:B1191,2),IF(C34&gt;0,VLOOKUP(C34,КФСР!A26:B1538,2),IF(D34&gt;0,VLOOKUP(D34,Программа!A$1:B$5105,2),IF(F34&gt;0,VLOOKUP(F34,КВР!A$1:B$5001,2),IF(E34&gt;0,VLOOKUP(E34,Направление!A$1:B$4765,2))))))</f>
        <v>Муниципальная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B34" s="117"/>
      <c r="C34" s="112"/>
      <c r="D34" s="113" t="s">
        <v>416</v>
      </c>
      <c r="E34" s="112"/>
      <c r="F34" s="114"/>
      <c r="G34" s="282">
        <v>0</v>
      </c>
      <c r="H34" s="282">
        <f>H35</f>
        <v>200000</v>
      </c>
      <c r="I34" s="120">
        <f t="shared" si="2"/>
        <v>200000</v>
      </c>
    </row>
    <row r="35" spans="1:9" s="109" customFormat="1" ht="94.5">
      <c r="A35" s="116" t="str">
        <f>IF(B35&gt;0,VLOOKUP(B35,КВСР!A28:B1193,2),IF(C35&gt;0,VLOOKUP(C35,КФСР!A28:B1540,2),IF(D35&gt;0,VLOOKUP(D35,Программа!A$1:B$5105,2),IF(F35&gt;0,VLOOKUP(F35,КВР!A$1:B$5001,2),IF(E35&gt;0,VLOOKUP(E35,Направление!A$1:B$4765,2))))))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B35" s="117"/>
      <c r="C35" s="112"/>
      <c r="D35" s="113" t="s">
        <v>583</v>
      </c>
      <c r="E35" s="112"/>
      <c r="F35" s="114"/>
      <c r="G35" s="282">
        <v>0</v>
      </c>
      <c r="H35" s="282">
        <f>H36</f>
        <v>200000</v>
      </c>
      <c r="I35" s="120">
        <f t="shared" si="2"/>
        <v>200000</v>
      </c>
    </row>
    <row r="36" spans="1:9" s="109" customFormat="1" ht="31.5">
      <c r="A36" s="116" t="str">
        <f>IF(B36&gt;0,VLOOKUP(B36,КВСР!A28:B1193,2),IF(C36&gt;0,VLOOKUP(C36,КФСР!A28:B1540,2),IF(D36&gt;0,VLOOKUP(D36,Программа!A$1:B$5105,2),IF(F36&gt;0,VLOOKUP(F36,КВР!A$1:B$5001,2),IF(E36&gt;0,VLOOKUP(E36,Направление!A$1:B$4765,2))))))</f>
        <v>Расходы на развитие системы муниципального заказа</v>
      </c>
      <c r="B36" s="117"/>
      <c r="C36" s="112"/>
      <c r="D36" s="113"/>
      <c r="E36" s="112">
        <v>12220</v>
      </c>
      <c r="F36" s="114"/>
      <c r="G36" s="282">
        <v>0</v>
      </c>
      <c r="H36" s="282">
        <f>H37</f>
        <v>200000</v>
      </c>
      <c r="I36" s="120">
        <f t="shared" si="2"/>
        <v>200000</v>
      </c>
    </row>
    <row r="37" spans="1:9" s="109" customFormat="1" ht="63">
      <c r="A37" s="116" t="str">
        <f>IF(B37&gt;0,VLOOKUP(B37,КВСР!A29:B1194,2),IF(C37&gt;0,VLOOKUP(C37,КФСР!A29:B1541,2),IF(D37&gt;0,VLOOKUP(D37,Программа!A$1:B$5105,2),IF(F37&gt;0,VLOOKUP(F37,КВР!A$1:B$5001,2),IF(E37&gt;0,VLOOKUP(E37,Направление!A$1:B$4765,2))))))</f>
        <v>Предоставление субсидий бюджетным, автономным учреждениям и иным некоммерческим организациям</v>
      </c>
      <c r="B37" s="117"/>
      <c r="C37" s="112"/>
      <c r="D37" s="114"/>
      <c r="E37" s="112"/>
      <c r="F37" s="114">
        <v>600</v>
      </c>
      <c r="G37" s="282"/>
      <c r="H37" s="282">
        <v>200000</v>
      </c>
      <c r="I37" s="120">
        <f t="shared" si="2"/>
        <v>200000</v>
      </c>
    </row>
    <row r="38" spans="1:9" s="109" customFormat="1" ht="94.5">
      <c r="A38" s="116" t="str">
        <f>IF(B38&gt;0,VLOOKUP(B38,КВСР!A26:B1191,2),IF(C38&gt;0,VLOOKUP(C38,КФСР!A26:B1538,2),IF(D38&gt;0,VLOOKUP(D38,Программа!A$1:B$5105,2),IF(F38&gt;0,VLOOKUP(F38,КВР!A$1:B$5001,2),IF(E38&gt;0,VLOOKUP(E38,Направление!A$1:B$4765,2))))))</f>
        <v>Муниципальная программа "Развитие муниципальной службы и повышение квалификации руководителей муниципальных учреждений в  Тутаевском муниципальном районе"</v>
      </c>
      <c r="B38" s="117"/>
      <c r="C38" s="112"/>
      <c r="D38" s="113" t="s">
        <v>420</v>
      </c>
      <c r="E38" s="112"/>
      <c r="F38" s="114"/>
      <c r="G38" s="282">
        <v>372000</v>
      </c>
      <c r="H38" s="282">
        <f t="shared" ref="H38:H40" si="6">H39</f>
        <v>250000</v>
      </c>
      <c r="I38" s="120">
        <f t="shared" si="2"/>
        <v>622000</v>
      </c>
    </row>
    <row r="39" spans="1:9" s="109" customFormat="1" ht="78.75">
      <c r="A39" s="116" t="str">
        <f>IF(B39&gt;0,VLOOKUP(B39,КВСР!A27:B1192,2),IF(C39&gt;0,VLOOKUP(C39,КФСР!A27:B1539,2),IF(D39&gt;0,VLOOKUP(D39,Программа!A$1:B$5105,2),IF(F39&gt;0,VLOOKUP(F39,КВР!A$1:B$5001,2),IF(E39&gt;0,VLOOKUP(E39,Направление!A$1:B$4765,2))))))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B39" s="117"/>
      <c r="C39" s="112"/>
      <c r="D39" s="113" t="s">
        <v>421</v>
      </c>
      <c r="E39" s="112"/>
      <c r="F39" s="114"/>
      <c r="G39" s="282">
        <v>372000</v>
      </c>
      <c r="H39" s="282">
        <f t="shared" si="6"/>
        <v>250000</v>
      </c>
      <c r="I39" s="120">
        <f t="shared" si="2"/>
        <v>622000</v>
      </c>
    </row>
    <row r="40" spans="1:9" s="109" customFormat="1" ht="31.5">
      <c r="A40" s="116" t="str">
        <f>IF(B40&gt;0,VLOOKUP(B40,КВСР!A28:B1193,2),IF(C40&gt;0,VLOOKUP(C40,КФСР!A28:B1540,2),IF(D40&gt;0,VLOOKUP(D40,Программа!A$1:B$5105,2),IF(F40&gt;0,VLOOKUP(F40,КВР!A$1:B$5001,2),IF(E40&gt;0,VLOOKUP(E40,Направление!A$1:B$4765,2))))))</f>
        <v>Расходы на развитие муниципальной службы</v>
      </c>
      <c r="B40" s="117"/>
      <c r="C40" s="112"/>
      <c r="D40" s="113"/>
      <c r="E40" s="112">
        <v>12200</v>
      </c>
      <c r="F40" s="114"/>
      <c r="G40" s="282">
        <v>372000</v>
      </c>
      <c r="H40" s="282">
        <f t="shared" si="6"/>
        <v>250000</v>
      </c>
      <c r="I40" s="120">
        <f t="shared" si="2"/>
        <v>622000</v>
      </c>
    </row>
    <row r="41" spans="1:9" s="109" customFormat="1" ht="63">
      <c r="A41" s="116" t="str">
        <f>IF(B41&gt;0,VLOOKUP(B41,КВСР!A29:B1194,2),IF(C41&gt;0,VLOOKUP(C41,КФСР!A29:B1541,2),IF(D41&gt;0,VLOOKUP(D41,Программа!A$1:B$5105,2),IF(F41&gt;0,VLOOKUP(F41,КВР!A$1:B$5001,2),IF(E41&gt;0,VLOOKUP(E41,Направление!A$1:B$4765,2))))))</f>
        <v xml:space="preserve">Закупка товаров, работ и услуг для обеспечения государственных (муниципальных) нужд
</v>
      </c>
      <c r="B41" s="117"/>
      <c r="C41" s="112"/>
      <c r="D41" s="114"/>
      <c r="E41" s="112"/>
      <c r="F41" s="114">
        <v>200</v>
      </c>
      <c r="G41" s="282"/>
      <c r="H41" s="282">
        <v>250000</v>
      </c>
      <c r="I41" s="120">
        <f t="shared" si="2"/>
        <v>250000</v>
      </c>
    </row>
    <row r="42" spans="1:9" s="109" customFormat="1" ht="63">
      <c r="A42" s="116" t="str">
        <f>IF(B42&gt;0,VLOOKUP(B42,КВСР!A30:B1195,2),IF(C42&gt;0,VLOOKUP(C42,КФСР!A30:B1542,2),IF(D42&gt;0,VLOOKUP(D42,Программа!A$1:B$5105,2),IF(F42&gt;0,VLOOKUP(F42,КВР!A$1:B$5001,2),IF(E42&gt;0,VLOOKUP(E42,Направление!A$1:B$4765,2))))))</f>
        <v>Муниципальная программа "Информатизация управленческой деятельности Администрации Тутаевского муниципального района"</v>
      </c>
      <c r="B42" s="117"/>
      <c r="C42" s="112"/>
      <c r="D42" s="114" t="s">
        <v>424</v>
      </c>
      <c r="E42" s="112"/>
      <c r="F42" s="114"/>
      <c r="G42" s="282">
        <v>900000</v>
      </c>
      <c r="H42" s="282">
        <f t="shared" ref="H42:I42" si="7">H46+H43</f>
        <v>800000</v>
      </c>
      <c r="I42" s="282">
        <f t="shared" si="7"/>
        <v>1700000</v>
      </c>
    </row>
    <row r="43" spans="1:9" s="109" customFormat="1" ht="31.5">
      <c r="A43" s="116" t="str">
        <f>IF(B43&gt;0,VLOOKUP(B43,КВСР!A31:B1196,2),IF(C43&gt;0,VLOOKUP(C43,КФСР!A31:B1543,2),IF(D43&gt;0,VLOOKUP(D43,Программа!A$1:B$5105,2),IF(F43&gt;0,VLOOKUP(F43,КВР!A$1:B$5001,2),IF(E43&gt;0,VLOOKUP(E43,Направление!A$1:B$4765,2))))))</f>
        <v>Бесперебойное функционирование информационных систем</v>
      </c>
      <c r="B43" s="117"/>
      <c r="C43" s="112"/>
      <c r="D43" s="114" t="s">
        <v>460</v>
      </c>
      <c r="E43" s="112"/>
      <c r="F43" s="114"/>
      <c r="G43" s="282">
        <v>150000</v>
      </c>
      <c r="H43" s="282">
        <f>H44</f>
        <v>100000</v>
      </c>
      <c r="I43" s="120">
        <f t="shared" si="2"/>
        <v>250000</v>
      </c>
    </row>
    <row r="44" spans="1:9" s="109" customFormat="1" ht="31.5">
      <c r="A44" s="116" t="str">
        <f>IF(B44&gt;0,VLOOKUP(B44,КВСР!A32:B1197,2),IF(C44&gt;0,VLOOKUP(C44,КФСР!A32:B1544,2),IF(D44&gt;0,VLOOKUP(D44,Программа!A$1:B$5105,2),IF(F44&gt;0,VLOOKUP(F44,КВР!A$1:B$5001,2),IF(E44&gt;0,VLOOKUP(E44,Направление!A$1:B$4765,2))))))</f>
        <v>Расходы на проведение мероприятий по информатизации</v>
      </c>
      <c r="B44" s="117"/>
      <c r="C44" s="112"/>
      <c r="D44" s="114"/>
      <c r="E44" s="112">
        <v>12210</v>
      </c>
      <c r="F44" s="114"/>
      <c r="G44" s="282">
        <v>150000</v>
      </c>
      <c r="H44" s="282">
        <f>H45</f>
        <v>100000</v>
      </c>
      <c r="I44" s="120">
        <f t="shared" si="2"/>
        <v>250000</v>
      </c>
    </row>
    <row r="45" spans="1:9" s="109" customFormat="1" ht="63">
      <c r="A45" s="116" t="str">
        <f>IF(B45&gt;0,VLOOKUP(B45,КВСР!A33:B1198,2),IF(C45&gt;0,VLOOKUP(C45,КФСР!A33:B1545,2),IF(D45&gt;0,VLOOKUP(D45,Программа!A$1:B$5105,2),IF(F45&gt;0,VLOOKUP(F45,КВР!A$1:B$5001,2),IF(E45&gt;0,VLOOKUP(E45,Направление!A$1:B$4765,2))))))</f>
        <v xml:space="preserve">Закупка товаров, работ и услуг для обеспечения государственных (муниципальных) нужд
</v>
      </c>
      <c r="B45" s="117"/>
      <c r="C45" s="112"/>
      <c r="D45" s="114"/>
      <c r="E45" s="112"/>
      <c r="F45" s="114">
        <v>200</v>
      </c>
      <c r="G45" s="282"/>
      <c r="H45" s="282">
        <v>100000</v>
      </c>
      <c r="I45" s="120">
        <f t="shared" si="2"/>
        <v>100000</v>
      </c>
    </row>
    <row r="46" spans="1:9" s="109" customFormat="1" ht="78.75">
      <c r="A46" s="116" t="str">
        <f>IF(B46&gt;0,VLOOKUP(B46,КВСР!A31:B1196,2),IF(C46&gt;0,VLOOKUP(C46,КФСР!A31:B1543,2),IF(D46&gt;0,VLOOKUP(D46,Программа!A$1:B$5105,2),IF(F46&gt;0,VLOOKUP(F46,КВР!A$1:B$5001,2),IF(E46&gt;0,VLOOKUP(E46,Направление!A$1:B$4765,2))))))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B46" s="117"/>
      <c r="C46" s="112"/>
      <c r="D46" s="114" t="s">
        <v>426</v>
      </c>
      <c r="E46" s="112"/>
      <c r="F46" s="114"/>
      <c r="G46" s="282">
        <v>750000</v>
      </c>
      <c r="H46" s="282">
        <f t="shared" ref="H46:H47" si="8">H47</f>
        <v>700000</v>
      </c>
      <c r="I46" s="120">
        <f t="shared" si="2"/>
        <v>1450000</v>
      </c>
    </row>
    <row r="47" spans="1:9" s="109" customFormat="1" ht="31.5">
      <c r="A47" s="116" t="str">
        <f>IF(B47&gt;0,VLOOKUP(B47,КВСР!A32:B1197,2),IF(C47&gt;0,VLOOKUP(C47,КФСР!A32:B1544,2),IF(D47&gt;0,VLOOKUP(D47,Программа!A$1:B$5105,2),IF(F47&gt;0,VLOOKUP(F47,КВР!A$1:B$5001,2),IF(E47&gt;0,VLOOKUP(E47,Направление!A$1:B$4765,2))))))</f>
        <v>Расходы на проведение мероприятий по информатизации</v>
      </c>
      <c r="B47" s="117"/>
      <c r="C47" s="112"/>
      <c r="D47" s="114"/>
      <c r="E47" s="112">
        <v>12210</v>
      </c>
      <c r="F47" s="114"/>
      <c r="G47" s="282">
        <v>750000</v>
      </c>
      <c r="H47" s="282">
        <f t="shared" si="8"/>
        <v>700000</v>
      </c>
      <c r="I47" s="120">
        <f t="shared" si="2"/>
        <v>1450000</v>
      </c>
    </row>
    <row r="48" spans="1:9" s="109" customFormat="1" ht="63">
      <c r="A48" s="116" t="str">
        <f>IF(B48&gt;0,VLOOKUP(B48,КВСР!A33:B1198,2),IF(C48&gt;0,VLOOKUP(C48,КФСР!A33:B1545,2),IF(D48&gt;0,VLOOKUP(D48,Программа!A$1:B$5105,2),IF(F48&gt;0,VLOOKUP(F48,КВР!A$1:B$5001,2),IF(E48&gt;0,VLOOKUP(E48,Направление!A$1:B$4765,2))))))</f>
        <v xml:space="preserve">Закупка товаров, работ и услуг для обеспечения государственных (муниципальных) нужд
</v>
      </c>
      <c r="B48" s="117"/>
      <c r="C48" s="112"/>
      <c r="D48" s="114"/>
      <c r="E48" s="112"/>
      <c r="F48" s="114">
        <v>200</v>
      </c>
      <c r="G48" s="282"/>
      <c r="H48" s="282">
        <v>700000</v>
      </c>
      <c r="I48" s="120">
        <f t="shared" si="2"/>
        <v>700000</v>
      </c>
    </row>
    <row r="49" spans="1:9" s="109" customFormat="1" ht="110.25">
      <c r="A49" s="116" t="str">
        <f>IF(B49&gt;0,VLOOKUP(B49,КВСР!A38:B1203,2),IF(C49&gt;0,VLOOKUP(C49,КФСР!A38:B1550,2),IF(D49&gt;0,VLOOKUP(D49,Программа!A$1:B$5105,2),IF(F49&gt;0,VLOOKUP(F49,КВР!A$1:B$5001,2),IF(E49&gt;0,VLOOKUP(E49,Направление!A$1:B$4765,2))))))</f>
        <v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49" s="117"/>
      <c r="C49" s="112"/>
      <c r="D49" s="113" t="s">
        <v>428</v>
      </c>
      <c r="E49" s="112"/>
      <c r="F49" s="114"/>
      <c r="G49" s="282">
        <v>1302376</v>
      </c>
      <c r="H49" s="282">
        <f>H50+H58</f>
        <v>800000</v>
      </c>
      <c r="I49" s="120">
        <f>I50+I58</f>
        <v>800000</v>
      </c>
    </row>
    <row r="50" spans="1:9" s="109" customFormat="1" ht="94.5">
      <c r="A50" s="116" t="str">
        <f>IF(B50&gt;0,VLOOKUP(B50,КВСР!A31:B1196,2),IF(C50&gt;0,VLOOKUP(C50,КФСР!A31:B1543,2),IF(D50&gt;0,VLOOKUP(D50,Программа!A$1:B$5105,2),IF(F50&gt;0,VLOOKUP(F50,КВР!A$1:B$5001,2),IF(E50&gt;0,VLOOKUP(E50,Направление!A$1:B$4765,2))))))</f>
        <v xml:space="preserve">Стимулирование и поддержка реализации социально-значимых проектов и программ, реализуемых гражданскими активистами, СОНКО ИТОС, реализуемых на территории ТМР </v>
      </c>
      <c r="B50" s="117"/>
      <c r="C50" s="112"/>
      <c r="D50" s="113" t="s">
        <v>429</v>
      </c>
      <c r="E50" s="112"/>
      <c r="F50" s="114"/>
      <c r="G50" s="282">
        <v>1302376</v>
      </c>
      <c r="H50" s="282">
        <f t="shared" ref="H50:I50" si="9">H51+H54+H56</f>
        <v>800000</v>
      </c>
      <c r="I50" s="282">
        <f t="shared" si="9"/>
        <v>800000</v>
      </c>
    </row>
    <row r="51" spans="1:9" s="109" customFormat="1" ht="47.25">
      <c r="A51" s="116" t="str">
        <f>IF(B51&gt;0,VLOOKUP(B51,КВСР!A32:B1197,2),IF(C51&gt;0,VLOOKUP(C51,КФСР!A32:B1544,2),IF(D51&gt;0,VLOOKUP(D51,Программа!A$1:B$5105,2),IF(F51&gt;0,VLOOKUP(F51,КВР!A$1:B$5001,2),IF(E51&gt;0,VLOOKUP(E51,Направление!A$1:B$4765,2))))))</f>
        <v>Предоставление субсидий социально ориентированным некоммерческим организациям на конкурсной основе</v>
      </c>
      <c r="B51" s="117"/>
      <c r="C51" s="112"/>
      <c r="D51" s="113"/>
      <c r="E51" s="112">
        <v>13140</v>
      </c>
      <c r="F51" s="114"/>
      <c r="G51" s="282">
        <v>200000</v>
      </c>
      <c r="H51" s="282">
        <f t="shared" ref="H51:I51" si="10">H53+H52</f>
        <v>200000</v>
      </c>
      <c r="I51" s="282">
        <f t="shared" si="10"/>
        <v>200000</v>
      </c>
    </row>
    <row r="52" spans="1:9" s="109" customFormat="1" ht="31.5" hidden="1">
      <c r="A52" s="116" t="str">
        <f>IF(B52&gt;0,VLOOKUP(B52,КВСР!A33:B1198,2),IF(C52&gt;0,VLOOKUP(C52,КФСР!A33:B1545,2),IF(D52&gt;0,VLOOKUP(D52,Программа!A$1:B$5105,2),IF(F52&gt;0,VLOOKUP(F52,КВР!A$1:B$5001,2),IF(E52&gt;0,VLOOKUP(E52,Направление!A$1:B$4765,2))))))</f>
        <v>Социальное обеспечение и иные выплаты населению</v>
      </c>
      <c r="B52" s="117"/>
      <c r="C52" s="112"/>
      <c r="D52" s="113"/>
      <c r="E52" s="112"/>
      <c r="F52" s="114">
        <v>300</v>
      </c>
      <c r="G52" s="282"/>
      <c r="H52" s="282"/>
      <c r="I52" s="120">
        <f t="shared" si="2"/>
        <v>0</v>
      </c>
    </row>
    <row r="53" spans="1:9" s="109" customFormat="1" ht="63">
      <c r="A53" s="116" t="str">
        <f>IF(B53&gt;0,VLOOKUP(B53,КВСР!A33:B1198,2),IF(C53&gt;0,VLOOKUP(C53,КФСР!A33:B1545,2),IF(D53&gt;0,VLOOKUP(D53,Программа!A$1:B$5105,2),IF(F53&gt;0,VLOOKUP(F53,КВР!A$1:B$5001,2),IF(E53&gt;0,VLOOKUP(E53,Направление!A$1:B$4765,2))))))</f>
        <v>Предоставление субсидий бюджетным, автономным учреждениям и иным некоммерческим организациям</v>
      </c>
      <c r="B53" s="117"/>
      <c r="C53" s="112"/>
      <c r="D53" s="114"/>
      <c r="E53" s="112"/>
      <c r="F53" s="114">
        <v>600</v>
      </c>
      <c r="G53" s="282"/>
      <c r="H53" s="282">
        <v>200000</v>
      </c>
      <c r="I53" s="120">
        <f t="shared" si="2"/>
        <v>200000</v>
      </c>
    </row>
    <row r="54" spans="1:9" s="109" customFormat="1" ht="47.25">
      <c r="A54" s="116" t="str">
        <f>IF(B54&gt;0,VLOOKUP(B54,КВСР!A34:B1199,2),IF(C54&gt;0,VLOOKUP(C54,КФСР!A34:B1546,2),IF(D54&gt;0,VLOOKUP(D54,Программа!A$1:B$5105,2),IF(F54&gt;0,VLOOKUP(F54,КВР!A$1:B$5001,2),IF(E54&gt;0,VLOOKUP(E54,Направление!A$1:B$4765,2))))))</f>
        <v>Поддержки деятельности социально-ориентированных некоммерческих организаций</v>
      </c>
      <c r="B54" s="117"/>
      <c r="C54" s="112"/>
      <c r="D54" s="114"/>
      <c r="E54" s="112">
        <v>29516</v>
      </c>
      <c r="F54" s="114"/>
      <c r="G54" s="282">
        <v>600000</v>
      </c>
      <c r="H54" s="282">
        <f t="shared" ref="H54:I54" si="11">H55</f>
        <v>600000</v>
      </c>
      <c r="I54" s="301">
        <f t="shared" si="11"/>
        <v>600000</v>
      </c>
    </row>
    <row r="55" spans="1:9" s="109" customFormat="1" ht="63">
      <c r="A55" s="116" t="str">
        <f>IF(B55&gt;0,VLOOKUP(B55,КВСР!A35:B1200,2),IF(C55&gt;0,VLOOKUP(C55,КФСР!A35:B1547,2),IF(D55&gt;0,VLOOKUP(D55,Программа!A$1:B$5105,2),IF(F55&gt;0,VLOOKUP(F55,КВР!A$1:B$5001,2),IF(E55&gt;0,VLOOKUP(E55,Направление!A$1:B$4765,2))))))</f>
        <v>Предоставление субсидий бюджетным, автономным учреждениям и иным некоммерческим организациям</v>
      </c>
      <c r="B55" s="117"/>
      <c r="C55" s="112"/>
      <c r="D55" s="114"/>
      <c r="E55" s="112"/>
      <c r="F55" s="114">
        <v>600</v>
      </c>
      <c r="G55" s="282"/>
      <c r="H55" s="282">
        <v>600000</v>
      </c>
      <c r="I55" s="120">
        <f t="shared" si="2"/>
        <v>600000</v>
      </c>
    </row>
    <row r="56" spans="1:9" s="109" customFormat="1" ht="47.25" hidden="1">
      <c r="A56" s="116" t="str">
        <f>IF(B56&gt;0,VLOOKUP(B56,КВСР!A36:B1201,2),IF(C56&gt;0,VLOOKUP(C56,КФСР!A36:B1548,2),IF(D56&gt;0,VLOOKUP(D56,Программа!A$1:B$5105,2),IF(F56&gt;0,VLOOKUP(F56,КВР!A$1:B$5001,2),IF(E56&gt;0,VLOOKUP(E56,Направление!A$1:B$4765,2))))))</f>
        <v>Предоставление субсидий социально ориентированным некоммерческим организациям на конкурсной основе</v>
      </c>
      <c r="B56" s="117"/>
      <c r="C56" s="112"/>
      <c r="D56" s="114"/>
      <c r="E56" s="112">
        <v>73140</v>
      </c>
      <c r="F56" s="114"/>
      <c r="G56" s="282">
        <v>502376</v>
      </c>
      <c r="H56" s="282">
        <f t="shared" ref="H56:I56" si="12">H57</f>
        <v>0</v>
      </c>
      <c r="I56" s="282">
        <f t="shared" si="12"/>
        <v>0</v>
      </c>
    </row>
    <row r="57" spans="1:9" s="109" customFormat="1" ht="63" hidden="1">
      <c r="A57" s="116" t="str">
        <f>IF(B57&gt;0,VLOOKUP(B57,КВСР!A37:B1202,2),IF(C57&gt;0,VLOOKUP(C57,КФСР!A37:B1549,2),IF(D57&gt;0,VLOOKUP(D57,Программа!A$1:B$5105,2),IF(F57&gt;0,VLOOKUP(F57,КВР!A$1:B$5001,2),IF(E57&gt;0,VLOOKUP(E57,Направление!A$1:B$4765,2))))))</f>
        <v>Предоставление субсидий бюджетным, автономным учреждениям и иным некоммерческим организациям</v>
      </c>
      <c r="B57" s="117"/>
      <c r="C57" s="112"/>
      <c r="D57" s="114"/>
      <c r="E57" s="112"/>
      <c r="F57" s="114">
        <v>600</v>
      </c>
      <c r="G57" s="282"/>
      <c r="H57" s="282"/>
      <c r="I57" s="120">
        <f>G57+H57</f>
        <v>0</v>
      </c>
    </row>
    <row r="58" spans="1:9" s="109" customFormat="1" ht="63" hidden="1">
      <c r="A58" s="116" t="str">
        <f>IF(B58&gt;0,VLOOKUP(B58,КВСР!A34:B1199,2),IF(C58&gt;0,VLOOKUP(C58,КФСР!A34:B1546,2),IF(D58&gt;0,VLOOKUP(D58,Программа!A$1:B$5105,2),IF(F58&gt;0,VLOOKUP(F58,КВР!A$1:B$5001,2),IF(E58&gt;0,VLOOKUP(E58,Направление!A$1:B$4765,2))))))</f>
        <v>Развитие взаимодействия органов местного самоуправления Тутаевского муниципального района, СОНКО и ТОС</v>
      </c>
      <c r="B58" s="117"/>
      <c r="C58" s="112"/>
      <c r="D58" s="114" t="s">
        <v>722</v>
      </c>
      <c r="E58" s="112"/>
      <c r="F58" s="114"/>
      <c r="G58" s="282">
        <v>0</v>
      </c>
      <c r="H58" s="282">
        <f t="shared" ref="H58:I58" si="13">H59</f>
        <v>0</v>
      </c>
      <c r="I58" s="301">
        <f t="shared" si="13"/>
        <v>0</v>
      </c>
    </row>
    <row r="59" spans="1:9" s="109" customFormat="1" ht="47.25" hidden="1">
      <c r="A59" s="116" t="str">
        <f>IF(B59&gt;0,VLOOKUP(B59,КВСР!A34:B1199,2),IF(C59&gt;0,VLOOKUP(C59,КФСР!A34:B1546,2),IF(D59&gt;0,VLOOKUP(D59,Программа!A$1:B$5105,2),IF(F59&gt;0,VLOOKUP(F59,КВР!A$1:B$5001,2),IF(E59&gt;0,VLOOKUP(E59,Направление!A$1:B$4765,2))))))</f>
        <v>Расходы на поддержку общественного самоуправления и некоммерческих организаций</v>
      </c>
      <c r="B59" s="117"/>
      <c r="C59" s="112"/>
      <c r="D59" s="114"/>
      <c r="E59" s="112">
        <v>12240</v>
      </c>
      <c r="F59" s="114"/>
      <c r="G59" s="282">
        <v>0</v>
      </c>
      <c r="H59" s="282">
        <f t="shared" ref="H59:I59" si="14">H60</f>
        <v>0</v>
      </c>
      <c r="I59" s="301">
        <f t="shared" si="14"/>
        <v>0</v>
      </c>
    </row>
    <row r="60" spans="1:9" s="109" customFormat="1" ht="63" hidden="1">
      <c r="A60" s="116" t="str">
        <f>IF(B60&gt;0,VLOOKUP(B60,КВСР!A35:B1200,2),IF(C60&gt;0,VLOOKUP(C60,КФСР!A35:B1547,2),IF(D60&gt;0,VLOOKUP(D60,Программа!A$1:B$5105,2),IF(F60&gt;0,VLOOKUP(F60,КВР!A$1:B$5001,2),IF(E60&gt;0,VLOOKUP(E60,Направление!A$1:B$4765,2))))))</f>
        <v xml:space="preserve">Закупка товаров, работ и услуг для обеспечения государственных (муниципальных) нужд
</v>
      </c>
      <c r="B60" s="117"/>
      <c r="C60" s="112"/>
      <c r="D60" s="114"/>
      <c r="E60" s="112"/>
      <c r="F60" s="114">
        <v>200</v>
      </c>
      <c r="G60" s="282"/>
      <c r="H60" s="282"/>
      <c r="I60" s="120">
        <f>G60+H60</f>
        <v>0</v>
      </c>
    </row>
    <row r="61" spans="1:9" s="109" customFormat="1" ht="63" hidden="1">
      <c r="A61" s="116" t="str">
        <f>IF(B61&gt;0,VLOOKUP(B61,КВСР!A34:B1199,2),IF(C61&gt;0,VLOOKUP(C61,КФСР!A34:B1546,2),IF(D61&gt;0,VLOOKUP(D61,Программа!A$1:B$5105,2),IF(F61&gt;0,VLOOKUP(F61,КВР!A$1:B$5001,2),IF(E61&gt;0,VLOOKUP(E61,Направление!A$1:B$4765,2))))))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61" s="117"/>
      <c r="C61" s="112"/>
      <c r="D61" s="114" t="s">
        <v>528</v>
      </c>
      <c r="E61" s="112"/>
      <c r="F61" s="114"/>
      <c r="G61" s="282">
        <v>15000</v>
      </c>
      <c r="H61" s="282">
        <f>H62</f>
        <v>0</v>
      </c>
      <c r="I61" s="120">
        <f t="shared" si="2"/>
        <v>15000</v>
      </c>
    </row>
    <row r="62" spans="1:9" s="109" customFormat="1" ht="31.5" hidden="1">
      <c r="A62" s="116" t="str">
        <f>IF(B62&gt;0,VLOOKUP(B62,КВСР!A35:B1200,2),IF(C62&gt;0,VLOOKUP(C62,КФСР!A35:B1547,2),IF(D62&gt;0,VLOOKUP(D62,Программа!A$1:B$5105,2),IF(F62&gt;0,VLOOKUP(F62,КВР!A$1:B$5001,2),IF(E62&gt;0,VLOOKUP(E62,Направление!A$1:B$4765,2))))))</f>
        <v>Реализация мероприятий по профилактике правонарушений</v>
      </c>
      <c r="B62" s="117"/>
      <c r="C62" s="112"/>
      <c r="D62" s="114" t="s">
        <v>530</v>
      </c>
      <c r="E62" s="112"/>
      <c r="F62" s="114"/>
      <c r="G62" s="282">
        <v>15000</v>
      </c>
      <c r="H62" s="282">
        <f>H63</f>
        <v>0</v>
      </c>
      <c r="I62" s="120">
        <f t="shared" si="2"/>
        <v>15000</v>
      </c>
    </row>
    <row r="63" spans="1:9" s="109" customFormat="1" ht="47.25" hidden="1">
      <c r="A63" s="116" t="str">
        <f>IF(B63&gt;0,VLOOKUP(B63,КВСР!A36:B1201,2),IF(C63&gt;0,VLOOKUP(C63,КФСР!A36:B1548,2),IF(D63&gt;0,VLOOKUP(D63,Программа!A$1:B$5105,2),IF(F63&gt;0,VLOOKUP(F63,КВР!A$1:B$5001,2),IF(E63&gt;0,VLOOKUP(E63,Направление!A$1:B$4765,2))))))</f>
        <v>Расходы на профилактику правонарушений и усиления борьбы с преступностью</v>
      </c>
      <c r="B63" s="117"/>
      <c r="C63" s="112"/>
      <c r="D63" s="114"/>
      <c r="E63" s="112">
        <v>12250</v>
      </c>
      <c r="F63" s="114"/>
      <c r="G63" s="282">
        <v>15000</v>
      </c>
      <c r="H63" s="282">
        <f>H64+H65</f>
        <v>0</v>
      </c>
      <c r="I63" s="120">
        <f t="shared" si="2"/>
        <v>15000</v>
      </c>
    </row>
    <row r="64" spans="1:9" s="109" customFormat="1" ht="63" hidden="1">
      <c r="A64" s="116" t="str">
        <f>IF(B64&gt;0,VLOOKUP(B64,КВСР!A37:B1202,2),IF(C64&gt;0,VLOOKUP(C64,КФСР!A37:B1549,2),IF(D64&gt;0,VLOOKUP(D64,Программа!A$1:B$5105,2),IF(F64&gt;0,VLOOKUP(F64,КВР!A$1:B$5001,2),IF(E64&gt;0,VLOOKUP(E64,Направление!A$1:B$4765,2))))))</f>
        <v xml:space="preserve">Закупка товаров, работ и услуг для обеспечения государственных (муниципальных) нужд
</v>
      </c>
      <c r="B64" s="117"/>
      <c r="C64" s="112"/>
      <c r="D64" s="114"/>
      <c r="E64" s="112"/>
      <c r="F64" s="114">
        <v>200</v>
      </c>
      <c r="G64" s="282"/>
      <c r="H64" s="282"/>
      <c r="I64" s="120">
        <f t="shared" si="2"/>
        <v>0</v>
      </c>
    </row>
    <row r="65" spans="1:9" s="109" customFormat="1" hidden="1">
      <c r="A65" s="116" t="str">
        <f>IF(B65&gt;0,VLOOKUP(B65,КВСР!A37:B1202,2),IF(C65&gt;0,VLOOKUP(C65,КФСР!A37:B1549,2),IF(D65&gt;0,VLOOKUP(D65,Программа!A$1:B$5105,2),IF(F65&gt;0,VLOOKUP(F65,КВР!A$1:B$5001,2),IF(E65&gt;0,VLOOKUP(E65,Направление!A$1:B$4765,2))))))</f>
        <v>Иные бюджетные ассигнования</v>
      </c>
      <c r="B65" s="117"/>
      <c r="C65" s="112"/>
      <c r="D65" s="114"/>
      <c r="E65" s="112"/>
      <c r="F65" s="114">
        <v>800</v>
      </c>
      <c r="G65" s="282"/>
      <c r="H65" s="282"/>
      <c r="I65" s="120">
        <f t="shared" si="2"/>
        <v>0</v>
      </c>
    </row>
    <row r="66" spans="1:9" s="109" customFormat="1" ht="63" hidden="1">
      <c r="A66" s="116" t="str">
        <f>IF(B66&gt;0,VLOOKUP(B66,КВСР!A38:B1203,2),IF(C66&gt;0,VLOOKUP(C66,КФСР!A38:B1550,2),IF(D66&gt;0,VLOOKUP(D66,Программа!A$1:B$5105,2),IF(F66&gt;0,VLOOKUP(F66,КВР!A$1:B$5001,2),IF(E66&gt;0,VLOOKUP(E66,Направление!A$1:B$4765,2))))))</f>
        <v>Муниципальная программа "Обеспечение муниципальных закупок в Тутаевском муниципальном районе"</v>
      </c>
      <c r="B66" s="117"/>
      <c r="C66" s="112"/>
      <c r="D66" s="114" t="s">
        <v>1149</v>
      </c>
      <c r="E66" s="112"/>
      <c r="F66" s="114"/>
      <c r="G66" s="282">
        <v>0</v>
      </c>
      <c r="H66" s="282">
        <f t="shared" ref="H66:H68" si="15">H67</f>
        <v>0</v>
      </c>
      <c r="I66" s="120">
        <f>I67</f>
        <v>0</v>
      </c>
    </row>
    <row r="67" spans="1:9" s="109" customFormat="1" ht="63" hidden="1">
      <c r="A67" s="116" t="str">
        <f>IF(B67&gt;0,VLOOKUP(B67,КВСР!A39:B1204,2),IF(C67&gt;0,VLOOKUP(C67,КФСР!A39:B1551,2),IF(D67&gt;0,VLOOKUP(D67,Программа!A$1:B$5105,2),IF(F67&gt;0,VLOOKUP(F67,КВР!A$1:B$5001,2),IF(E67&gt;0,VLOOKUP(E67,Направление!A$1:B$4765,2))))))</f>
        <v>Организация системы подготовки, планирования, информационного сопровождения и осуществления муниципальных закупок</v>
      </c>
      <c r="B67" s="117"/>
      <c r="C67" s="112"/>
      <c r="D67" s="114" t="s">
        <v>1151</v>
      </c>
      <c r="E67" s="112"/>
      <c r="F67" s="114"/>
      <c r="G67" s="282">
        <v>0</v>
      </c>
      <c r="H67" s="282">
        <f t="shared" si="15"/>
        <v>0</v>
      </c>
      <c r="I67" s="120">
        <f>I68</f>
        <v>0</v>
      </c>
    </row>
    <row r="68" spans="1:9" s="109" customFormat="1" ht="63" hidden="1">
      <c r="A68" s="116" t="str">
        <f>IF(B68&gt;0,VLOOKUP(B68,КВСР!A40:B1205,2),IF(C68&gt;0,VLOOKUP(C68,КФСР!A40:B1552,2),IF(D68&gt;0,VLOOKUP(D68,Программа!A$1:B$5105,2),IF(F68&gt;0,VLOOKUP(F68,КВР!A$1:B$5001,2),IF(E68&gt;0,VLOOKUP(E68,Направление!A$1:B$4765,2))))))</f>
        <v>Субсидия на реализацию мероприятий по информационному обеспечению муниципальных закупок</v>
      </c>
      <c r="B68" s="117"/>
      <c r="C68" s="112"/>
      <c r="D68" s="114"/>
      <c r="E68" s="112" t="s">
        <v>1288</v>
      </c>
      <c r="F68" s="114"/>
      <c r="G68" s="282">
        <v>0</v>
      </c>
      <c r="H68" s="282">
        <f t="shared" si="15"/>
        <v>0</v>
      </c>
      <c r="I68" s="120">
        <f>I69</f>
        <v>0</v>
      </c>
    </row>
    <row r="69" spans="1:9" s="109" customFormat="1" ht="63" hidden="1">
      <c r="A69" s="116" t="str">
        <f>IF(B69&gt;0,VLOOKUP(B69,КВСР!A41:B1206,2),IF(C69&gt;0,VLOOKUP(C69,КФСР!A41:B1553,2),IF(D69&gt;0,VLOOKUP(D69,Программа!A$1:B$5105,2),IF(F69&gt;0,VLOOKUP(F69,КВР!A$1:B$5001,2),IF(E69&gt;0,VLOOKUP(E69,Направление!A$1:B$4765,2))))))</f>
        <v xml:space="preserve">Закупка товаров, работ и услуг для обеспечения государственных (муниципальных) нужд
</v>
      </c>
      <c r="B69" s="117"/>
      <c r="C69" s="112"/>
      <c r="D69" s="114"/>
      <c r="E69" s="112"/>
      <c r="F69" s="114">
        <v>200</v>
      </c>
      <c r="G69" s="282"/>
      <c r="H69" s="282"/>
      <c r="I69" s="120">
        <f>G69+H69</f>
        <v>0</v>
      </c>
    </row>
    <row r="70" spans="1:9" s="109" customFormat="1" ht="94.5">
      <c r="A70" s="116" t="str">
        <f>IF(B70&gt;0,VLOOKUP(B70,КВСР!A34:B1199,2),IF(C70&gt;0,VLOOKUP(C70,КФСР!A34:B1546,2),IF(D70&gt;0,VLOOKUP(D70,Программа!A$1:B$5105,2),IF(F70&gt;0,VLOOKUP(F70,КВР!A$1:B$5001,2),IF(E70&gt;0,VLOOKUP(E70,Направление!A$1:B$4765,2))))))</f>
        <v>Муниципальная программа "Внедрение и развитие аппаратно-программного комплекса "Безопасный город" на территории города Тутаева и Тутаевского муниципального района</v>
      </c>
      <c r="B70" s="117"/>
      <c r="C70" s="112"/>
      <c r="D70" s="114" t="s">
        <v>1266</v>
      </c>
      <c r="E70" s="112"/>
      <c r="F70" s="114"/>
      <c r="G70" s="282">
        <v>1450000</v>
      </c>
      <c r="H70" s="282">
        <f t="shared" ref="H70:I70" si="16">H71</f>
        <v>180000</v>
      </c>
      <c r="I70" s="354">
        <f t="shared" si="16"/>
        <v>1080000</v>
      </c>
    </row>
    <row r="71" spans="1:9" s="109" customFormat="1" ht="31.5">
      <c r="A71" s="116" t="str">
        <f>IF(B71&gt;0,VLOOKUP(B71,КВСР!A35:B1200,2),IF(C71&gt;0,VLOOKUP(C71,КФСР!A35:B1547,2),IF(D71&gt;0,VLOOKUP(D71,Программа!A$1:B$5105,2),IF(F71&gt;0,VLOOKUP(F71,КВР!A$1:B$5001,2),IF(E71&gt;0,VLOOKUP(E71,Направление!A$1:B$4765,2))))))</f>
        <v>Мероприятия по обеспечению безопасности жителей района</v>
      </c>
      <c r="B71" s="117"/>
      <c r="C71" s="112"/>
      <c r="D71" s="114" t="s">
        <v>1267</v>
      </c>
      <c r="E71" s="112"/>
      <c r="F71" s="114"/>
      <c r="G71" s="282">
        <v>1450000</v>
      </c>
      <c r="H71" s="282">
        <f t="shared" ref="H71:I71" si="17">H72+H74</f>
        <v>180000</v>
      </c>
      <c r="I71" s="282">
        <f t="shared" si="17"/>
        <v>1080000</v>
      </c>
    </row>
    <row r="72" spans="1:9" s="109" customFormat="1" ht="31.5">
      <c r="A72" s="116" t="str">
        <f>IF(B72&gt;0,VLOOKUP(B72,КВСР!A36:B1201,2),IF(C72&gt;0,VLOOKUP(C72,КФСР!A36:B1548,2),IF(D72&gt;0,VLOOKUP(D72,Программа!A$1:B$5105,2),IF(F72&gt;0,VLOOKUP(F72,КВР!A$1:B$5001,2),IF(E72&gt;0,VLOOKUP(E72,Направление!A$1:B$4765,2))))))</f>
        <v>Расходы на обеспечение безопасности жителей района</v>
      </c>
      <c r="B72" s="117"/>
      <c r="C72" s="112"/>
      <c r="D72" s="114"/>
      <c r="E72" s="112">
        <v>12270</v>
      </c>
      <c r="F72" s="114"/>
      <c r="G72" s="282">
        <v>900000</v>
      </c>
      <c r="H72" s="282">
        <f>H73</f>
        <v>120000</v>
      </c>
      <c r="I72" s="120">
        <f t="shared" si="2"/>
        <v>1020000</v>
      </c>
    </row>
    <row r="73" spans="1:9" s="109" customFormat="1" ht="63">
      <c r="A73" s="116" t="str">
        <f>IF(B73&gt;0,VLOOKUP(B73,КВСР!A37:B1202,2),IF(C73&gt;0,VLOOKUP(C73,КФСР!A37:B1549,2),IF(D73&gt;0,VLOOKUP(D73,Программа!A$1:B$5105,2),IF(F73&gt;0,VLOOKUP(F73,КВР!A$1:B$5001,2),IF(E73&gt;0,VLOOKUP(E73,Направление!A$1:B$4765,2))))))</f>
        <v xml:space="preserve">Закупка товаров, работ и услуг для обеспечения государственных (муниципальных) нужд
</v>
      </c>
      <c r="B73" s="117"/>
      <c r="C73" s="112"/>
      <c r="D73" s="114"/>
      <c r="E73" s="112"/>
      <c r="F73" s="114">
        <v>200</v>
      </c>
      <c r="G73" s="282"/>
      <c r="H73" s="282">
        <v>120000</v>
      </c>
      <c r="I73" s="120">
        <f t="shared" si="2"/>
        <v>120000</v>
      </c>
    </row>
    <row r="74" spans="1:9" s="109" customFormat="1" ht="31.5">
      <c r="A74" s="116" t="str">
        <f>IF(B74&gt;0,VLOOKUP(B74,КВСР!A38:B1203,2),IF(C74&gt;0,VLOOKUP(C74,КФСР!A38:B1550,2),IF(D74&gt;0,VLOOKUP(D74,Программа!A$1:B$5105,2),IF(F74&gt;0,VLOOKUP(F74,КВР!A$1:B$5001,2),IF(E74&gt;0,VLOOKUP(E74,Направление!A$1:B$4765,2))))))</f>
        <v>Обеспечение мероприятий по безопасности жителей города</v>
      </c>
      <c r="B74" s="117"/>
      <c r="C74" s="112"/>
      <c r="D74" s="114"/>
      <c r="E74" s="112">
        <v>29766</v>
      </c>
      <c r="F74" s="114"/>
      <c r="G74" s="282">
        <v>550000</v>
      </c>
      <c r="H74" s="282">
        <f t="shared" ref="H74:I74" si="18">H75</f>
        <v>60000</v>
      </c>
      <c r="I74" s="282">
        <f t="shared" si="18"/>
        <v>60000</v>
      </c>
    </row>
    <row r="75" spans="1:9" s="109" customFormat="1" ht="63">
      <c r="A75" s="116" t="str">
        <f>IF(B75&gt;0,VLOOKUP(B75,КВСР!A39:B1204,2),IF(C75&gt;0,VLOOKUP(C75,КФСР!A39:B1551,2),IF(D75&gt;0,VLOOKUP(D75,Программа!A$1:B$5105,2),IF(F75&gt;0,VLOOKUP(F75,КВР!A$1:B$5001,2),IF(E75&gt;0,VLOOKUP(E75,Направление!A$1:B$4765,2))))))</f>
        <v xml:space="preserve">Закупка товаров, работ и услуг для обеспечения государственных (муниципальных) нужд
</v>
      </c>
      <c r="B75" s="117"/>
      <c r="C75" s="112"/>
      <c r="D75" s="114"/>
      <c r="E75" s="112"/>
      <c r="F75" s="114">
        <v>200</v>
      </c>
      <c r="G75" s="282"/>
      <c r="H75" s="282">
        <v>60000</v>
      </c>
      <c r="I75" s="120">
        <f>G75+H75</f>
        <v>60000</v>
      </c>
    </row>
    <row r="76" spans="1:9" s="109" customFormat="1" ht="78.75">
      <c r="A76" s="116" t="str">
        <f>IF(B76&gt;0,VLOOKUP(B76,КВСР!A38:B1203,2),IF(C76&gt;0,VLOOKUP(C76,КФСР!A38:B1550,2),IF(D76&gt;0,VLOOKUP(D76,Программа!A$1:B$5105,2),IF(F76&gt;0,VLOOKUP(F76,КВР!A$1:B$5001,2),IF(E76&gt;0,VLOOKUP(E76,Направление!A$1:B$4765,2))))))</f>
        <v>Муниципальная программа "Сохранение, использование и популяризация объектов культурного наследия на территории Тутаевского муниципального района "</v>
      </c>
      <c r="B76" s="117"/>
      <c r="C76" s="112"/>
      <c r="D76" s="114" t="s">
        <v>1386</v>
      </c>
      <c r="E76" s="112"/>
      <c r="F76" s="114"/>
      <c r="G76" s="282">
        <v>150000</v>
      </c>
      <c r="H76" s="282">
        <f t="shared" ref="H76:I78" si="19">H77</f>
        <v>150000</v>
      </c>
      <c r="I76" s="282">
        <f t="shared" si="19"/>
        <v>150000</v>
      </c>
    </row>
    <row r="77" spans="1:9" s="109" customFormat="1" ht="47.25">
      <c r="A77" s="116" t="str">
        <f>IF(B77&gt;0,VLOOKUP(B77,КВСР!A39:B1204,2),IF(C77&gt;0,VLOOKUP(C77,КФСР!A39:B1551,2),IF(D77&gt;0,VLOOKUP(D77,Программа!A$1:B$5105,2),IF(F77&gt;0,VLOOKUP(F77,КВР!A$1:B$5001,2),IF(E77&gt;0,VLOOKUP(E77,Направление!A$1:B$4765,2))))))</f>
        <v>Проведение историко-культурной экспертизы объектов культурного наследия</v>
      </c>
      <c r="B77" s="117"/>
      <c r="C77" s="112"/>
      <c r="D77" s="114" t="s">
        <v>1390</v>
      </c>
      <c r="E77" s="112"/>
      <c r="F77" s="114"/>
      <c r="G77" s="282">
        <v>150000</v>
      </c>
      <c r="H77" s="282">
        <f t="shared" si="19"/>
        <v>150000</v>
      </c>
      <c r="I77" s="282">
        <f t="shared" si="19"/>
        <v>150000</v>
      </c>
    </row>
    <row r="78" spans="1:9" s="109" customFormat="1" ht="31.5">
      <c r="A78" s="116" t="str">
        <f>IF(B78&gt;0,VLOOKUP(B78,КВСР!A40:B1205,2),IF(C78&gt;0,VLOOKUP(C78,КФСР!A40:B1552,2),IF(D78&gt;0,VLOOKUP(D78,Программа!A$1:B$5105,2),IF(F78&gt;0,VLOOKUP(F78,КВР!A$1:B$5001,2),IF(E78&gt;0,VLOOKUP(E78,Направление!A$1:B$4765,2))))))</f>
        <v>Выполнение других обязательств органов местного самоуправления</v>
      </c>
      <c r="B78" s="117"/>
      <c r="C78" s="112"/>
      <c r="D78" s="114"/>
      <c r="E78" s="112">
        <v>12080</v>
      </c>
      <c r="F78" s="114"/>
      <c r="G78" s="282">
        <v>150000</v>
      </c>
      <c r="H78" s="282">
        <f t="shared" si="19"/>
        <v>150000</v>
      </c>
      <c r="I78" s="282">
        <f t="shared" si="19"/>
        <v>150000</v>
      </c>
    </row>
    <row r="79" spans="1:9" s="109" customFormat="1" ht="63">
      <c r="A79" s="116" t="str">
        <f>IF(B79&gt;0,VLOOKUP(B79,КВСР!A41:B1206,2),IF(C79&gt;0,VLOOKUP(C79,КФСР!A41:B1553,2),IF(D79&gt;0,VLOOKUP(D79,Программа!A$1:B$5105,2),IF(F79&gt;0,VLOOKUP(F79,КВР!A$1:B$5001,2),IF(E79&gt;0,VLOOKUP(E79,Направление!A$1:B$4765,2))))))</f>
        <v xml:space="preserve">Закупка товаров, работ и услуг для обеспечения государственных (муниципальных) нужд
</v>
      </c>
      <c r="B79" s="117"/>
      <c r="C79" s="112"/>
      <c r="D79" s="114"/>
      <c r="E79" s="112"/>
      <c r="F79" s="114">
        <v>200</v>
      </c>
      <c r="G79" s="282"/>
      <c r="H79" s="282">
        <v>150000</v>
      </c>
      <c r="I79" s="120">
        <f>G79+H79</f>
        <v>150000</v>
      </c>
    </row>
    <row r="80" spans="1:9" s="109" customFormat="1">
      <c r="A80" s="116" t="str">
        <f>IF(B80&gt;0,VLOOKUP(B80,КВСР!A26:B1191,2),IF(C80&gt;0,VLOOKUP(C80,КФСР!A26:B1538,2),IF(D80&gt;0,VLOOKUP(D80,Программа!A$1:B$5105,2),IF(F80&gt;0,VLOOKUP(F80,КВР!A$1:B$5001,2),IF(E80&gt;0,VLOOKUP(E80,Направление!A$1:B$4765,2))))))</f>
        <v>Непрограммные расходы бюджета</v>
      </c>
      <c r="B80" s="117"/>
      <c r="C80" s="112"/>
      <c r="D80" s="113" t="s">
        <v>409</v>
      </c>
      <c r="E80" s="112"/>
      <c r="F80" s="114"/>
      <c r="G80" s="354">
        <v>46543509</v>
      </c>
      <c r="H80" s="282">
        <f t="shared" ref="H80:I80" si="20">H101+H104+H98+H81+H84+H92+H89+H94+H96</f>
        <v>44047255</v>
      </c>
      <c r="I80" s="354">
        <f t="shared" si="20"/>
        <v>53159625</v>
      </c>
    </row>
    <row r="81" spans="1:9" s="109" customFormat="1" ht="31.5">
      <c r="A81" s="116" t="str">
        <f>IF(B81&gt;0,VLOOKUP(B81,КВСР!A27:B1192,2),IF(C81&gt;0,VLOOKUP(C81,КФСР!A27:B1539,2),IF(D81&gt;0,VLOOKUP(D81,Программа!A$1:B$5105,2),IF(F81&gt;0,VLOOKUP(F81,КВР!A$1:B$5001,2),IF(E81&gt;0,VLOOKUP(E81,Направление!A$1:B$4765,2))))))</f>
        <v>Выполнение других обязательств органов местного самоуправления</v>
      </c>
      <c r="B81" s="117"/>
      <c r="C81" s="112"/>
      <c r="D81" s="113"/>
      <c r="E81" s="112">
        <v>12080</v>
      </c>
      <c r="F81" s="114"/>
      <c r="G81" s="282">
        <v>1900000</v>
      </c>
      <c r="H81" s="282">
        <f>H82+H83</f>
        <v>1900000</v>
      </c>
      <c r="I81" s="120">
        <f t="shared" si="2"/>
        <v>3800000</v>
      </c>
    </row>
    <row r="82" spans="1:9" s="109" customFormat="1" ht="63">
      <c r="A82" s="116" t="str">
        <f>IF(B82&gt;0,VLOOKUP(B82,КВСР!A28:B1193,2),IF(C82&gt;0,VLOOKUP(C82,КФСР!A28:B1540,2),IF(D82&gt;0,VLOOKUP(D82,Программа!A$1:B$5105,2),IF(F82&gt;0,VLOOKUP(F82,КВР!A$1:B$5001,2),IF(E82&gt;0,VLOOKUP(E82,Направление!A$1:B$4765,2))))))</f>
        <v xml:space="preserve">Закупка товаров, работ и услуг для обеспечения государственных (муниципальных) нужд
</v>
      </c>
      <c r="B82" s="117"/>
      <c r="C82" s="112"/>
      <c r="D82" s="113"/>
      <c r="E82" s="112"/>
      <c r="F82" s="114">
        <v>200</v>
      </c>
      <c r="G82" s="282"/>
      <c r="H82" s="282">
        <f>900000</f>
        <v>900000</v>
      </c>
      <c r="I82" s="120">
        <f t="shared" si="2"/>
        <v>900000</v>
      </c>
    </row>
    <row r="83" spans="1:9" s="109" customFormat="1">
      <c r="A83" s="116" t="str">
        <f>IF(B83&gt;0,VLOOKUP(B83,КВСР!A29:B1194,2),IF(C83&gt;0,VLOOKUP(C83,КФСР!A29:B1541,2),IF(D83&gt;0,VLOOKUP(D83,Программа!A$1:B$5105,2),IF(F83&gt;0,VLOOKUP(F83,КВР!A$1:B$5001,2),IF(E83&gt;0,VLOOKUP(E83,Направление!A$1:B$4765,2))))))</f>
        <v>Иные бюджетные ассигнования</v>
      </c>
      <c r="B83" s="117"/>
      <c r="C83" s="112"/>
      <c r="D83" s="113"/>
      <c r="E83" s="112"/>
      <c r="F83" s="114">
        <v>800</v>
      </c>
      <c r="G83" s="282"/>
      <c r="H83" s="282">
        <v>1000000</v>
      </c>
      <c r="I83" s="120"/>
    </row>
    <row r="84" spans="1:9" s="109" customFormat="1" ht="47.25">
      <c r="A84" s="116" t="str">
        <f>IF(B84&gt;0,VLOOKUP(B84,КВСР!A29:B1194,2),IF(C84&gt;0,VLOOKUP(C84,КФСР!A29:B1541,2),IF(D84&gt;0,VLOOKUP(D84,Программа!A$1:B$5105,2),IF(F84&gt;0,VLOOKUP(F84,КВР!A$1:B$5001,2),IF(E84&gt;0,VLOOKUP(E84,Направление!A$1:B$4765,2))))))</f>
        <v>Обеспечение деятельности подведомственных учреждений органов местного самоуправления</v>
      </c>
      <c r="B84" s="117"/>
      <c r="C84" s="112"/>
      <c r="D84" s="113"/>
      <c r="E84" s="112">
        <v>12100</v>
      </c>
      <c r="F84" s="114"/>
      <c r="G84" s="282">
        <v>36007321</v>
      </c>
      <c r="H84" s="282">
        <f t="shared" ref="H84:I84" si="21">H85+H86+H88+H87</f>
        <v>34367084</v>
      </c>
      <c r="I84" s="354">
        <f t="shared" si="21"/>
        <v>34367084</v>
      </c>
    </row>
    <row r="85" spans="1:9" s="109" customFormat="1" ht="126">
      <c r="A85" s="116" t="str">
        <f>IF(B85&gt;0,VLOOKUP(B85,КВСР!A28:B1193,2),IF(C85&gt;0,VLOOKUP(C85,КФСР!A28:B1540,2),IF(D85&gt;0,VLOOKUP(D85,Программа!A$1:B$5105,2),IF(F85&gt;0,VLOOKUP(F85,КВР!A$1:B$5001,2),IF(E85&gt;0,VLOOKUP(E85,Направление!A$1:B$4765,2))))))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5" s="117"/>
      <c r="C85" s="112"/>
      <c r="D85" s="113"/>
      <c r="E85" s="112"/>
      <c r="F85" s="114">
        <v>100</v>
      </c>
      <c r="G85" s="282"/>
      <c r="H85" s="282">
        <f>10523000+10877429</f>
        <v>21400429</v>
      </c>
      <c r="I85" s="120">
        <f t="shared" si="2"/>
        <v>21400429</v>
      </c>
    </row>
    <row r="86" spans="1:9" s="109" customFormat="1" ht="63">
      <c r="A86" s="116" t="str">
        <f>IF(B86&gt;0,VLOOKUP(B86,КВСР!A29:B1194,2),IF(C86&gt;0,VLOOKUP(C86,КФСР!A29:B1541,2),IF(D86&gt;0,VLOOKUP(D86,Программа!A$1:B$5105,2),IF(F86&gt;0,VLOOKUP(F86,КВР!A$1:B$5001,2),IF(E86&gt;0,VLOOKUP(E86,Направление!A$1:B$4765,2))))))</f>
        <v xml:space="preserve">Закупка товаров, работ и услуг для обеспечения государственных (муниципальных) нужд
</v>
      </c>
      <c r="B86" s="117"/>
      <c r="C86" s="112"/>
      <c r="D86" s="113"/>
      <c r="E86" s="112"/>
      <c r="F86" s="114">
        <v>200</v>
      </c>
      <c r="G86" s="282"/>
      <c r="H86" s="282">
        <f>219000+3700000-40000+100000+80658+451397+315600-2000-100000</f>
        <v>4724655</v>
      </c>
      <c r="I86" s="120">
        <f t="shared" si="2"/>
        <v>4724655</v>
      </c>
    </row>
    <row r="87" spans="1:9" s="109" customFormat="1" ht="63">
      <c r="A87" s="116" t="str">
        <f>IF(B87&gt;0,VLOOKUP(B87,КВСР!A30:B1195,2),IF(C87&gt;0,VLOOKUP(C87,КФСР!A30:B1542,2),IF(D87&gt;0,VLOOKUP(D87,Программа!A$1:B$5105,2),IF(F87&gt;0,VLOOKUP(F87,КВР!A$1:B$5001,2),IF(E87&gt;0,VLOOKUP(E87,Направление!A$1:B$4765,2))))))</f>
        <v>Предоставление субсидий бюджетным, автономным учреждениям и иным некоммерческим организациям</v>
      </c>
      <c r="B87" s="117"/>
      <c r="C87" s="112"/>
      <c r="D87" s="113"/>
      <c r="E87" s="112"/>
      <c r="F87" s="114">
        <v>600</v>
      </c>
      <c r="G87" s="282"/>
      <c r="H87" s="282">
        <v>8200000</v>
      </c>
      <c r="I87" s="120">
        <f t="shared" si="2"/>
        <v>8200000</v>
      </c>
    </row>
    <row r="88" spans="1:9" s="109" customFormat="1">
      <c r="A88" s="116" t="str">
        <f>IF(B88&gt;0,VLOOKUP(B88,КВСР!A30:B1195,2),IF(C88&gt;0,VLOOKUP(C88,КФСР!A30:B1542,2),IF(D88&gt;0,VLOOKUP(D88,Программа!A$1:B$5105,2),IF(F88&gt;0,VLOOKUP(F88,КВР!A$1:B$5001,2),IF(E88&gt;0,VLOOKUP(E88,Направление!A$1:B$4765,2))))))</f>
        <v>Иные бюджетные ассигнования</v>
      </c>
      <c r="B88" s="117"/>
      <c r="C88" s="112"/>
      <c r="D88" s="113"/>
      <c r="E88" s="112"/>
      <c r="F88" s="114">
        <v>800</v>
      </c>
      <c r="G88" s="282"/>
      <c r="H88" s="282">
        <f>2000+40000</f>
        <v>42000</v>
      </c>
      <c r="I88" s="120">
        <f t="shared" si="2"/>
        <v>42000</v>
      </c>
    </row>
    <row r="89" spans="1:9" s="109" customFormat="1" ht="47.25">
      <c r="A89" s="116" t="str">
        <f>IF(B89&gt;0,VLOOKUP(B89,КВСР!A31:B1196,2),IF(C89&gt;0,VLOOKUP(C89,КФСР!A31:B1543,2),IF(D89&gt;0,VLOOKUP(D89,Программа!A$1:B$5105,2),IF(F89&gt;0,VLOOKUP(F89,КВР!A$1:B$5001,2),IF(E89&gt;0,VLOOKUP(E89,Направление!A$1:B$4765,2))))))</f>
        <v>Исполнение судебных актов, актов других органов и должностных лиц, иных документов</v>
      </c>
      <c r="B89" s="117"/>
      <c r="C89" s="112"/>
      <c r="D89" s="113"/>
      <c r="E89" s="112">
        <v>12130</v>
      </c>
      <c r="F89" s="114"/>
      <c r="G89" s="282">
        <v>1123818</v>
      </c>
      <c r="H89" s="282">
        <f t="shared" ref="H89:I89" si="22">H91+H90</f>
        <v>500000</v>
      </c>
      <c r="I89" s="282">
        <f t="shared" si="22"/>
        <v>500000</v>
      </c>
    </row>
    <row r="90" spans="1:9" s="109" customFormat="1" ht="63" hidden="1">
      <c r="A90" s="116" t="str">
        <f>IF(B90&gt;0,VLOOKUP(B90,КВСР!A32:B1197,2),IF(C90&gt;0,VLOOKUP(C90,КФСР!A32:B1544,2),IF(D90&gt;0,VLOOKUP(D90,Программа!A$1:B$5105,2),IF(F90&gt;0,VLOOKUP(F90,КВР!A$1:B$5001,2),IF(E90&gt;0,VLOOKUP(E90,Направление!A$1:B$4765,2))))))</f>
        <v>Предоставление субсидий бюджетным, автономным учреждениям и иным некоммерческим организациям</v>
      </c>
      <c r="B90" s="117"/>
      <c r="C90" s="112"/>
      <c r="D90" s="113"/>
      <c r="E90" s="112"/>
      <c r="F90" s="114">
        <v>600</v>
      </c>
      <c r="G90" s="282"/>
      <c r="H90" s="282"/>
      <c r="I90" s="120">
        <f t="shared" si="2"/>
        <v>0</v>
      </c>
    </row>
    <row r="91" spans="1:9" s="109" customFormat="1">
      <c r="A91" s="116" t="str">
        <f>IF(B91&gt;0,VLOOKUP(B91,КВСР!A32:B1197,2),IF(C91&gt;0,VLOOKUP(C91,КФСР!A32:B1544,2),IF(D91&gt;0,VLOOKUP(D91,Программа!A$1:B$5105,2),IF(F91&gt;0,VLOOKUP(F91,КВР!A$1:B$5001,2),IF(E91&gt;0,VLOOKUP(E91,Направление!A$1:B$4765,2))))))</f>
        <v>Иные бюджетные ассигнования</v>
      </c>
      <c r="B91" s="117"/>
      <c r="C91" s="112"/>
      <c r="D91" s="113"/>
      <c r="E91" s="112"/>
      <c r="F91" s="114">
        <v>800</v>
      </c>
      <c r="G91" s="282"/>
      <c r="H91" s="282">
        <v>500000</v>
      </c>
      <c r="I91" s="120">
        <f t="shared" si="2"/>
        <v>500000</v>
      </c>
    </row>
    <row r="92" spans="1:9" s="109" customFormat="1" ht="31.5">
      <c r="A92" s="116" t="str">
        <f>IF(B92&gt;0,VLOOKUP(B92,КВСР!A30:B1195,2),IF(C92&gt;0,VLOOKUP(C92,КФСР!A30:B1542,2),IF(D92&gt;0,VLOOKUP(D92,Программа!A$1:B$5105,2),IF(F92&gt;0,VLOOKUP(F92,КВР!A$1:B$5001,2),IF(E92&gt;0,VLOOKUP(E92,Направление!A$1:B$4765,2))))))</f>
        <v>Представительские расходы органов местного самоуправления</v>
      </c>
      <c r="B92" s="117"/>
      <c r="C92" s="112"/>
      <c r="D92" s="113"/>
      <c r="E92" s="112">
        <v>12600</v>
      </c>
      <c r="F92" s="114"/>
      <c r="G92" s="282">
        <v>300000</v>
      </c>
      <c r="H92" s="282">
        <f>H93</f>
        <v>700000</v>
      </c>
      <c r="I92" s="120">
        <f t="shared" si="2"/>
        <v>1000000</v>
      </c>
    </row>
    <row r="93" spans="1:9" s="109" customFormat="1" ht="63">
      <c r="A93" s="116" t="str">
        <f>IF(B93&gt;0,VLOOKUP(B93,КВСР!A32:B1197,2),IF(C93&gt;0,VLOOKUP(C93,КФСР!A32:B1544,2),IF(D93&gt;0,VLOOKUP(D93,Программа!A$1:B$5105,2),IF(F93&gt;0,VLOOKUP(F93,КВР!A$1:B$5001,2),IF(E93&gt;0,VLOOKUP(E93,Направление!A$1:B$4765,2))))))</f>
        <v xml:space="preserve">Закупка товаров, работ и услуг для обеспечения государственных (муниципальных) нужд
</v>
      </c>
      <c r="B93" s="117"/>
      <c r="C93" s="112"/>
      <c r="D93" s="113"/>
      <c r="E93" s="112"/>
      <c r="F93" s="114">
        <v>200</v>
      </c>
      <c r="G93" s="282"/>
      <c r="H93" s="282">
        <v>700000</v>
      </c>
      <c r="I93" s="120">
        <f t="shared" si="2"/>
        <v>700000</v>
      </c>
    </row>
    <row r="94" spans="1:9" s="109" customFormat="1" ht="63" hidden="1">
      <c r="A94" s="116" t="str">
        <f>IF(B94&gt;0,VLOOKUP(B94,КВСР!A33:B1198,2),IF(C94&gt;0,VLOOKUP(C94,КФСР!A33:B1545,2),IF(D94&gt;0,VLOOKUP(D94,Программа!A$1:B$5105,2),IF(F94&gt;0,VLOOKUP(F94,КВР!A$1:B$5001,2),IF(E94&gt;0,VLOOKUP(E94,Направление!A$1:B$4765,2))))))</f>
        <v>Вложения в уставной фонд муниципальных унитарных предприятий Тутаевского муниципального района</v>
      </c>
      <c r="B94" s="117"/>
      <c r="C94" s="112"/>
      <c r="D94" s="113"/>
      <c r="E94" s="112">
        <v>12950</v>
      </c>
      <c r="F94" s="114"/>
      <c r="G94" s="282">
        <v>350000</v>
      </c>
      <c r="H94" s="282">
        <f t="shared" ref="H94" si="23">H95</f>
        <v>0</v>
      </c>
      <c r="I94" s="120">
        <f t="shared" si="2"/>
        <v>350000</v>
      </c>
    </row>
    <row r="95" spans="1:9" s="109" customFormat="1" hidden="1">
      <c r="A95" s="116" t="str">
        <f>IF(B95&gt;0,VLOOKUP(B95,КВСР!A34:B1199,2),IF(C95&gt;0,VLOOKUP(C95,КФСР!A34:B1546,2),IF(D95&gt;0,VLOOKUP(D95,Программа!A$1:B$5105,2),IF(F95&gt;0,VLOOKUP(F95,КВР!A$1:B$5001,2),IF(E95&gt;0,VLOOKUP(E95,Направление!A$1:B$4765,2))))))</f>
        <v>Иные бюджетные ассигнования</v>
      </c>
      <c r="B95" s="117"/>
      <c r="C95" s="112"/>
      <c r="D95" s="113"/>
      <c r="E95" s="112"/>
      <c r="F95" s="114">
        <v>800</v>
      </c>
      <c r="G95" s="282"/>
      <c r="H95" s="282"/>
      <c r="I95" s="120">
        <f t="shared" si="2"/>
        <v>0</v>
      </c>
    </row>
    <row r="96" spans="1:9" s="109" customFormat="1" ht="31.5" hidden="1">
      <c r="A96" s="116" t="str">
        <f>IF(B96&gt;0,VLOOKUP(B96,КВСР!A35:B1200,2),IF(C96&gt;0,VLOOKUP(C96,КФСР!A35:B1547,2),IF(D96&gt;0,VLOOKUP(D96,Программа!A$1:B$5105,2),IF(F96&gt;0,VLOOKUP(F96,КВР!A$1:B$5001,2),IF(E96&gt;0,VLOOKUP(E96,Направление!A$1:B$4765,2))))))</f>
        <v>Обеспечение мероприятий по разработке и экспертизе ПСД</v>
      </c>
      <c r="B96" s="117"/>
      <c r="C96" s="112"/>
      <c r="D96" s="113"/>
      <c r="E96" s="112">
        <v>29776</v>
      </c>
      <c r="F96" s="114"/>
      <c r="G96" s="282">
        <v>300000</v>
      </c>
      <c r="H96" s="282">
        <f t="shared" ref="H96:I96" si="24">H97</f>
        <v>0</v>
      </c>
      <c r="I96" s="282">
        <f t="shared" si="24"/>
        <v>0</v>
      </c>
    </row>
    <row r="97" spans="1:9" s="109" customFormat="1" ht="63" hidden="1">
      <c r="A97" s="116" t="str">
        <f>IF(B97&gt;0,VLOOKUP(B97,КВСР!A36:B1201,2),IF(C97&gt;0,VLOOKUP(C97,КФСР!A36:B1548,2),IF(D97&gt;0,VLOOKUP(D97,Программа!A$1:B$5105,2),IF(F97&gt;0,VLOOKUP(F97,КВР!A$1:B$5001,2),IF(E97&gt;0,VLOOKUP(E97,Направление!A$1:B$4765,2))))))</f>
        <v xml:space="preserve">Закупка товаров, работ и услуг для обеспечения государственных (муниципальных) нужд
</v>
      </c>
      <c r="B97" s="117"/>
      <c r="C97" s="112"/>
      <c r="D97" s="113"/>
      <c r="E97" s="112"/>
      <c r="F97" s="114">
        <v>200</v>
      </c>
      <c r="G97" s="282"/>
      <c r="H97" s="282"/>
      <c r="I97" s="120">
        <f>G97+H97</f>
        <v>0</v>
      </c>
    </row>
    <row r="98" spans="1:9" s="109" customFormat="1" ht="63">
      <c r="A98" s="116" t="str">
        <f>IF(B98&gt;0,VLOOKUP(B98,КВСР!A30:B1195,2),IF(C98&gt;0,VLOOKUP(C98,КФСР!A30:B1542,2),IF(D98&gt;0,VLOOKUP(D98,Программа!A$1:B$5105,2),IF(F98&gt;0,VLOOKUP(F98,КВР!A$1:B$5001,2),IF(E98&gt;0,VLOOKUP(E98,Направление!A$1:B$4765,2))))))</f>
        <v>Расходы на осуществление полномочий на государственную регистрацию актов гражданского состояния</v>
      </c>
      <c r="B98" s="117"/>
      <c r="C98" s="112"/>
      <c r="D98" s="113"/>
      <c r="E98" s="112">
        <v>59300</v>
      </c>
      <c r="F98" s="114"/>
      <c r="G98" s="282">
        <v>3949394</v>
      </c>
      <c r="H98" s="282">
        <f>H99+H100</f>
        <v>3804623</v>
      </c>
      <c r="I98" s="120">
        <f t="shared" si="2"/>
        <v>7754017</v>
      </c>
    </row>
    <row r="99" spans="1:9" s="109" customFormat="1" ht="126">
      <c r="A99" s="116" t="str">
        <f>IF(B99&gt;0,VLOOKUP(B99,КВСР!A30:B1195,2),IF(C99&gt;0,VLOOKUP(C99,КФСР!A30:B1542,2),IF(D99&gt;0,VLOOKUP(D99,Программа!A$1:B$5105,2),IF(F99&gt;0,VLOOKUP(F99,КВР!A$1:B$5001,2),IF(E99&gt;0,VLOOKUP(E99,Направление!A$1:B$4765,2))))))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9" s="117"/>
      <c r="C99" s="112"/>
      <c r="D99" s="114"/>
      <c r="E99" s="112"/>
      <c r="F99" s="114">
        <v>100</v>
      </c>
      <c r="G99" s="282"/>
      <c r="H99" s="282">
        <f>2593947+783221</f>
        <v>3377168</v>
      </c>
      <c r="I99" s="120">
        <f t="shared" si="2"/>
        <v>3377168</v>
      </c>
    </row>
    <row r="100" spans="1:9" s="109" customFormat="1" ht="63">
      <c r="A100" s="116" t="str">
        <f>IF(B100&gt;0,VLOOKUP(B100,КВСР!A31:B1196,2),IF(C100&gt;0,VLOOKUP(C100,КФСР!A31:B1543,2),IF(D100&gt;0,VLOOKUP(D100,Программа!A$1:B$5105,2),IF(F100&gt;0,VLOOKUP(F100,КВР!A$1:B$5001,2),IF(E100&gt;0,VLOOKUP(E100,Направление!A$1:B$4765,2))))))</f>
        <v xml:space="preserve">Закупка товаров, работ и услуг для обеспечения государственных (муниципальных) нужд
</v>
      </c>
      <c r="B100" s="117"/>
      <c r="C100" s="112"/>
      <c r="D100" s="114"/>
      <c r="E100" s="112"/>
      <c r="F100" s="114">
        <v>200</v>
      </c>
      <c r="G100" s="282"/>
      <c r="H100" s="282">
        <v>427455</v>
      </c>
      <c r="I100" s="120">
        <f t="shared" si="2"/>
        <v>427455</v>
      </c>
    </row>
    <row r="101" spans="1:9" s="109" customFormat="1" ht="94.5">
      <c r="A101" s="116" t="str">
        <f>IF(B101&gt;0,VLOOKUP(B101,КВСР!A27:B1192,2),IF(C101&gt;0,VLOOKUP(C101,КФСР!A27:B1539,2),IF(D101&gt;0,VLOOKUP(D101,Программа!A$1:B$5105,2),IF(F101&gt;0,VLOOKUP(F101,КВР!A$1:B$5001,2),IF(E101&gt;0,VLOOKUP(E101,Направление!A$1:B$4765,2))))))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101" s="117"/>
      <c r="C101" s="112"/>
      <c r="D101" s="113"/>
      <c r="E101" s="112">
        <v>80190</v>
      </c>
      <c r="F101" s="114"/>
      <c r="G101" s="282">
        <v>2378141</v>
      </c>
      <c r="H101" s="282">
        <f>H102+H103</f>
        <v>2326578</v>
      </c>
      <c r="I101" s="120">
        <f t="shared" si="2"/>
        <v>4704719</v>
      </c>
    </row>
    <row r="102" spans="1:9" s="109" customFormat="1" ht="126">
      <c r="A102" s="116" t="str">
        <f>IF(B102&gt;0,VLOOKUP(B102,КВСР!A28:B1193,2),IF(C102&gt;0,VLOOKUP(C102,КФСР!A28:B1540,2),IF(D102&gt;0,VLOOKUP(D102,Программа!A$1:B$5105,2),IF(F102&gt;0,VLOOKUP(F102,КВР!A$1:B$5001,2),IF(E102&gt;0,VLOOKUP(E102,Направление!A$1:B$4765,2))))))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2" s="117"/>
      <c r="C102" s="112"/>
      <c r="D102" s="114"/>
      <c r="E102" s="112"/>
      <c r="F102" s="114">
        <v>100</v>
      </c>
      <c r="G102" s="308"/>
      <c r="H102" s="308">
        <f>1741820+526030</f>
        <v>2267850</v>
      </c>
      <c r="I102" s="120">
        <f t="shared" ref="I102:I326" si="25">SUM(G102:H102)</f>
        <v>2267850</v>
      </c>
    </row>
    <row r="103" spans="1:9" s="109" customFormat="1" ht="63">
      <c r="A103" s="116" t="str">
        <f>IF(B103&gt;0,VLOOKUP(B103,КВСР!A29:B1194,2),IF(C103&gt;0,VLOOKUP(C103,КФСР!A29:B1541,2),IF(D103&gt;0,VLOOKUP(D103,Программа!A$1:B$5105,2),IF(F103&gt;0,VLOOKUP(F103,КВР!A$1:B$5001,2),IF(E103&gt;0,VLOOKUP(E103,Направление!A$1:B$4765,2))))))</f>
        <v xml:space="preserve">Закупка товаров, работ и услуг для обеспечения государственных (муниципальных) нужд
</v>
      </c>
      <c r="B103" s="117"/>
      <c r="C103" s="112"/>
      <c r="D103" s="114"/>
      <c r="E103" s="112"/>
      <c r="F103" s="114">
        <v>200</v>
      </c>
      <c r="G103" s="308"/>
      <c r="H103" s="308">
        <v>58728</v>
      </c>
      <c r="I103" s="120">
        <f t="shared" si="25"/>
        <v>58728</v>
      </c>
    </row>
    <row r="104" spans="1:9" s="109" customFormat="1" ht="78.75">
      <c r="A104" s="116" t="str">
        <f>IF(B104&gt;0,VLOOKUP(B104,КВСР!A30:B1195,2),IF(C104&gt;0,VLOOKUP(C104,КФСР!A30:B1542,2),IF(D104&gt;0,VLOOKUP(D104,Программа!A$1:B$5105,2),IF(F104&gt;0,VLOOKUP(F104,КВР!A$1:B$5001,2),IF(E104&gt;0,VLOOKUP(E104,Направление!A$1:B$4765,2))))))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104" s="117"/>
      <c r="C104" s="112"/>
      <c r="D104" s="113"/>
      <c r="E104" s="112">
        <v>80200</v>
      </c>
      <c r="F104" s="114"/>
      <c r="G104" s="308">
        <v>234835</v>
      </c>
      <c r="H104" s="308">
        <f>H105+H106</f>
        <v>448970</v>
      </c>
      <c r="I104" s="120">
        <f t="shared" si="25"/>
        <v>683805</v>
      </c>
    </row>
    <row r="105" spans="1:9" s="109" customFormat="1" ht="126">
      <c r="A105" s="116" t="str">
        <f>IF(B105&gt;0,VLOOKUP(B105,КВСР!A31:B1196,2),IF(C105&gt;0,VLOOKUP(C105,КФСР!A31:B1543,2),IF(D105&gt;0,VLOOKUP(D105,Программа!A$1:B$5105,2),IF(F105&gt;0,VLOOKUP(F105,КВР!A$1:B$5001,2),IF(E105&gt;0,VLOOKUP(E105,Направление!A$1:B$4765,2))))))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5" s="117"/>
      <c r="C105" s="112"/>
      <c r="D105" s="114"/>
      <c r="E105" s="112"/>
      <c r="F105" s="114">
        <v>100</v>
      </c>
      <c r="G105" s="308"/>
      <c r="H105" s="308">
        <f>229000+69158</f>
        <v>298158</v>
      </c>
      <c r="I105" s="120">
        <f t="shared" si="25"/>
        <v>298158</v>
      </c>
    </row>
    <row r="106" spans="1:9" s="109" customFormat="1" ht="63">
      <c r="A106" s="116" t="str">
        <f>IF(B106&gt;0,VLOOKUP(B106,КВСР!A32:B1197,2),IF(C106&gt;0,VLOOKUP(C106,КФСР!A32:B1544,2),IF(D106&gt;0,VLOOKUP(D106,Программа!A$1:B$5105,2),IF(F106&gt;0,VLOOKUP(F106,КВР!A$1:B$5001,2),IF(E106&gt;0,VLOOKUP(E106,Направление!A$1:B$4765,2))))))</f>
        <v xml:space="preserve">Закупка товаров, работ и услуг для обеспечения государственных (муниципальных) нужд
</v>
      </c>
      <c r="B106" s="117"/>
      <c r="C106" s="112"/>
      <c r="D106" s="114"/>
      <c r="E106" s="112"/>
      <c r="F106" s="114">
        <v>200</v>
      </c>
      <c r="G106" s="282"/>
      <c r="H106" s="282">
        <v>150812</v>
      </c>
      <c r="I106" s="120">
        <f t="shared" si="25"/>
        <v>150812</v>
      </c>
    </row>
    <row r="107" spans="1:9" s="109" customFormat="1" ht="31.5" hidden="1">
      <c r="A107" s="116" t="str">
        <f>IF(B107&gt;0,VLOOKUP(B107,КВСР!A33:B1198,2),IF(C107&gt;0,VLOOKUP(C107,КФСР!A33:B1545,2),IF(D107&gt;0,VLOOKUP(D107,Программа!A$1:B$5105,2),IF(F107&gt;0,VLOOKUP(F107,КВР!A$1:B$5001,2),IF(E107&gt;0,VLOOKUP(E107,Направление!A$1:B$4765,2))))))</f>
        <v>Межбюджетные трансферты  поселениям района</v>
      </c>
      <c r="B107" s="117"/>
      <c r="C107" s="112"/>
      <c r="D107" s="114" t="s">
        <v>580</v>
      </c>
      <c r="E107" s="112"/>
      <c r="F107" s="114"/>
      <c r="G107" s="282">
        <v>918837</v>
      </c>
      <c r="H107" s="282">
        <f t="shared" ref="H107:I107" si="26">H108+H110</f>
        <v>0</v>
      </c>
      <c r="I107" s="282">
        <f t="shared" si="26"/>
        <v>0</v>
      </c>
    </row>
    <row r="108" spans="1:9" s="109" customFormat="1" hidden="1">
      <c r="A108" s="116" t="str">
        <f>IF(B108&gt;0,VLOOKUP(B108,КВСР!A34:B1199,2),IF(C108&gt;0,VLOOKUP(C108,КФСР!A34:B1546,2),IF(D108&gt;0,VLOOKUP(D108,Программа!A$1:B$5105,2),IF(F108&gt;0,VLOOKUP(F108,КВР!A$1:B$5001,2),IF(E108&gt;0,VLOOKUP(E108,Направление!A$1:B$4765,2))))))</f>
        <v>Содержание центрального аппарата</v>
      </c>
      <c r="B108" s="117"/>
      <c r="C108" s="112"/>
      <c r="D108" s="114"/>
      <c r="E108" s="112">
        <v>12010</v>
      </c>
      <c r="F108" s="114"/>
      <c r="G108" s="282">
        <v>168837</v>
      </c>
      <c r="H108" s="282">
        <f t="shared" ref="H108:I108" si="27">H109</f>
        <v>0</v>
      </c>
      <c r="I108" s="282">
        <f t="shared" si="27"/>
        <v>0</v>
      </c>
    </row>
    <row r="109" spans="1:9" s="109" customFormat="1" hidden="1">
      <c r="A109" s="116" t="str">
        <f>IF(B109&gt;0,VLOOKUP(B109,КВСР!A35:B1200,2),IF(C109&gt;0,VLOOKUP(C109,КФСР!A35:B1547,2),IF(D109&gt;0,VLOOKUP(D109,Программа!A$1:B$5105,2),IF(F109&gt;0,VLOOKUP(F109,КВР!A$1:B$5001,2),IF(E109&gt;0,VLOOKUP(E109,Направление!A$1:B$4765,2))))))</f>
        <v xml:space="preserve"> Межбюджетные трансферты</v>
      </c>
      <c r="B109" s="117"/>
      <c r="C109" s="112"/>
      <c r="D109" s="114"/>
      <c r="E109" s="112"/>
      <c r="F109" s="114">
        <v>500</v>
      </c>
      <c r="G109" s="282"/>
      <c r="H109" s="282"/>
      <c r="I109" s="120">
        <f>G109+H109</f>
        <v>0</v>
      </c>
    </row>
    <row r="110" spans="1:9" s="109" customFormat="1" ht="94.5" hidden="1">
      <c r="A110" s="116" t="str">
        <f>IF(B110&gt;0,VLOOKUP(B110,КВСР!A36:B1201,2),IF(C110&gt;0,VLOOKUP(C110,КФСР!A36:B1548,2),IF(D110&gt;0,VLOOKUP(D110,Программа!A$1:B$5105,2),IF(F110&gt;0,VLOOKUP(F110,КВР!A$1:B$5001,2),IF(E110&gt;0,VLOOKUP(E110,Направление!A$1:B$4765,2))))))</f>
        <v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v>
      </c>
      <c r="B110" s="117"/>
      <c r="C110" s="112"/>
      <c r="D110" s="114"/>
      <c r="E110" s="112">
        <v>75870</v>
      </c>
      <c r="F110" s="114"/>
      <c r="G110" s="282">
        <v>750000</v>
      </c>
      <c r="H110" s="282">
        <f t="shared" ref="H110:I110" si="28">H111</f>
        <v>0</v>
      </c>
      <c r="I110" s="282">
        <f t="shared" si="28"/>
        <v>0</v>
      </c>
    </row>
    <row r="111" spans="1:9" s="109" customFormat="1" hidden="1">
      <c r="A111" s="116" t="str">
        <f>IF(B111&gt;0,VLOOKUP(B111,КВСР!A37:B1202,2),IF(C111&gt;0,VLOOKUP(C111,КФСР!A37:B1549,2),IF(D111&gt;0,VLOOKUP(D111,Программа!A$1:B$5105,2),IF(F111&gt;0,VLOOKUP(F111,КВР!A$1:B$5001,2),IF(E111&gt;0,VLOOKUP(E111,Направление!A$1:B$4765,2))))))</f>
        <v xml:space="preserve"> Межбюджетные трансферты</v>
      </c>
      <c r="B111" s="117"/>
      <c r="C111" s="112"/>
      <c r="D111" s="114"/>
      <c r="E111" s="112"/>
      <c r="F111" s="114">
        <v>500</v>
      </c>
      <c r="G111" s="282"/>
      <c r="H111" s="282"/>
      <c r="I111" s="120">
        <f>G111+H111</f>
        <v>0</v>
      </c>
    </row>
    <row r="112" spans="1:9" s="109" customFormat="1" ht="63">
      <c r="A112" s="116" t="str">
        <f>IF(B112&gt;0,VLOOKUP(B112,КВСР!A33:B1198,2),IF(C112&gt;0,VLOOKUP(C112,КФСР!A33:B1545,2),IF(D112&gt;0,VLOOKUP(D112,Программа!A$1:B$5105,2),IF(F112&gt;0,VLOOKUP(F112,КВР!A$1:B$5001,2),IF(E112&gt;0,VLOOKUP(E112,Направление!A$1:B$4765,2))))))</f>
        <v>Защита населения и территории от последствий чрезвычайных ситуаций природного и техногенного характера, гражданская оборона</v>
      </c>
      <c r="B112" s="117"/>
      <c r="C112" s="112">
        <v>309</v>
      </c>
      <c r="D112" s="114"/>
      <c r="E112" s="112"/>
      <c r="F112" s="114"/>
      <c r="G112" s="282">
        <v>2551980</v>
      </c>
      <c r="H112" s="282">
        <f t="shared" ref="H112:I112" si="29">H113+H117</f>
        <v>2740000</v>
      </c>
      <c r="I112" s="301">
        <f t="shared" si="29"/>
        <v>5291980</v>
      </c>
    </row>
    <row r="113" spans="1:9" s="109" customFormat="1">
      <c r="A113" s="116" t="str">
        <f>IF(B113&gt;0,VLOOKUP(B113,КВСР!A34:B1199,2),IF(C113&gt;0,VLOOKUP(C113,КФСР!A34:B1546,2),IF(D113&gt;0,VLOOKUP(D113,Программа!A$1:B$5105,2),IF(F113&gt;0,VLOOKUP(F113,КВР!A$1:B$5001,2),IF(E113&gt;0,VLOOKUP(E113,Направление!A$1:B$4765,2))))))</f>
        <v>Непрограммные расходы бюджета</v>
      </c>
      <c r="B113" s="117"/>
      <c r="C113" s="112"/>
      <c r="D113" s="114" t="s">
        <v>409</v>
      </c>
      <c r="E113" s="112"/>
      <c r="F113" s="114"/>
      <c r="G113" s="282">
        <v>2551980</v>
      </c>
      <c r="H113" s="282">
        <f>H114</f>
        <v>2740000</v>
      </c>
      <c r="I113" s="120">
        <f t="shared" si="25"/>
        <v>5291980</v>
      </c>
    </row>
    <row r="114" spans="1:9" s="109" customFormat="1" ht="47.25">
      <c r="A114" s="116" t="str">
        <f>IF(B114&gt;0,VLOOKUP(B114,КВСР!A35:B1200,2),IF(C114&gt;0,VLOOKUP(C114,КФСР!A35:B1547,2),IF(D114&gt;0,VLOOKUP(D114,Программа!A$1:B$5105,2),IF(F114&gt;0,VLOOKUP(F114,КВР!A$1:B$5001,2),IF(E114&gt;0,VLOOKUP(E114,Направление!A$1:B$4765,2))))))</f>
        <v>Содержание и организация деятельности аварийно-спасательных служб</v>
      </c>
      <c r="B114" s="117"/>
      <c r="C114" s="112"/>
      <c r="D114" s="114"/>
      <c r="E114" s="112">
        <v>29566</v>
      </c>
      <c r="F114" s="114"/>
      <c r="G114" s="282">
        <v>2551980</v>
      </c>
      <c r="H114" s="282">
        <f>H115+H116</f>
        <v>2740000</v>
      </c>
      <c r="I114" s="120">
        <f t="shared" si="25"/>
        <v>5291980</v>
      </c>
    </row>
    <row r="115" spans="1:9" s="109" customFormat="1" ht="126">
      <c r="A115" s="116" t="str">
        <f>IF(B115&gt;0,VLOOKUP(B115,КВСР!A36:B1201,2),IF(C115&gt;0,VLOOKUP(C115,КФСР!A36:B1548,2),IF(D115&gt;0,VLOOKUP(D115,Программа!A$1:B$5105,2),IF(F115&gt;0,VLOOKUP(F115,КВР!A$1:B$5001,2),IF(E115&gt;0,VLOOKUP(E115,Направление!A$1:B$4765,2))))))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15" s="117"/>
      <c r="C115" s="112"/>
      <c r="D115" s="114"/>
      <c r="E115" s="112"/>
      <c r="F115" s="114">
        <v>100</v>
      </c>
      <c r="G115" s="282"/>
      <c r="H115" s="282">
        <v>2426389</v>
      </c>
      <c r="I115" s="120">
        <f t="shared" si="25"/>
        <v>2426389</v>
      </c>
    </row>
    <row r="116" spans="1:9" s="109" customFormat="1" ht="63">
      <c r="A116" s="116" t="str">
        <f>IF(B116&gt;0,VLOOKUP(B116,КВСР!A37:B1202,2),IF(C116&gt;0,VLOOKUP(C116,КФСР!A37:B1549,2),IF(D116&gt;0,VLOOKUP(D116,Программа!A$1:B$5105,2),IF(F116&gt;0,VLOOKUP(F116,КВР!A$1:B$5001,2),IF(E116&gt;0,VLOOKUP(E116,Направление!A$1:B$4765,2))))))</f>
        <v xml:space="preserve">Закупка товаров, работ и услуг для обеспечения государственных (муниципальных) нужд
</v>
      </c>
      <c r="B116" s="117"/>
      <c r="C116" s="112"/>
      <c r="D116" s="114"/>
      <c r="E116" s="112"/>
      <c r="F116" s="114">
        <v>200</v>
      </c>
      <c r="G116" s="282"/>
      <c r="H116" s="282">
        <f>2800000-2426389-60000</f>
        <v>313611</v>
      </c>
      <c r="I116" s="120">
        <f t="shared" si="25"/>
        <v>313611</v>
      </c>
    </row>
    <row r="117" spans="1:9" s="109" customFormat="1" ht="31.5" hidden="1">
      <c r="A117" s="116" t="str">
        <f>IF(B117&gt;0,VLOOKUP(B117,КВСР!A38:B1203,2),IF(C117&gt;0,VLOOKUP(C117,КФСР!A38:B1550,2),IF(D117&gt;0,VLOOKUP(D117,Программа!A$1:B$5105,2),IF(F117&gt;0,VLOOKUP(F117,КВР!A$1:B$5001,2),IF(E117&gt;0,VLOOKUP(E117,Направление!A$1:B$4765,2))))))</f>
        <v>Межбюджетные трансферты  поселениям района</v>
      </c>
      <c r="B117" s="117"/>
      <c r="C117" s="112"/>
      <c r="D117" s="114" t="s">
        <v>580</v>
      </c>
      <c r="E117" s="112"/>
      <c r="F117" s="114"/>
      <c r="G117" s="282">
        <v>0</v>
      </c>
      <c r="H117" s="282">
        <f>H118</f>
        <v>0</v>
      </c>
      <c r="I117" s="282">
        <f t="shared" ref="I117:I118" si="30">I118</f>
        <v>0</v>
      </c>
    </row>
    <row r="118" spans="1:9" s="109" customFormat="1" ht="63" hidden="1">
      <c r="A118" s="116" t="str">
        <f>IF(B118&gt;0,VLOOKUP(B118,КВСР!A39:B1204,2),IF(C118&gt;0,VLOOKUP(C118,КФСР!A39:B1551,2),IF(D118&gt;0,VLOOKUP(D118,Программа!A$1:B$5105,2),IF(F118&gt;0,VLOOKUP(F118,КВР!A$1:B$5001,2),IF(E118&gt;0,VLOOKUP(E118,Направление!A$1:B$4765,2))))))</f>
        <v>Субсидия на реализацию мероприятий по обеспечению безопасности граждан на водных объектах</v>
      </c>
      <c r="B118" s="117"/>
      <c r="C118" s="112"/>
      <c r="D118" s="114"/>
      <c r="E118" s="112">
        <v>71450</v>
      </c>
      <c r="F118" s="114"/>
      <c r="G118" s="282">
        <v>0</v>
      </c>
      <c r="H118" s="282">
        <f t="shared" ref="H118" si="31">H119</f>
        <v>0</v>
      </c>
      <c r="I118" s="282">
        <f t="shared" si="30"/>
        <v>0</v>
      </c>
    </row>
    <row r="119" spans="1:9" s="109" customFormat="1" hidden="1">
      <c r="A119" s="116" t="str">
        <f>IF(B119&gt;0,VLOOKUP(B119,КВСР!A40:B1205,2),IF(C119&gt;0,VLOOKUP(C119,КФСР!A40:B1552,2),IF(D119&gt;0,VLOOKUP(D119,Программа!A$1:B$5105,2),IF(F119&gt;0,VLOOKUP(F119,КВР!A$1:B$5001,2),IF(E119&gt;0,VLOOKUP(E119,Направление!A$1:B$4765,2))))))</f>
        <v xml:space="preserve"> Межбюджетные трансферты</v>
      </c>
      <c r="B119" s="117"/>
      <c r="C119" s="112"/>
      <c r="D119" s="114"/>
      <c r="E119" s="112"/>
      <c r="F119" s="114">
        <v>500</v>
      </c>
      <c r="G119" s="282"/>
      <c r="H119" s="282"/>
      <c r="I119" s="120">
        <f>G119+H119</f>
        <v>0</v>
      </c>
    </row>
    <row r="120" spans="1:9" s="109" customFormat="1">
      <c r="A120" s="116" t="str">
        <f>IF(B120&gt;0,VLOOKUP(B120,КВСР!A37:B1202,2),IF(C120&gt;0,VLOOKUP(C120,КФСР!A37:B1549,2),IF(D120&gt;0,VLOOKUP(D120,Программа!A$1:B$5105,2),IF(F120&gt;0,VLOOKUP(F120,КВР!A$1:B$5001,2),IF(E120&gt;0,VLOOKUP(E120,Направление!A$1:B$4765,2))))))</f>
        <v>Сельское хозяйство и рыболовство</v>
      </c>
      <c r="B120" s="117"/>
      <c r="C120" s="112">
        <v>405</v>
      </c>
      <c r="D120" s="113"/>
      <c r="E120" s="112"/>
      <c r="F120" s="114"/>
      <c r="G120" s="308">
        <v>1916220</v>
      </c>
      <c r="H120" s="308">
        <f>H121+H138</f>
        <v>1471360</v>
      </c>
      <c r="I120" s="120">
        <f t="shared" si="25"/>
        <v>3387580</v>
      </c>
    </row>
    <row r="121" spans="1:9" s="109" customFormat="1" ht="94.5">
      <c r="A121" s="116" t="str">
        <f>IF(B121&gt;0,VLOOKUP(B121,КВСР!A49:B1214,2),IF(C121&gt;0,VLOOKUP(C121,КФСР!A49:B1561,2),IF(D121&gt;0,VLOOKUP(D121,Программа!A$1:B$5105,2),IF(F121&gt;0,VLOOKUP(F121,КВР!A$1:B$5001,2),IF(E121&gt;0,VLOOKUP(E121,Направление!A$1:B$4765,2))))))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B121" s="117"/>
      <c r="C121" s="112"/>
      <c r="D121" s="113" t="s">
        <v>437</v>
      </c>
      <c r="E121" s="112"/>
      <c r="F121" s="114"/>
      <c r="G121" s="308">
        <v>1420590</v>
      </c>
      <c r="H121" s="308">
        <f t="shared" ref="H121:I121" si="32">H122</f>
        <v>865590</v>
      </c>
      <c r="I121" s="291">
        <f t="shared" si="32"/>
        <v>2286180</v>
      </c>
    </row>
    <row r="122" spans="1:9" s="109" customFormat="1" ht="63">
      <c r="A122" s="116" t="str">
        <f>IF(B122&gt;0,VLOOKUP(B122,КВСР!A50:B1215,2),IF(C122&gt;0,VLOOKUP(C122,КФСР!A50:B1562,2),IF(D122&gt;0,VLOOKUP(D122,Программа!A$1:B$5105,2),IF(F122&gt;0,VLOOKUP(F122,КВР!A$1:B$5001,2),IF(E122&gt;0,VLOOKUP(E122,Направление!A$1:B$4765,2))))))</f>
        <v>Муниципальная целевая программа "Развитие агропромышленного комплекса Тутаевского муниципального района"</v>
      </c>
      <c r="B122" s="117"/>
      <c r="C122" s="112"/>
      <c r="D122" s="113" t="s">
        <v>438</v>
      </c>
      <c r="E122" s="112"/>
      <c r="F122" s="114"/>
      <c r="G122" s="308">
        <v>1420590</v>
      </c>
      <c r="H122" s="308">
        <f>H123+H130+H133</f>
        <v>865590</v>
      </c>
      <c r="I122" s="120">
        <f t="shared" si="25"/>
        <v>2286180</v>
      </c>
    </row>
    <row r="123" spans="1:9" s="109" customFormat="1" ht="78.75">
      <c r="A123" s="116" t="str">
        <f>IF(B123&gt;0,VLOOKUP(B123,КВСР!A50:B1215,2),IF(C123&gt;0,VLOOKUP(C123,КФСР!A50:B1562,2),IF(D123&gt;0,VLOOKUP(D123,Программа!A$1:B$5105,2),IF(F123&gt;0,VLOOKUP(F123,КВР!A$1:B$5001,2),IF(E123&gt;0,VLOOKUP(E123,Направление!A$1:B$4765,2))))))</f>
        <v>Поддержка сельскохозяйственного производства в рамках субсидирования  (молоко, овцеводство) сельскохозяйственных товаропроизводителей</v>
      </c>
      <c r="B123" s="117"/>
      <c r="C123" s="112"/>
      <c r="D123" s="113" t="s">
        <v>440</v>
      </c>
      <c r="E123" s="112"/>
      <c r="F123" s="114"/>
      <c r="G123" s="308">
        <v>1154590</v>
      </c>
      <c r="H123" s="308">
        <f t="shared" ref="H123:I123" si="33">H124+H126+H128</f>
        <v>654590</v>
      </c>
      <c r="I123" s="291">
        <f t="shared" si="33"/>
        <v>659180</v>
      </c>
    </row>
    <row r="124" spans="1:9" s="109" customFormat="1" ht="46.5" customHeight="1">
      <c r="A124" s="116" t="str">
        <f>IF(B124&gt;0,VLOOKUP(B124,КВСР!A55:B1220,2),IF(C124&gt;0,VLOOKUP(C124,КФСР!A55:B1567,2),IF(D124&gt;0,VLOOKUP(D124,Программа!A$1:B$5105,2),IF(F124&gt;0,VLOOKUP(F124,КВР!A$1:B$5001,2),IF(E124&gt;0,VLOOKUP(E124,Направление!A$1:B$4765,2))))))</f>
        <v>Субсидия на возмещение части затрат сельхозтоваропроиизводителям на реализованное молоко</v>
      </c>
      <c r="B124" s="117"/>
      <c r="C124" s="112"/>
      <c r="D124" s="114"/>
      <c r="E124" s="112">
        <v>10701</v>
      </c>
      <c r="F124" s="114"/>
      <c r="G124" s="308">
        <v>1000000</v>
      </c>
      <c r="H124" s="308">
        <f t="shared" ref="H124:I124" si="34">H125</f>
        <v>500000</v>
      </c>
      <c r="I124" s="290">
        <f t="shared" si="34"/>
        <v>500000</v>
      </c>
    </row>
    <row r="125" spans="1:9" s="109" customFormat="1">
      <c r="A125" s="116" t="str">
        <f>IF(B125&gt;0,VLOOKUP(B125,КВСР!A56:B1221,2),IF(C125&gt;0,VLOOKUP(C125,КФСР!A56:B1568,2),IF(D125&gt;0,VLOOKUP(D125,Программа!A$1:B$5105,2),IF(F125&gt;0,VLOOKUP(F125,КВР!A$1:B$5001,2),IF(E125&gt;0,VLOOKUP(E125,Направление!A$1:B$4765,2))))))</f>
        <v>Иные бюджетные ассигнования</v>
      </c>
      <c r="B125" s="117"/>
      <c r="C125" s="112"/>
      <c r="D125" s="114"/>
      <c r="E125" s="112"/>
      <c r="F125" s="114">
        <v>800</v>
      </c>
      <c r="G125" s="308"/>
      <c r="H125" s="308">
        <v>500000</v>
      </c>
      <c r="I125" s="120">
        <f>SUM(G125:H125)</f>
        <v>500000</v>
      </c>
    </row>
    <row r="126" spans="1:9" s="109" customFormat="1" ht="78.75">
      <c r="A126" s="116" t="str">
        <f>IF(B126&gt;0,VLOOKUP(B126,КВСР!A57:B1222,2),IF(C126&gt;0,VLOOKUP(C126,КФСР!A57:B1569,2),IF(D126&gt;0,VLOOKUP(D126,Программа!A$1:B$5105,2),IF(F126&gt;0,VLOOKUP(F126,КВР!A$1:B$5001,2),IF(E126&gt;0,VLOOKUP(E126,Направление!A$1:B$4765,2))))))</f>
        <v xml:space="preserve">Субсидия на возмещение части затрат сельхозтоваропроиизводителям на содержание маточного поголовья овец романовской породы </v>
      </c>
      <c r="B126" s="117"/>
      <c r="C126" s="112"/>
      <c r="D126" s="114"/>
      <c r="E126" s="112">
        <v>10702</v>
      </c>
      <c r="F126" s="114"/>
      <c r="G126" s="308">
        <v>150000</v>
      </c>
      <c r="H126" s="308">
        <f t="shared" ref="H126:I126" si="35">H127</f>
        <v>150000</v>
      </c>
      <c r="I126" s="290">
        <f t="shared" si="35"/>
        <v>150000</v>
      </c>
    </row>
    <row r="127" spans="1:9" s="109" customFormat="1">
      <c r="A127" s="116" t="str">
        <f>IF(B127&gt;0,VLOOKUP(B127,КВСР!A58:B1223,2),IF(C127&gt;0,VLOOKUP(C127,КФСР!A58:B1570,2),IF(D127&gt;0,VLOOKUP(D127,Программа!A$1:B$5105,2),IF(F127&gt;0,VLOOKUP(F127,КВР!A$1:B$5001,2),IF(E127&gt;0,VLOOKUP(E127,Направление!A$1:B$4765,2))))))</f>
        <v>Иные бюджетные ассигнования</v>
      </c>
      <c r="B127" s="117"/>
      <c r="C127" s="112"/>
      <c r="D127" s="114"/>
      <c r="E127" s="112"/>
      <c r="F127" s="114">
        <v>800</v>
      </c>
      <c r="G127" s="308"/>
      <c r="H127" s="308">
        <v>150000</v>
      </c>
      <c r="I127" s="120">
        <f>SUM(G127:H127)</f>
        <v>150000</v>
      </c>
    </row>
    <row r="128" spans="1:9" s="109" customFormat="1" ht="110.25">
      <c r="A128" s="116" t="str">
        <f>IF(B128&gt;0,VLOOKUP(B128,КВСР!A55:B1220,2),IF(C128&gt;0,VLOOKUP(C128,КФСР!A55:B1567,2),IF(D128&gt;0,VLOOKUP(D128,Программа!A$1:B$5105,2),IF(F128&gt;0,VLOOKUP(F128,КВР!A$1:B$5001,2),IF(E128&gt;0,VLOOKUP(E128,Направление!A$1:B$4765,2))))))</f>
        <v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v>
      </c>
      <c r="B128" s="117"/>
      <c r="C128" s="112"/>
      <c r="D128" s="114"/>
      <c r="E128" s="112">
        <v>74450</v>
      </c>
      <c r="F128" s="114"/>
      <c r="G128" s="308">
        <v>4590</v>
      </c>
      <c r="H128" s="308">
        <f>H129</f>
        <v>4590</v>
      </c>
      <c r="I128" s="120">
        <f t="shared" si="25"/>
        <v>9180</v>
      </c>
    </row>
    <row r="129" spans="1:9" s="109" customFormat="1" ht="63">
      <c r="A129" s="116" t="str">
        <f>IF(B129&gt;0,VLOOKUP(B129,КВСР!A56:B1221,2),IF(C129&gt;0,VLOOKUP(C129,КФСР!A56:B1568,2),IF(D129&gt;0,VLOOKUP(D129,Программа!A$1:B$5105,2),IF(F129&gt;0,VLOOKUP(F129,КВР!A$1:B$5001,2),IF(E129&gt;0,VLOOKUP(E129,Направление!A$1:B$4765,2))))))</f>
        <v xml:space="preserve">Закупка товаров, работ и услуг для обеспечения государственных (муниципальных) нужд
</v>
      </c>
      <c r="B129" s="117"/>
      <c r="C129" s="112"/>
      <c r="D129" s="114"/>
      <c r="E129" s="112"/>
      <c r="F129" s="114">
        <v>200</v>
      </c>
      <c r="G129" s="308"/>
      <c r="H129" s="308">
        <v>4590</v>
      </c>
      <c r="I129" s="120">
        <f t="shared" si="25"/>
        <v>4590</v>
      </c>
    </row>
    <row r="130" spans="1:9" s="109" customFormat="1" ht="31.5">
      <c r="A130" s="116" t="str">
        <f>IF(B130&gt;0,VLOOKUP(B130,КВСР!A57:B1222,2),IF(C130&gt;0,VLOOKUP(C130,КФСР!A57:B1569,2),IF(D130&gt;0,VLOOKUP(D130,Программа!A$1:B$5105,2),IF(F130&gt;0,VLOOKUP(F130,КВР!A$1:B$5001,2),IF(E130&gt;0,VLOOKUP(E130,Направление!A$1:B$4765,2))))))</f>
        <v xml:space="preserve">Кадровое обеспечение агропромышленного комплекса </v>
      </c>
      <c r="B130" s="117"/>
      <c r="C130" s="112"/>
      <c r="D130" s="113" t="s">
        <v>442</v>
      </c>
      <c r="E130" s="112"/>
      <c r="F130" s="114"/>
      <c r="G130" s="308">
        <v>36000</v>
      </c>
      <c r="H130" s="308">
        <f>H131</f>
        <v>21000</v>
      </c>
      <c r="I130" s="120">
        <f t="shared" si="25"/>
        <v>57000</v>
      </c>
    </row>
    <row r="131" spans="1:9" s="109" customFormat="1" ht="47.25">
      <c r="A131" s="116" t="str">
        <f>IF(B131&gt;0,VLOOKUP(B131,КВСР!A58:B1223,2),IF(C131&gt;0,VLOOKUP(C131,КФСР!A58:B1570,2),IF(D131&gt;0,VLOOKUP(D131,Программа!A$1:B$5105,2),IF(F131&gt;0,VLOOKUP(F131,КВР!A$1:B$5001,2),IF(E131&gt;0,VLOOKUP(E131,Направление!A$1:B$4765,2))))))</f>
        <v>Мероприятия  направленные на развитие агропромышленного комплекса</v>
      </c>
      <c r="B131" s="117"/>
      <c r="C131" s="112"/>
      <c r="D131" s="113"/>
      <c r="E131" s="112">
        <v>10700</v>
      </c>
      <c r="F131" s="114"/>
      <c r="G131" s="308">
        <v>36000</v>
      </c>
      <c r="H131" s="308">
        <f>H132</f>
        <v>21000</v>
      </c>
      <c r="I131" s="120">
        <f t="shared" si="25"/>
        <v>57000</v>
      </c>
    </row>
    <row r="132" spans="1:9" s="109" customFormat="1" ht="31.5">
      <c r="A132" s="116" t="str">
        <f>IF(B132&gt;0,VLOOKUP(B132,КВСР!A59:B1224,2),IF(C132&gt;0,VLOOKUP(C132,КФСР!A59:B1571,2),IF(D132&gt;0,VLOOKUP(D132,Программа!A$1:B$5105,2),IF(F132&gt;0,VLOOKUP(F132,КВР!A$1:B$5001,2),IF(E132&gt;0,VLOOKUP(E132,Направление!A$1:B$4765,2))))))</f>
        <v>Социальное обеспечение и иные выплаты населению</v>
      </c>
      <c r="B132" s="117"/>
      <c r="C132" s="112"/>
      <c r="D132" s="113"/>
      <c r="E132" s="112"/>
      <c r="F132" s="114">
        <v>300</v>
      </c>
      <c r="G132" s="308"/>
      <c r="H132" s="308">
        <v>21000</v>
      </c>
      <c r="I132" s="120">
        <f t="shared" si="25"/>
        <v>21000</v>
      </c>
    </row>
    <row r="133" spans="1:9" s="109" customFormat="1" ht="110.25">
      <c r="A133" s="116" t="str">
        <f>IF(B133&gt;0,VLOOKUP(B133,КВСР!A60:B1225,2),IF(C133&gt;0,VLOOKUP(C133,КФСР!A60:B1572,2),IF(D133&gt;0,VLOOKUP(D133,Программа!A$1:B$5105,2),IF(F133&gt;0,VLOOKUP(F133,КВР!A$1:B$5001,2),IF(E133&gt;0,VLOOKUP(E133,Направление!A$1:B$4765,2))))))</f>
        <v>Повышение стимула роста профессионального мастерства, привлечение овцеводов и туристов для популяризации бренда романовской овцы, поощрение передовиков сельскохозяйственного  производства</v>
      </c>
      <c r="B133" s="117"/>
      <c r="C133" s="112"/>
      <c r="D133" s="113" t="s">
        <v>445</v>
      </c>
      <c r="E133" s="112"/>
      <c r="F133" s="114"/>
      <c r="G133" s="308">
        <v>230000</v>
      </c>
      <c r="H133" s="308">
        <f>H134+H136</f>
        <v>190000</v>
      </c>
      <c r="I133" s="120">
        <f t="shared" si="25"/>
        <v>420000</v>
      </c>
    </row>
    <row r="134" spans="1:9" s="109" customFormat="1" ht="47.25" hidden="1">
      <c r="A134" s="116" t="str">
        <f>IF(B134&gt;0,VLOOKUP(B134,КВСР!A61:B1226,2),IF(C134&gt;0,VLOOKUP(C134,КФСР!A61:B1573,2),IF(D134&gt;0,VLOOKUP(D134,Программа!A$1:B$5105,2),IF(F134&gt;0,VLOOKUP(F134,КВР!A$1:B$5001,2),IF(E134&gt;0,VLOOKUP(E134,Направление!A$1:B$4765,2))))))</f>
        <v>Мероприятия  направленные на развитие агропромышленного комплекса</v>
      </c>
      <c r="B134" s="117"/>
      <c r="C134" s="112"/>
      <c r="D134" s="113"/>
      <c r="E134" s="112">
        <v>10700</v>
      </c>
      <c r="F134" s="114"/>
      <c r="G134" s="308">
        <v>50000</v>
      </c>
      <c r="H134" s="308">
        <f t="shared" ref="H134:I134" si="36">H135</f>
        <v>0</v>
      </c>
      <c r="I134" s="121">
        <f t="shared" si="36"/>
        <v>0</v>
      </c>
    </row>
    <row r="135" spans="1:9" s="109" customFormat="1" ht="63" hidden="1">
      <c r="A135" s="116" t="str">
        <f>IF(B135&gt;0,VLOOKUP(B135,КВСР!A62:B1227,2),IF(C135&gt;0,VLOOKUP(C135,КФСР!A62:B1574,2),IF(D135&gt;0,VLOOKUP(D135,Программа!A$1:B$5105,2),IF(F135&gt;0,VLOOKUP(F135,КВР!A$1:B$5001,2),IF(E135&gt;0,VLOOKUP(E135,Направление!A$1:B$4765,2))))))</f>
        <v xml:space="preserve">Закупка товаров, работ и услуг для обеспечения государственных (муниципальных) нужд
</v>
      </c>
      <c r="B135" s="117"/>
      <c r="C135" s="112"/>
      <c r="D135" s="113"/>
      <c r="E135" s="112"/>
      <c r="F135" s="114">
        <v>200</v>
      </c>
      <c r="G135" s="308"/>
      <c r="H135" s="308"/>
      <c r="I135" s="120">
        <f t="shared" si="25"/>
        <v>0</v>
      </c>
    </row>
    <row r="136" spans="1:9" s="109" customFormat="1" ht="63">
      <c r="A136" s="116" t="str">
        <f>IF(B136&gt;0,VLOOKUP(B136,КВСР!A64:B1229,2),IF(C136&gt;0,VLOOKUP(C136,КФСР!A64:B1576,2),IF(D136&gt;0,VLOOKUP(D136,Программа!A$1:B$5105,2),IF(F136&gt;0,VLOOKUP(F136,КВР!A$1:B$5001,2),IF(E136&gt;0,VLOOKUP(E136,Направление!A$1:B$4765,2))))))</f>
        <v>Гранты, в форме субсидий, на выплату  вознаграждения сельхозтоваропроизхводителям - победителям конкурса</v>
      </c>
      <c r="B136" s="117"/>
      <c r="C136" s="112"/>
      <c r="D136" s="113"/>
      <c r="E136" s="380">
        <v>10703</v>
      </c>
      <c r="F136" s="381"/>
      <c r="G136" s="406">
        <v>180000</v>
      </c>
      <c r="H136" s="406">
        <f t="shared" ref="H136:I136" si="37">H137</f>
        <v>190000</v>
      </c>
      <c r="I136" s="357">
        <f t="shared" si="37"/>
        <v>190000</v>
      </c>
    </row>
    <row r="137" spans="1:9" s="109" customFormat="1">
      <c r="A137" s="116" t="str">
        <f>IF(B137&gt;0,VLOOKUP(B137,КВСР!A65:B1230,2),IF(C137&gt;0,VLOOKUP(C137,КФСР!A65:B1577,2),IF(D137&gt;0,VLOOKUP(D137,Программа!A$1:B$5105,2),IF(F137&gt;0,VLOOKUP(F137,КВР!A$1:B$5001,2),IF(E137&gt;0,VLOOKUP(E137,Направление!A$1:B$4765,2))))))</f>
        <v>Иные бюджетные ассигнования</v>
      </c>
      <c r="B137" s="117"/>
      <c r="C137" s="112"/>
      <c r="D137" s="113"/>
      <c r="E137" s="112"/>
      <c r="F137" s="114">
        <v>800</v>
      </c>
      <c r="G137" s="308"/>
      <c r="H137" s="308">
        <v>190000</v>
      </c>
      <c r="I137" s="120">
        <f>SUM(G137:H137)</f>
        <v>190000</v>
      </c>
    </row>
    <row r="138" spans="1:9" s="109" customFormat="1">
      <c r="A138" s="116" t="str">
        <f>IF(B138&gt;0,VLOOKUP(B138,КВСР!A66:B1231,2),IF(C138&gt;0,VLOOKUP(C138,КФСР!A66:B1578,2),IF(D138&gt;0,VLOOKUP(D138,Программа!A$1:B$5105,2),IF(F138&gt;0,VLOOKUP(F138,КВР!A$1:B$5001,2),IF(E138&gt;0,VLOOKUP(E138,Направление!A$1:B$4765,2))))))</f>
        <v>Непрограммные расходы бюджета</v>
      </c>
      <c r="B138" s="117"/>
      <c r="C138" s="112"/>
      <c r="D138" s="113" t="s">
        <v>409</v>
      </c>
      <c r="E138" s="112"/>
      <c r="F138" s="114"/>
      <c r="G138" s="308">
        <v>495630</v>
      </c>
      <c r="H138" s="308">
        <f t="shared" ref="H138:I139" si="38">H139</f>
        <v>605770</v>
      </c>
      <c r="I138" s="290">
        <f t="shared" si="38"/>
        <v>605770</v>
      </c>
    </row>
    <row r="139" spans="1:9" s="109" customFormat="1" ht="47.25">
      <c r="A139" s="116" t="str">
        <f>IF(B139&gt;0,VLOOKUP(B139,КВСР!A67:B1232,2),IF(C139&gt;0,VLOOKUP(C139,КФСР!A67:B1579,2),IF(D139&gt;0,VLOOKUP(D139,Программа!A$1:B$5105,2),IF(F139&gt;0,VLOOKUP(F139,КВР!A$1:B$5001,2),IF(E139&gt;0,VLOOKUP(E139,Направление!A$1:B$4765,2))))))</f>
        <v>Субвенция на отлов, содержание и возврат животных без владельцев на прежние места их обитания</v>
      </c>
      <c r="B139" s="117"/>
      <c r="C139" s="112"/>
      <c r="D139" s="113"/>
      <c r="E139" s="112">
        <v>74420</v>
      </c>
      <c r="F139" s="114"/>
      <c r="G139" s="308">
        <v>495630</v>
      </c>
      <c r="H139" s="308">
        <f t="shared" si="38"/>
        <v>605770</v>
      </c>
      <c r="I139" s="290">
        <f t="shared" si="38"/>
        <v>605770</v>
      </c>
    </row>
    <row r="140" spans="1:9" s="109" customFormat="1" ht="63">
      <c r="A140" s="116" t="str">
        <f>IF(B140&gt;0,VLOOKUP(B140,КВСР!A68:B1233,2),IF(C140&gt;0,VLOOKUP(C140,КФСР!A68:B1580,2),IF(D140&gt;0,VLOOKUP(D140,Программа!A$1:B$5105,2),IF(F140&gt;0,VLOOKUP(F140,КВР!A$1:B$5001,2),IF(E140&gt;0,VLOOKUP(E140,Направление!A$1:B$4765,2))))))</f>
        <v>Предоставление субсидий бюджетным, автономным учреждениям и иным некоммерческим организациям</v>
      </c>
      <c r="B140" s="117"/>
      <c r="C140" s="112"/>
      <c r="D140" s="113"/>
      <c r="E140" s="112"/>
      <c r="F140" s="114">
        <v>600</v>
      </c>
      <c r="G140" s="308"/>
      <c r="H140" s="308">
        <v>605770</v>
      </c>
      <c r="I140" s="120">
        <f t="shared" ref="I140" si="39">SUM(G140:H140)</f>
        <v>605770</v>
      </c>
    </row>
    <row r="141" spans="1:9" s="109" customFormat="1">
      <c r="A141" s="116" t="str">
        <f>IF(B141&gt;0,VLOOKUP(B141,КВСР!A66:B1231,2),IF(C141&gt;0,VLOOKUP(C141,КФСР!A66:B1578,2),IF(D141&gt;0,VLOOKUP(D141,Программа!A$1:B$5105,2),IF(F141&gt;0,VLOOKUP(F141,КВР!A$1:B$5001,2),IF(E141&gt;0,VLOOKUP(E141,Направление!A$1:B$4765,2))))))</f>
        <v>Транспорт</v>
      </c>
      <c r="B141" s="117"/>
      <c r="C141" s="112">
        <v>408</v>
      </c>
      <c r="D141" s="113"/>
      <c r="E141" s="112"/>
      <c r="F141" s="114"/>
      <c r="G141" s="290">
        <v>26136344</v>
      </c>
      <c r="H141" s="308">
        <f t="shared" ref="H141" si="40">H142</f>
        <v>26000000</v>
      </c>
      <c r="I141" s="290">
        <f>SUM(G141:H141)</f>
        <v>52136344</v>
      </c>
    </row>
    <row r="142" spans="1:9" s="109" customFormat="1" ht="78.75">
      <c r="A142" s="116" t="str">
        <f>IF(B142&gt;0,VLOOKUP(B142,КВСР!A67:B1232,2),IF(C142&gt;0,VLOOKUP(C142,КФСР!A67:B1579,2),IF(D142&gt;0,VLOOKUP(D142,Программа!A$1:B$5105,2),IF(F142&gt;0,VLOOKUP(F142,КВР!A$1:B$5001,2),IF(E142&gt;0,VLOOKUP(E142,Направление!A$1:B$4765,2))))))</f>
        <v>Муниципальная программа  "Организация перевозок автомобильным и речным транспортом на территории Тутаевского муниципального района"</v>
      </c>
      <c r="B142" s="117"/>
      <c r="C142" s="112"/>
      <c r="D142" s="113" t="s">
        <v>638</v>
      </c>
      <c r="E142" s="112"/>
      <c r="F142" s="114"/>
      <c r="G142" s="290">
        <v>26136344</v>
      </c>
      <c r="H142" s="308">
        <f>H143+H148</f>
        <v>26000000</v>
      </c>
      <c r="I142" s="290">
        <f t="shared" ref="I142:I252" si="41">SUM(G142:H142)</f>
        <v>52136344</v>
      </c>
    </row>
    <row r="143" spans="1:9" s="109" customFormat="1" ht="78.75">
      <c r="A143" s="116" t="str">
        <f>IF(B143&gt;0,VLOOKUP(B143,КВСР!A68:B1233,2),IF(C143&gt;0,VLOOKUP(C143,КФСР!A68:B1580,2),IF(D143&gt;0,VLOOKUP(D143,Программа!A$1:B$5105,2),IF(F143&gt;0,VLOOKUP(F143,КВР!A$1:B$5001,2),IF(E143&gt;0,VLOOKUP(E143,Направление!A$1:B$4765,2))))))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143" s="117"/>
      <c r="C143" s="112"/>
      <c r="D143" s="113" t="s">
        <v>644</v>
      </c>
      <c r="E143" s="112"/>
      <c r="F143" s="114"/>
      <c r="G143" s="290">
        <v>20636344</v>
      </c>
      <c r="H143" s="308">
        <f>H144+H146</f>
        <v>20500000</v>
      </c>
      <c r="I143" s="290">
        <f t="shared" si="41"/>
        <v>41136344</v>
      </c>
    </row>
    <row r="144" spans="1:9" s="109" customFormat="1" ht="63">
      <c r="A144" s="116" t="str">
        <f>IF(B144&gt;0,VLOOKUP(B144,КВСР!A69:B1234,2),IF(C144&gt;0,VLOOKUP(C144,КФСР!A69:B1581,2),IF(D144&gt;0,VLOOKUP(D144,Программа!A$1:B$5105,2),IF(F144&gt;0,VLOOKUP(F144,КВР!A$1:B$5001,2),IF(E144&gt;0,VLOOKUP(E144,Направление!A$1:B$4765,2))))))</f>
        <v>Субсидия на возмещение затрат по пассажирским перевозкам внутримуниципальным транспортом общего пользования</v>
      </c>
      <c r="B144" s="117"/>
      <c r="C144" s="112"/>
      <c r="D144" s="113"/>
      <c r="E144" s="112">
        <v>10100</v>
      </c>
      <c r="F144" s="114"/>
      <c r="G144" s="308">
        <v>20136344</v>
      </c>
      <c r="H144" s="308">
        <f>H145</f>
        <v>20000000</v>
      </c>
      <c r="I144" s="290">
        <f t="shared" si="41"/>
        <v>40136344</v>
      </c>
    </row>
    <row r="145" spans="1:9" s="109" customFormat="1" ht="63">
      <c r="A145" s="116" t="str">
        <f>IF(B145&gt;0,VLOOKUP(B145,КВСР!A70:B1235,2),IF(C145&gt;0,VLOOKUP(C145,КФСР!A70:B1582,2),IF(D145&gt;0,VLOOKUP(D145,Программа!A$1:B$5105,2),IF(F145&gt;0,VLOOKUP(F145,КВР!A$1:B$5001,2),IF(E145&gt;0,VLOOKUP(E145,Направление!A$1:B$4765,2))))))</f>
        <v>Предоставление субсидий бюджетным, автономным учреждениям и иным некоммерческим организациям</v>
      </c>
      <c r="B145" s="117"/>
      <c r="C145" s="112"/>
      <c r="D145" s="113"/>
      <c r="E145" s="112"/>
      <c r="F145" s="114">
        <v>600</v>
      </c>
      <c r="G145" s="308"/>
      <c r="H145" s="308">
        <v>20000000</v>
      </c>
      <c r="I145" s="290">
        <f t="shared" si="41"/>
        <v>20000000</v>
      </c>
    </row>
    <row r="146" spans="1:9" s="109" customFormat="1" ht="68.25" customHeight="1">
      <c r="A146" s="116" t="str">
        <f>IF(B146&gt;0,VLOOKUP(B146,КВСР!A72:B1237,2),IF(C146&gt;0,VLOOKUP(C146,КФСР!A72:B1584,2),IF(D146&gt;0,VLOOKUP(D146,Программа!A$1:B$5105,2),IF(F146&gt;0,VLOOKUP(F146,КВР!A$1:B$5001,2),IF(E146&gt;0,VLOOKUP(E146,Направление!A$1:B$4765,2))))))</f>
        <v>Обеспечение мероприятий по осуществлению межсезонных пассажирских  перевозок на автомобильном  транспорте</v>
      </c>
      <c r="B146" s="117"/>
      <c r="C146" s="112"/>
      <c r="D146" s="113"/>
      <c r="E146" s="112">
        <v>29176</v>
      </c>
      <c r="F146" s="114"/>
      <c r="G146" s="290">
        <v>500000</v>
      </c>
      <c r="H146" s="308">
        <f>H147</f>
        <v>500000</v>
      </c>
      <c r="I146" s="290">
        <f t="shared" si="41"/>
        <v>1000000</v>
      </c>
    </row>
    <row r="147" spans="1:9" s="109" customFormat="1" ht="63">
      <c r="A147" s="116" t="str">
        <f>IF(B147&gt;0,VLOOKUP(B147,КВСР!A73:B1238,2),IF(C147&gt;0,VLOOKUP(C147,КФСР!A73:B1585,2),IF(D147&gt;0,VLOOKUP(D147,Программа!A$1:B$5105,2),IF(F147&gt;0,VLOOKUP(F147,КВР!A$1:B$5001,2),IF(E147&gt;0,VLOOKUP(E147,Направление!A$1:B$4765,2))))))</f>
        <v>Предоставление субсидий бюджетным, автономным учреждениям и иным некоммерческим организациям</v>
      </c>
      <c r="B147" s="117"/>
      <c r="C147" s="112"/>
      <c r="D147" s="113"/>
      <c r="E147" s="112"/>
      <c r="F147" s="114">
        <v>600</v>
      </c>
      <c r="G147" s="308"/>
      <c r="H147" s="308">
        <v>500000</v>
      </c>
      <c r="I147" s="290">
        <f t="shared" si="41"/>
        <v>500000</v>
      </c>
    </row>
    <row r="148" spans="1:9" s="109" customFormat="1" ht="47.25">
      <c r="A148" s="116" t="str">
        <f>IF(B148&gt;0,VLOOKUP(B148,КВСР!A74:B1239,2),IF(C148&gt;0,VLOOKUP(C148,КФСР!A74:B1586,2),IF(D148&gt;0,VLOOKUP(D148,Программа!A$1:B$5105,2),IF(F148&gt;0,VLOOKUP(F148,КВР!A$1:B$5001,2),IF(E148&gt;0,VLOOKUP(E148,Направление!A$1:B$4765,2))))))</f>
        <v>Организация предоставления транспортных услуг по перевозке пассажиров речным транспортом</v>
      </c>
      <c r="B148" s="117"/>
      <c r="C148" s="112"/>
      <c r="D148" s="113" t="s">
        <v>1393</v>
      </c>
      <c r="E148" s="112"/>
      <c r="F148" s="114"/>
      <c r="G148" s="290">
        <v>5500000</v>
      </c>
      <c r="H148" s="308">
        <f>H149</f>
        <v>5500000</v>
      </c>
      <c r="I148" s="290">
        <f t="shared" si="41"/>
        <v>11000000</v>
      </c>
    </row>
    <row r="149" spans="1:9" s="109" customFormat="1" ht="67.5" customHeight="1">
      <c r="A149" s="116" t="str">
        <f>IF(B149&gt;0,VLOOKUP(B149,КВСР!A75:B1240,2),IF(C149&gt;0,VLOOKUP(C149,КФСР!A75:B1587,2),IF(D149&gt;0,VLOOKUP(D149,Программа!A$1:B$5105,2),IF(F149&gt;0,VLOOKUP(F149,КВР!A$1:B$5001,2),IF(E149&gt;0,VLOOKUP(E149,Направление!A$1:B$4765,2))))))</f>
        <v>Обеспечение мероприятий по осуществлению грузопассажирских  перевозок на речном транспорте</v>
      </c>
      <c r="B149" s="117"/>
      <c r="C149" s="112"/>
      <c r="D149" s="113"/>
      <c r="E149" s="112">
        <v>29166</v>
      </c>
      <c r="F149" s="114"/>
      <c r="G149" s="290">
        <v>5500000</v>
      </c>
      <c r="H149" s="308">
        <f>H150+H151</f>
        <v>5500000</v>
      </c>
      <c r="I149" s="290">
        <f t="shared" si="41"/>
        <v>11000000</v>
      </c>
    </row>
    <row r="150" spans="1:9" s="109" customFormat="1" ht="63">
      <c r="A150" s="116" t="str">
        <f>IF(B150&gt;0,VLOOKUP(B150,КВСР!A76:B1241,2),IF(C150&gt;0,VLOOKUP(C150,КФСР!A76:B1588,2),IF(D150&gt;0,VLOOKUP(D150,Программа!A$1:B$5105,2),IF(F150&gt;0,VLOOKUP(F150,КВР!A$1:B$5001,2),IF(E150&gt;0,VLOOKUP(E150,Направление!A$1:B$4765,2))))))</f>
        <v>Предоставление субсидий бюджетным, автономным учреждениям и иным некоммерческим организациям</v>
      </c>
      <c r="B150" s="117"/>
      <c r="C150" s="112"/>
      <c r="D150" s="113"/>
      <c r="E150" s="112"/>
      <c r="F150" s="114">
        <v>600</v>
      </c>
      <c r="G150" s="119"/>
      <c r="H150" s="308">
        <v>5500000</v>
      </c>
      <c r="I150" s="290">
        <f t="shared" si="41"/>
        <v>5500000</v>
      </c>
    </row>
    <row r="151" spans="1:9" s="109" customFormat="1">
      <c r="A151" s="116" t="str">
        <f>IF(B151&gt;0,VLOOKUP(B151,КВСР!A77:B1242,2),IF(C151&gt;0,VLOOKUP(C151,КФСР!A77:B1589,2),IF(D151&gt;0,VLOOKUP(D151,Программа!A$1:B$5105,2),IF(F151&gt;0,VLOOKUP(F151,КВР!A$1:B$5001,2),IF(E151&gt;0,VLOOKUP(E151,Направление!A$1:B$4765,2))))))</f>
        <v>Иные бюджетные ассигнования</v>
      </c>
      <c r="B151" s="117"/>
      <c r="C151" s="112"/>
      <c r="D151" s="113"/>
      <c r="E151" s="112"/>
      <c r="F151" s="114">
        <v>800</v>
      </c>
      <c r="G151" s="119"/>
      <c r="H151" s="308"/>
      <c r="I151" s="290">
        <f t="shared" si="41"/>
        <v>0</v>
      </c>
    </row>
    <row r="152" spans="1:9" s="109" customFormat="1">
      <c r="A152" s="116" t="str">
        <f>IF(B152&gt;0,VLOOKUP(B152,КВСР!A64:B1229,2),IF(C152&gt;0,VLOOKUP(C152,КФСР!A64:B1576,2),IF(D152&gt;0,VLOOKUP(D152,Программа!A$1:B$5105,2),IF(F152&gt;0,VLOOKUP(F152,КВР!A$1:B$5001,2),IF(E152&gt;0,VLOOKUP(E152,Направление!A$1:B$4765,2))))))</f>
        <v>Дорожное хозяйство</v>
      </c>
      <c r="B152" s="117"/>
      <c r="C152" s="112">
        <v>409</v>
      </c>
      <c r="D152" s="113"/>
      <c r="E152" s="112"/>
      <c r="F152" s="114"/>
      <c r="G152" s="290">
        <v>139760427</v>
      </c>
      <c r="H152" s="308">
        <f>H153+H160+H191</f>
        <v>123809564</v>
      </c>
      <c r="I152" s="290">
        <f>SUM(G152:H152)</f>
        <v>263569991</v>
      </c>
    </row>
    <row r="153" spans="1:9" s="109" customFormat="1" ht="63">
      <c r="A153" s="116" t="str">
        <f>IF(B153&gt;0,VLOOKUP(B153,КВСР!A65:B1230,2),IF(C153&gt;0,VLOOKUP(C153,КФСР!A65:B1577,2),IF(D153&gt;0,VLOOKUP(D153,Программа!A$1:B$5105,2),IF(F153&gt;0,VLOOKUP(F153,КВР!A$1:B$5001,2),IF(E153&gt;0,VLOOKUP(E153,Направление!A$1:B$4765,2))))))</f>
        <v>Муниципальная программа "Формирование  современной городской среды"  Тутаевского муниципального района</v>
      </c>
      <c r="B153" s="117"/>
      <c r="C153" s="112"/>
      <c r="D153" s="114" t="s">
        <v>1262</v>
      </c>
      <c r="E153" s="112"/>
      <c r="F153" s="114"/>
      <c r="G153" s="357">
        <v>10229500</v>
      </c>
      <c r="H153" s="406">
        <f>H154+H157</f>
        <v>959000</v>
      </c>
      <c r="I153" s="290"/>
    </row>
    <row r="154" spans="1:9" s="109" customFormat="1" ht="31.5">
      <c r="A154" s="116" t="str">
        <f>IF(B154&gt;0,VLOOKUP(B154,КВСР!A66:B1231,2),IF(C154&gt;0,VLOOKUP(C154,КФСР!A66:B1578,2),IF(D154&gt;0,VLOOKUP(D154,Программа!A$1:B$5105,2),IF(F154&gt;0,VLOOKUP(F154,КВР!A$1:B$5001,2),IF(E154&gt;0,VLOOKUP(E154,Направление!A$1:B$4765,2))))))</f>
        <v>Повышение уровня благоустройства дворовых территорий</v>
      </c>
      <c r="B154" s="117"/>
      <c r="C154" s="112"/>
      <c r="D154" s="114" t="s">
        <v>1282</v>
      </c>
      <c r="E154" s="112"/>
      <c r="F154" s="114"/>
      <c r="G154" s="290">
        <v>1499071</v>
      </c>
      <c r="H154" s="308">
        <f>H155</f>
        <v>959000</v>
      </c>
      <c r="I154" s="290"/>
    </row>
    <row r="155" spans="1:9" s="109" customFormat="1" ht="47.25">
      <c r="A155" s="116" t="str">
        <f>IF(B155&gt;0,VLOOKUP(B155,КВСР!A67:B1232,2),IF(C155&gt;0,VLOOKUP(C155,КФСР!A67:B1579,2),IF(D155&gt;0,VLOOKUP(D155,Программа!A$1:B$5105,2),IF(F155&gt;0,VLOOKUP(F155,КВР!A$1:B$5001,2),IF(E155&gt;0,VLOOKUP(E155,Направление!A$1:B$4765,2))))))</f>
        <v>Обеспечение мероприятий по формированию современной городской среды</v>
      </c>
      <c r="B155" s="117"/>
      <c r="C155" s="112"/>
      <c r="D155" s="114"/>
      <c r="E155" s="112">
        <v>29456</v>
      </c>
      <c r="F155" s="114"/>
      <c r="G155" s="290">
        <v>1499071</v>
      </c>
      <c r="H155" s="308">
        <f t="shared" ref="H155" si="42">H156</f>
        <v>959000</v>
      </c>
      <c r="I155" s="290"/>
    </row>
    <row r="156" spans="1:9" s="109" customFormat="1" ht="50.25" customHeight="1">
      <c r="A156" s="116" t="str">
        <f>IF(B156&gt;0,VLOOKUP(B156,КВСР!A68:B1233,2),IF(C156&gt;0,VLOOKUP(C156,КФСР!A68:B1580,2),IF(D156&gt;0,VLOOKUP(D156,Программа!A$1:B$5105,2),IF(F156&gt;0,VLOOKUP(F156,КВР!A$1:B$5001,2),IF(E156&gt;0,VLOOKUP(E156,Направление!A$1:B$4765,2))))))</f>
        <v xml:space="preserve">Закупка товаров, работ и услуг для обеспечения государственных (муниципальных) нужд
</v>
      </c>
      <c r="B156" s="117"/>
      <c r="C156" s="112"/>
      <c r="D156" s="114"/>
      <c r="E156" s="112"/>
      <c r="F156" s="114">
        <v>200</v>
      </c>
      <c r="G156" s="308"/>
      <c r="H156" s="308">
        <v>959000</v>
      </c>
      <c r="I156" s="290"/>
    </row>
    <row r="157" spans="1:9" s="109" customFormat="1" ht="31.5" hidden="1">
      <c r="A157" s="116" t="str">
        <f>IF(B157&gt;0,VLOOKUP(B157,КВСР!A71:B1236,2),IF(C157&gt;0,VLOOKUP(C157,КФСР!A71:B1583,2),IF(D157&gt;0,VLOOKUP(D157,Программа!A$1:B$5105,2),IF(F157&gt;0,VLOOKUP(F157,КВР!A$1:B$5001,2),IF(E157&gt;0,VLOOKUP(E157,Направление!A$1:B$4765,2))))))</f>
        <v>Реализация   проекта "Формирование комфортной городской среды"</v>
      </c>
      <c r="B157" s="117"/>
      <c r="C157" s="112"/>
      <c r="D157" s="114" t="s">
        <v>1565</v>
      </c>
      <c r="E157" s="112"/>
      <c r="F157" s="114"/>
      <c r="G157" s="308">
        <v>8730429</v>
      </c>
      <c r="H157" s="308">
        <f t="shared" ref="H157:H158" si="43">H158</f>
        <v>0</v>
      </c>
      <c r="I157" s="290"/>
    </row>
    <row r="158" spans="1:9" s="109" customFormat="1" ht="47.25" hidden="1">
      <c r="A158" s="116" t="str">
        <f>IF(B158&gt;0,VLOOKUP(B158,КВСР!A72:B1237,2),IF(C158&gt;0,VLOOKUP(C158,КФСР!A72:B1584,2),IF(D158&gt;0,VLOOKUP(D158,Программа!A$1:B$5105,2),IF(F158&gt;0,VLOOKUP(F158,КВР!A$1:B$5001,2),IF(E158&gt;0,VLOOKUP(E158,Направление!A$1:B$4765,2))))))</f>
        <v xml:space="preserve">Субсидия на реализацию программ формирования современной городской среды </v>
      </c>
      <c r="B158" s="117"/>
      <c r="C158" s="112"/>
      <c r="D158" s="114"/>
      <c r="E158" s="112">
        <v>55556</v>
      </c>
      <c r="F158" s="114"/>
      <c r="G158" s="308">
        <v>8730429</v>
      </c>
      <c r="H158" s="308">
        <f t="shared" si="43"/>
        <v>0</v>
      </c>
      <c r="I158" s="290"/>
    </row>
    <row r="159" spans="1:9" s="109" customFormat="1" ht="53.25" hidden="1" customHeight="1">
      <c r="A159" s="116" t="str">
        <f>IF(B159&gt;0,VLOOKUP(B159,КВСР!A73:B1238,2),IF(C159&gt;0,VLOOKUP(C159,КФСР!A73:B1585,2),IF(D159&gt;0,VLOOKUP(D159,Программа!A$1:B$5105,2),IF(F159&gt;0,VLOOKUP(F159,КВР!A$1:B$5001,2),IF(E159&gt;0,VLOOKUP(E159,Направление!A$1:B$4765,2))))))</f>
        <v xml:space="preserve">Закупка товаров, работ и услуг для обеспечения государственных (муниципальных) нужд
</v>
      </c>
      <c r="B159" s="117"/>
      <c r="C159" s="112"/>
      <c r="D159" s="114"/>
      <c r="E159" s="112"/>
      <c r="F159" s="114">
        <v>200</v>
      </c>
      <c r="G159" s="308"/>
      <c r="H159" s="308"/>
      <c r="I159" s="290"/>
    </row>
    <row r="160" spans="1:9" s="109" customFormat="1" ht="47.25">
      <c r="A160" s="136" t="str">
        <f>IF(B160&gt;0,VLOOKUP(B160,КВСР!#REF!,2),IF(C160&gt;0,VLOOKUP(C160,КФСР!#REF!,2),IF(D160&gt;0,VLOOKUP(D160,Программа!A$1:B$5105,2),IF(F160&gt;0,VLOOKUP(F160,КВР!A$1:B$5001,2),IF(E160&gt;0,VLOOKUP(E160,Направление!A$1:B$4765,2))))))</f>
        <v>Муниципальная программа "Развитие дорожного хозяйства в Тутаевском муниципальном районе"</v>
      </c>
      <c r="B160" s="111"/>
      <c r="C160" s="112"/>
      <c r="D160" s="113" t="s">
        <v>1757</v>
      </c>
      <c r="E160" s="112"/>
      <c r="F160" s="114"/>
      <c r="G160" s="118">
        <v>124530927</v>
      </c>
      <c r="H160" s="308">
        <f>H161+H166+H182</f>
        <v>116775404</v>
      </c>
      <c r="I160" s="290">
        <f t="shared" ref="I160:I193" si="44">SUM(G160:H160)</f>
        <v>241306331</v>
      </c>
    </row>
    <row r="161" spans="1:11" s="109" customFormat="1" ht="52.5" customHeight="1">
      <c r="A161" s="116" t="str">
        <f>IF(B161&gt;0,VLOOKUP(B161,КВСР!#REF!,2),IF(C161&gt;0,VLOOKUP(C161,КФСР!#REF!,2),IF(D161&gt;0,VLOOKUP(D161,Программа!A$1:B$5105,2),IF(F161&gt;0,VLOOKUP(F161,КВР!A$1:B$5001,2),IF(E161&gt;0,VLOOKUP(E161,Направление!A$1:B$4765,2))))))</f>
        <v>Реализация мероприятий по повышению безопасности дорожного движения на автомобильных дорогах</v>
      </c>
      <c r="B161" s="111"/>
      <c r="C161" s="112"/>
      <c r="D161" s="113" t="s">
        <v>1758</v>
      </c>
      <c r="E161" s="112"/>
      <c r="F161" s="114"/>
      <c r="G161" s="413">
        <v>2339575</v>
      </c>
      <c r="H161" s="406">
        <f>H162+H164</f>
        <v>3500000</v>
      </c>
      <c r="I161" s="290">
        <f t="shared" si="44"/>
        <v>5839575</v>
      </c>
    </row>
    <row r="162" spans="1:11" s="109" customFormat="1" ht="47.25" hidden="1">
      <c r="A162" s="116" t="str">
        <f>IF(B162&gt;0,VLOOKUP(B162,КВСР!#REF!,2),IF(C162&gt;0,VLOOKUP(C162,КФСР!#REF!,2),IF(D162&gt;0,VLOOKUP(D162,Программа!A$1:B$5105,2),IF(F162&gt;0,VLOOKUP(F162,КВР!A$1:B$5001,2),IF(E162&gt;0,VLOOKUP(E162,Направление!A$1:B$4765,2))))))</f>
        <v>Содержание и ремонт  автомобильных дорог общего пользования</v>
      </c>
      <c r="B162" s="111"/>
      <c r="C162" s="112"/>
      <c r="D162" s="113"/>
      <c r="E162" s="112">
        <v>10200</v>
      </c>
      <c r="F162" s="114"/>
      <c r="G162" s="308">
        <v>574575</v>
      </c>
      <c r="H162" s="406">
        <f t="shared" ref="H162" si="45">H163</f>
        <v>0</v>
      </c>
      <c r="I162" s="290">
        <f t="shared" si="44"/>
        <v>574575</v>
      </c>
    </row>
    <row r="163" spans="1:11" s="109" customFormat="1" ht="63" hidden="1">
      <c r="A163" s="136" t="str">
        <f>IF(B163&gt;0,VLOOKUP(B163,КВСР!#REF!,2),IF(C163&gt;0,VLOOKUP(C163,КФСР!#REF!,2),IF(D163&gt;0,VLOOKUP(D163,Программа!A$1:B$5105,2),IF(F163&gt;0,VLOOKUP(F163,КВР!A$1:B$5001,2),IF(E163&gt;0,VLOOKUP(E163,Направление!A$1:B$4765,2))))))</f>
        <v>Предоставление субсидий бюджетным, автономным учреждениям и иным некоммерческим организациям</v>
      </c>
      <c r="B163" s="111"/>
      <c r="C163" s="112"/>
      <c r="D163" s="114"/>
      <c r="E163" s="112"/>
      <c r="F163" s="114">
        <v>600</v>
      </c>
      <c r="G163" s="308"/>
      <c r="H163" s="406">
        <v>0</v>
      </c>
      <c r="I163" s="290">
        <f t="shared" si="44"/>
        <v>0</v>
      </c>
    </row>
    <row r="164" spans="1:11" s="109" customFormat="1" ht="52.5" customHeight="1">
      <c r="A164" s="136" t="str">
        <f>IF(B164&gt;0,VLOOKUP(B164,КВСР!#REF!,2),IF(C164&gt;0,VLOOKUP(C164,КФСР!#REF!,2),IF(D164&gt;0,VLOOKUP(D164,Программа!A$1:B$5105,2),IF(F164&gt;0,VLOOKUP(F164,КВР!A$1:B$5001,2),IF(E164&gt;0,VLOOKUP(E164,Направление!A$1:B$4765,2))))))</f>
        <v>Обеспечение   мероприятий в области  дорожного хозяйства  по повышению безопасности дорожного движения</v>
      </c>
      <c r="B164" s="111"/>
      <c r="C164" s="112"/>
      <c r="D164" s="114"/>
      <c r="E164" s="112">
        <v>29096</v>
      </c>
      <c r="F164" s="114"/>
      <c r="G164" s="357">
        <v>1765000</v>
      </c>
      <c r="H164" s="406">
        <f>H165</f>
        <v>3500000</v>
      </c>
      <c r="I164" s="290">
        <f t="shared" si="44"/>
        <v>5265000</v>
      </c>
    </row>
    <row r="165" spans="1:11" s="109" customFormat="1" ht="63">
      <c r="A165" s="136" t="str">
        <f>IF(B165&gt;0,VLOOKUP(B165,КВСР!#REF!,2),IF(C165&gt;0,VLOOKUP(C165,КФСР!#REF!,2),IF(D165&gt;0,VLOOKUP(D165,Программа!A$1:B$5105,2),IF(F165&gt;0,VLOOKUP(F165,КВР!A$1:B$5001,2),IF(E165&gt;0,VLOOKUP(E165,Направление!A$1:B$4765,2))))))</f>
        <v>Предоставление субсидий бюджетным, автономным учреждениям и иным некоммерческим организациям</v>
      </c>
      <c r="B165" s="111"/>
      <c r="C165" s="112"/>
      <c r="D165" s="114"/>
      <c r="E165" s="112"/>
      <c r="F165" s="114">
        <v>600</v>
      </c>
      <c r="G165" s="308"/>
      <c r="H165" s="406">
        <v>3500000</v>
      </c>
      <c r="I165" s="290">
        <f t="shared" si="44"/>
        <v>3500000</v>
      </c>
    </row>
    <row r="166" spans="1:11" s="109" customFormat="1" ht="78.75">
      <c r="A166" s="116" t="str">
        <f>IF(B166&gt;0,VLOOKUP(B166,КВСР!#REF!,2),IF(C166&gt;0,VLOOKUP(C166,КФСР!#REF!,2),IF(D166&gt;0,VLOOKUP(D166,Программа!A$1:B$5105,2),IF(F166&gt;0,VLOOKUP(F166,КВР!A$1:B$5001,2),IF(E166&gt;0,VLOOKUP(E166,Направление!A$1:B$4765,2))))))</f>
        <v>Реализация мероприятий по обеспечению сохранности существующей дорожной сети и выполнению работ по содержанию и ремонту автомобильных дорог</v>
      </c>
      <c r="B166" s="111"/>
      <c r="C166" s="112"/>
      <c r="D166" s="113" t="s">
        <v>1759</v>
      </c>
      <c r="E166" s="112"/>
      <c r="F166" s="114"/>
      <c r="G166" s="413">
        <v>122191352</v>
      </c>
      <c r="H166" s="406">
        <f>H167+H170+H172+H174+H176+H178+H180</f>
        <v>68830404</v>
      </c>
      <c r="I166" s="413" t="e">
        <f>#REF!+I182</f>
        <v>#REF!</v>
      </c>
    </row>
    <row r="167" spans="1:11" s="109" customFormat="1" ht="39.75" customHeight="1">
      <c r="A167" s="136" t="str">
        <f>IF(B167&gt;0,VLOOKUP(B167,КВСР!#REF!,2),IF(C167&gt;0,VLOOKUP(C167,КФСР!#REF!,2),IF(D167&gt;0,VLOOKUP(D167,Программа!A$1:B$5105,2),IF(F167&gt;0,VLOOKUP(F167,КВР!A$1:B$5001,2),IF(E167&gt;0,VLOOKUP(E167,Направление!A$1:B$4765,2))))))</f>
        <v>Содержание и ремонт  автомобильных дорог общего пользования</v>
      </c>
      <c r="B167" s="111"/>
      <c r="C167" s="112"/>
      <c r="D167" s="113"/>
      <c r="E167" s="112">
        <v>10200</v>
      </c>
      <c r="F167" s="114"/>
      <c r="G167" s="308">
        <v>16971003</v>
      </c>
      <c r="H167" s="406">
        <f>H168+H169</f>
        <v>14848834</v>
      </c>
      <c r="I167" s="290">
        <f>SUM(G167:H167)</f>
        <v>31819837</v>
      </c>
    </row>
    <row r="168" spans="1:11" s="109" customFormat="1" ht="50.25" customHeight="1">
      <c r="A168" s="116" t="str">
        <f>IF(B168&gt;0,VLOOKUP(B168,КВСР!#REF!,2),IF(C168&gt;0,VLOOKUP(C168,КФСР!#REF!,2),IF(D168&gt;0,VLOOKUP(D168,Программа!A$1:B$5105,2),IF(F168&gt;0,VLOOKUP(F168,КВР!A$1:B$5001,2),IF(E168&gt;0,VLOOKUP(E168,Направление!A$1:B$4765,2))))))</f>
        <v xml:space="preserve">Закупка товаров, работ и услуг для обеспечения государственных (муниципальных) нужд
</v>
      </c>
      <c r="B168" s="111"/>
      <c r="C168" s="112"/>
      <c r="D168" s="113"/>
      <c r="E168" s="112"/>
      <c r="F168" s="114">
        <v>200</v>
      </c>
      <c r="G168" s="308"/>
      <c r="H168" s="406">
        <f>300000</f>
        <v>300000</v>
      </c>
      <c r="I168" s="290"/>
    </row>
    <row r="169" spans="1:11" s="109" customFormat="1" ht="63">
      <c r="A169" s="136" t="str">
        <f>IF(B169&gt;0,VLOOKUP(B169,КВСР!#REF!,2),IF(C169&gt;0,VLOOKUP(C169,КФСР!#REF!,2),IF(D169&gt;0,VLOOKUP(D169,Программа!A$1:B$5105,2),IF(F169&gt;0,VLOOKUP(F169,КВР!A$1:B$5001,2),IF(E169&gt;0,VLOOKUP(E169,Направление!A$1:B$4765,2))))))</f>
        <v>Предоставление субсидий бюджетным, автономным учреждениям и иным некоммерческим организациям</v>
      </c>
      <c r="B169" s="111"/>
      <c r="C169" s="112"/>
      <c r="D169" s="114"/>
      <c r="E169" s="112"/>
      <c r="F169" s="114">
        <v>600</v>
      </c>
      <c r="G169" s="308"/>
      <c r="H169" s="406">
        <f>10797421+175000+3576413</f>
        <v>14548834</v>
      </c>
      <c r="I169" s="290">
        <f t="shared" si="44"/>
        <v>14548834</v>
      </c>
      <c r="K169" s="438"/>
    </row>
    <row r="170" spans="1:11" s="109" customFormat="1" ht="63">
      <c r="A170" s="136" t="str">
        <f>IF(B170&gt;0,VLOOKUP(B170,КВСР!#REF!,2),IF(C170&gt;0,VLOOKUP(C170,КФСР!#REF!,2),IF(D170&gt;0,VLOOKUP(D170,Программа!A$1:B$5105,2),IF(F170&gt;0,VLOOKUP(F170,КВР!A$1:B$5001,2),IF(E170&gt;0,VLOOKUP(E170,Направление!A$1:B$4765,2))))))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170" s="111"/>
      <c r="C170" s="112"/>
      <c r="D170" s="114"/>
      <c r="E170" s="112">
        <v>12440</v>
      </c>
      <c r="F170" s="114"/>
      <c r="G170" s="357">
        <v>303000</v>
      </c>
      <c r="H170" s="406">
        <f>H171</f>
        <v>640000</v>
      </c>
      <c r="I170" s="290">
        <f t="shared" si="44"/>
        <v>943000</v>
      </c>
      <c r="K170" s="438"/>
    </row>
    <row r="171" spans="1:11" s="109" customFormat="1" ht="63">
      <c r="A171" s="136" t="str">
        <f>IF(B171&gt;0,VLOOKUP(B171,КВСР!#REF!,2),IF(C171&gt;0,VLOOKUP(C171,КФСР!#REF!,2),IF(D171&gt;0,VLOOKUP(D171,Программа!A$1:B$5105,2),IF(F171&gt;0,VLOOKUP(F171,КВР!A$1:B$5001,2),IF(E171&gt;0,VLOOKUP(E171,Направление!A$1:B$4765,2))))))</f>
        <v xml:space="preserve">Закупка товаров, работ и услуг для обеспечения государственных (муниципальных) нужд
</v>
      </c>
      <c r="B171" s="111"/>
      <c r="C171" s="112"/>
      <c r="D171" s="114"/>
      <c r="E171" s="112"/>
      <c r="F171" s="114">
        <v>200</v>
      </c>
      <c r="G171" s="308"/>
      <c r="H171" s="406">
        <v>640000</v>
      </c>
      <c r="I171" s="290">
        <f t="shared" si="44"/>
        <v>640000</v>
      </c>
      <c r="K171" s="438"/>
    </row>
    <row r="172" spans="1:11" s="109" customFormat="1" ht="78.75">
      <c r="A172" s="136" t="str">
        <f>IF(B172&gt;0,VLOOKUP(B172,КВСР!#REF!,2),IF(C172&gt;0,VLOOKUP(C172,КФСР!#REF!,2),IF(D172&gt;0,VLOOKUP(D172,Программа!A$1:B$5105,2),IF(F172&gt;0,VLOOKUP(F172,КВР!A$1:B$5001,2),IF(E172&gt;0,VLOOKUP(E172,Направление!A$1:B$4765,2))))))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172" s="111"/>
      <c r="C172" s="112"/>
      <c r="D172" s="114"/>
      <c r="E172" s="112">
        <v>22446</v>
      </c>
      <c r="F172" s="114"/>
      <c r="G172" s="357">
        <v>423860</v>
      </c>
      <c r="H172" s="406">
        <f>H173</f>
        <v>590000</v>
      </c>
      <c r="I172" s="290">
        <f t="shared" si="44"/>
        <v>1013860</v>
      </c>
    </row>
    <row r="173" spans="1:11" s="109" customFormat="1" ht="63">
      <c r="A173" s="136" t="str">
        <f>IF(B173&gt;0,VLOOKUP(B173,КВСР!#REF!,2),IF(C173&gt;0,VLOOKUP(C173,КФСР!#REF!,2),IF(D173&gt;0,VLOOKUP(D173,Программа!A$1:B$5105,2),IF(F173&gt;0,VLOOKUP(F173,КВР!A$1:B$5001,2),IF(E173&gt;0,VLOOKUP(E173,Направление!A$1:B$4765,2))))))</f>
        <v xml:space="preserve">Закупка товаров, работ и услуг для обеспечения государственных (муниципальных) нужд
</v>
      </c>
      <c r="B173" s="111"/>
      <c r="C173" s="112"/>
      <c r="D173" s="114"/>
      <c r="E173" s="112"/>
      <c r="F173" s="114">
        <v>200</v>
      </c>
      <c r="G173" s="308"/>
      <c r="H173" s="406">
        <v>590000</v>
      </c>
      <c r="I173" s="290">
        <f t="shared" si="44"/>
        <v>590000</v>
      </c>
    </row>
    <row r="174" spans="1:11" s="109" customFormat="1" ht="46.5" customHeight="1">
      <c r="A174" s="136" t="str">
        <f>IF(B174&gt;0,VLOOKUP(B174,КВСР!#REF!,2),IF(C174&gt;0,VLOOKUP(C174,КФСР!#REF!,2),IF(D174&gt;0,VLOOKUP(D174,Программа!A$1:B$5105,2),IF(F174&gt;0,VLOOKUP(F174,КВР!A$1:B$5001,2),IF(E174&gt;0,VLOOKUP(E174,Направление!A$1:B$4765,2))))))</f>
        <v>Обеспечение   мероприятий в области  дорожного хозяйства  на  ремонт и содержание автомобильных дорог</v>
      </c>
      <c r="B174" s="111"/>
      <c r="C174" s="112"/>
      <c r="D174" s="114"/>
      <c r="E174" s="112">
        <v>29086</v>
      </c>
      <c r="F174" s="114"/>
      <c r="G174" s="357">
        <v>15811633</v>
      </c>
      <c r="H174" s="406">
        <f>H175</f>
        <v>12026571</v>
      </c>
      <c r="I174" s="290">
        <f t="shared" si="44"/>
        <v>27838204</v>
      </c>
    </row>
    <row r="175" spans="1:11" s="109" customFormat="1" ht="63">
      <c r="A175" s="136" t="str">
        <f>IF(B175&gt;0,VLOOKUP(B175,КВСР!#REF!,2),IF(C175&gt;0,VLOOKUP(C175,КФСР!#REF!,2),IF(D175&gt;0,VLOOKUP(D175,Программа!A$1:B$5105,2),IF(F175&gt;0,VLOOKUP(F175,КВР!A$1:B$5001,2),IF(E175&gt;0,VLOOKUP(E175,Направление!A$1:B$4765,2))))))</f>
        <v>Предоставление субсидий бюджетным, автономным учреждениям и иным некоммерческим организациям</v>
      </c>
      <c r="B175" s="111"/>
      <c r="C175" s="112"/>
      <c r="D175" s="114"/>
      <c r="E175" s="112"/>
      <c r="F175" s="114">
        <v>600</v>
      </c>
      <c r="G175" s="308"/>
      <c r="H175" s="406">
        <v>12026571</v>
      </c>
      <c r="I175" s="290">
        <f t="shared" si="44"/>
        <v>12026571</v>
      </c>
    </row>
    <row r="176" spans="1:11" s="109" customFormat="1" ht="31.5">
      <c r="A176" s="136" t="str">
        <f>IF(B176&gt;0,VLOOKUP(B176,КВСР!#REF!,2),IF(C176&gt;0,VLOOKUP(C176,КФСР!#REF!,2),IF(D176&gt;0,VLOOKUP(D176,Программа!A$1:B$5105,2),IF(F176&gt;0,VLOOKUP(F176,КВР!A$1:B$5001,2),IF(E176&gt;0,VLOOKUP(E176,Направление!A$1:B$4765,2))))))</f>
        <v>Содержание и организация деятельности дорожного хозяйства</v>
      </c>
      <c r="B176" s="111"/>
      <c r="C176" s="112"/>
      <c r="D176" s="114"/>
      <c r="E176" s="112">
        <v>29696</v>
      </c>
      <c r="F176" s="114"/>
      <c r="G176" s="357">
        <v>21041099</v>
      </c>
      <c r="H176" s="406">
        <f>H177</f>
        <v>17394029</v>
      </c>
      <c r="I176" s="290">
        <f t="shared" si="44"/>
        <v>38435128</v>
      </c>
    </row>
    <row r="177" spans="1:9" s="109" customFormat="1" ht="63">
      <c r="A177" s="136" t="str">
        <f>IF(B177&gt;0,VLOOKUP(B177,КВСР!#REF!,2),IF(C177&gt;0,VLOOKUP(C177,КФСР!#REF!,2),IF(D177&gt;0,VLOOKUP(D177,Программа!A$1:B$5105,2),IF(F177&gt;0,VLOOKUP(F177,КВР!A$1:B$5001,2),IF(E177&gt;0,VLOOKUP(E177,Направление!A$1:B$4765,2))))))</f>
        <v>Предоставление субсидий бюджетным, автономным учреждениям и иным некоммерческим организациям</v>
      </c>
      <c r="B177" s="111"/>
      <c r="C177" s="112"/>
      <c r="D177" s="114"/>
      <c r="E177" s="112"/>
      <c r="F177" s="114">
        <v>600</v>
      </c>
      <c r="G177" s="308"/>
      <c r="H177" s="406">
        <v>17394029</v>
      </c>
      <c r="I177" s="290">
        <f t="shared" si="44"/>
        <v>17394029</v>
      </c>
    </row>
    <row r="178" spans="1:9" s="109" customFormat="1" ht="47.25">
      <c r="A178" s="116" t="str">
        <f>IF(B178&gt;0,VLOOKUP(B178,КВСР!#REF!,2),IF(C178&gt;0,VLOOKUP(C178,КФСР!#REF!,2),IF(D178&gt;0,VLOOKUP(D178,Программа!A$1:B$5105,2),IF(F178&gt;0,VLOOKUP(F178,КВР!A$1:B$5001,2),IF(E178&gt;0,VLOOKUP(E178,Направление!A$1:B$4765,2))))))</f>
        <v>Расходы на финансирование дорожного хозяйства за счет средств областного бюджета</v>
      </c>
      <c r="B178" s="111"/>
      <c r="C178" s="112"/>
      <c r="D178" s="113"/>
      <c r="E178" s="112">
        <v>72440</v>
      </c>
      <c r="F178" s="114"/>
      <c r="G178" s="308">
        <v>5752331</v>
      </c>
      <c r="H178" s="406">
        <f>H179</f>
        <v>12145026</v>
      </c>
      <c r="I178" s="290">
        <f t="shared" si="44"/>
        <v>17897357</v>
      </c>
    </row>
    <row r="179" spans="1:9" s="109" customFormat="1" ht="46.5" customHeight="1">
      <c r="A179" s="116" t="str">
        <f>IF(B179&gt;0,VLOOKUP(B179,КВСР!#REF!,2),IF(C179&gt;0,VLOOKUP(C179,КФСР!#REF!,2),IF(D179&gt;0,VLOOKUP(D179,Программа!A$1:B$5105,2),IF(F179&gt;0,VLOOKUP(F179,КВР!A$1:B$5001,2),IF(E179&gt;0,VLOOKUP(E179,Направление!A$1:B$4765,2))))))</f>
        <v xml:space="preserve">Закупка товаров, работ и услуг для обеспечения государственных (муниципальных) нужд
</v>
      </c>
      <c r="B179" s="111"/>
      <c r="C179" s="112"/>
      <c r="D179" s="114"/>
      <c r="E179" s="112"/>
      <c r="F179" s="114">
        <v>200</v>
      </c>
      <c r="G179" s="308"/>
      <c r="H179" s="406">
        <v>12145026</v>
      </c>
      <c r="I179" s="290">
        <f t="shared" si="44"/>
        <v>12145026</v>
      </c>
    </row>
    <row r="180" spans="1:9" s="109" customFormat="1" ht="47.25">
      <c r="A180" s="116" t="str">
        <f>IF(B180&gt;0,VLOOKUP(B180,КВСР!#REF!,2),IF(C180&gt;0,VLOOKUP(C180,КФСР!#REF!,2),IF(D180&gt;0,VLOOKUP(D180,Программа!A$1:B$5105,2),IF(F180&gt;0,VLOOKUP(F180,КВР!A$1:B$5001,2),IF(E180&gt;0,VLOOKUP(E180,Направление!A$1:B$4765,2))))))</f>
        <v>Расходы на финансирование дорожного хозяйства за счет средств областного бюджета</v>
      </c>
      <c r="B180" s="111"/>
      <c r="C180" s="112"/>
      <c r="D180" s="114"/>
      <c r="E180" s="112">
        <v>72446</v>
      </c>
      <c r="F180" s="114"/>
      <c r="G180" s="357">
        <v>8053263</v>
      </c>
      <c r="H180" s="406">
        <f>H181</f>
        <v>11185944</v>
      </c>
      <c r="I180" s="290">
        <f t="shared" si="44"/>
        <v>19239207</v>
      </c>
    </row>
    <row r="181" spans="1:9" s="109" customFormat="1" ht="52.5" customHeight="1">
      <c r="A181" s="116" t="str">
        <f>IF(B181&gt;0,VLOOKUP(B181,КВСР!#REF!,2),IF(C181&gt;0,VLOOKUP(C181,КФСР!#REF!,2),IF(D181&gt;0,VLOOKUP(D181,Программа!A$1:B$5105,2),IF(F181&gt;0,VLOOKUP(F181,КВР!A$1:B$5001,2),IF(E181&gt;0,VLOOKUP(E181,Направление!A$1:B$4765,2))))))</f>
        <v xml:space="preserve">Закупка товаров, работ и услуг для обеспечения государственных (муниципальных) нужд
</v>
      </c>
      <c r="B181" s="111"/>
      <c r="C181" s="112"/>
      <c r="D181" s="114"/>
      <c r="E181" s="112"/>
      <c r="F181" s="114">
        <v>200</v>
      </c>
      <c r="G181" s="308"/>
      <c r="H181" s="406">
        <v>11185944</v>
      </c>
      <c r="I181" s="290">
        <f t="shared" si="44"/>
        <v>11185944</v>
      </c>
    </row>
    <row r="182" spans="1:9" s="109" customFormat="1" ht="31.5">
      <c r="A182" s="116" t="str">
        <f>IF(B182&gt;0,VLOOKUP(B182,КВСР!#REF!,2),IF(C182&gt;0,VLOOKUP(C182,КФСР!#REF!,2),IF(D182&gt;0,VLOOKUP(D182,Программа!A$1:B$5105,2),IF(F182&gt;0,VLOOKUP(F182,КВР!A$1:B$5001,2),IF(E182&gt;0,VLOOKUP(E182,Направление!A$1:B$4765,2))))))</f>
        <v>Реализация федерального проекта "Дорожная сеть"</v>
      </c>
      <c r="B182" s="111"/>
      <c r="C182" s="112"/>
      <c r="D182" s="114" t="s">
        <v>1760</v>
      </c>
      <c r="E182" s="112"/>
      <c r="F182" s="114"/>
      <c r="G182" s="308">
        <v>53835163</v>
      </c>
      <c r="H182" s="308">
        <f>H183+H187</f>
        <v>44445000</v>
      </c>
      <c r="I182" s="308" t="e">
        <f>#REF!+I183+#REF!+I187</f>
        <v>#REF!</v>
      </c>
    </row>
    <row r="183" spans="1:9" s="109" customFormat="1" ht="110.25">
      <c r="A183" s="116" t="str">
        <f>IF(B183&gt;0,VLOOKUP(B183,КВСР!#REF!,2),IF(C183&gt;0,VLOOKUP(C183,КФСР!#REF!,2),IF(D183&gt;0,VLOOKUP(D183,Программа!A$1:B$5105,2),IF(F183&gt;0,VLOOKUP(F183,КВР!A$1:B$5001,2),IF(E183&gt;0,VLOOKUP(E183,Направление!A$1:B$4765,2))))))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переданные полномочия за счет  средств поселений</v>
      </c>
      <c r="B183" s="111"/>
      <c r="C183" s="112"/>
      <c r="D183" s="114"/>
      <c r="E183" s="112">
        <v>23936</v>
      </c>
      <c r="F183" s="114"/>
      <c r="G183" s="308">
        <v>4797537</v>
      </c>
      <c r="H183" s="406">
        <f>H184+H185+H186</f>
        <v>4445000</v>
      </c>
      <c r="I183" s="290">
        <f t="shared" ref="I183:I189" si="46">SUM(G183:H183)</f>
        <v>9242537</v>
      </c>
    </row>
    <row r="184" spans="1:9" s="109" customFormat="1" ht="55.5" customHeight="1">
      <c r="A184" s="116" t="str">
        <f>IF(B184&gt;0,VLOOKUP(B184,КВСР!#REF!,2),IF(C184&gt;0,VLOOKUP(C184,КФСР!#REF!,2),IF(D184&gt;0,VLOOKUP(D184,Программа!A$1:B$5105,2),IF(F184&gt;0,VLOOKUP(F184,КВР!A$1:B$5001,2),IF(E184&gt;0,VLOOKUP(E184,Направление!A$1:B$4765,2))))))</f>
        <v xml:space="preserve">Закупка товаров, работ и услуг для обеспечения государственных (муниципальных) нужд
</v>
      </c>
      <c r="B184" s="111"/>
      <c r="C184" s="112"/>
      <c r="D184" s="114"/>
      <c r="E184" s="112"/>
      <c r="F184" s="114">
        <v>200</v>
      </c>
      <c r="G184" s="308"/>
      <c r="H184" s="406">
        <v>4445000</v>
      </c>
      <c r="I184" s="290"/>
    </row>
    <row r="185" spans="1:9" s="109" customFormat="1" ht="47.25" hidden="1">
      <c r="A185" s="116" t="str">
        <f>IF(B185&gt;0,VLOOKUP(B185,КВСР!#REF!,2),IF(C185&gt;0,VLOOKUP(C185,КФСР!#REF!,2),IF(D185&gt;0,VLOOKUP(D185,Программа!A$1:B$5105,2),IF(F185&gt;0,VLOOKUP(F185,КВР!A$1:B$5001,2),IF(E185&gt;0,VLOOKUP(E185,Направление!A$1:B$4765,2))))))</f>
        <v>Капитальные вложения в объекты государственной (муниципальной) собственности</v>
      </c>
      <c r="B185" s="111"/>
      <c r="C185" s="112"/>
      <c r="D185" s="114"/>
      <c r="E185" s="112"/>
      <c r="F185" s="114">
        <v>400</v>
      </c>
      <c r="G185" s="308"/>
      <c r="H185" s="406"/>
      <c r="I185" s="290">
        <f t="shared" si="46"/>
        <v>0</v>
      </c>
    </row>
    <row r="186" spans="1:9" s="109" customFormat="1" ht="63" hidden="1">
      <c r="A186" s="116" t="str">
        <f>IF(B186&gt;0,VLOOKUP(B186,КВСР!#REF!,2),IF(C186&gt;0,VLOOKUP(C186,КФСР!#REF!,2),IF(D186&gt;0,VLOOKUP(D186,Программа!A$1:B$5105,2),IF(F186&gt;0,VLOOKUP(F186,КВР!A$1:B$5001,2),IF(E186&gt;0,VLOOKUP(E186,Направление!A$1:B$4765,2))))))</f>
        <v>Предоставление субсидий бюджетным, автономным учреждениям и иным некоммерческим организациям</v>
      </c>
      <c r="B186" s="111"/>
      <c r="C186" s="112"/>
      <c r="D186" s="114"/>
      <c r="E186" s="112"/>
      <c r="F186" s="114">
        <v>600</v>
      </c>
      <c r="G186" s="308"/>
      <c r="H186" s="406"/>
      <c r="I186" s="290">
        <f t="shared" si="46"/>
        <v>0</v>
      </c>
    </row>
    <row r="187" spans="1:9" s="109" customFormat="1" ht="99" customHeight="1">
      <c r="A187" s="116" t="str">
        <f>IF(B187&gt;0,VLOOKUP(B187,КВСР!#REF!,2),IF(C187&gt;0,VLOOKUP(C187,КФСР!#REF!,2),IF(D187&gt;0,VLOOKUP(D187,Программа!A$1:B$5105,2),IF(F187&gt;0,VLOOKUP(F187,КВР!A$1:B$5001,2),IF(E187&gt;0,VLOOKUP(E187,Направление!A$1:B$4765,2))))))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187" s="111"/>
      <c r="C187" s="112"/>
      <c r="D187" s="114"/>
      <c r="E187" s="112">
        <v>73936</v>
      </c>
      <c r="F187" s="114"/>
      <c r="G187" s="308">
        <v>38657639</v>
      </c>
      <c r="H187" s="406">
        <f>H188+H189+H190</f>
        <v>40000000</v>
      </c>
      <c r="I187" s="290">
        <f t="shared" si="46"/>
        <v>78657639</v>
      </c>
    </row>
    <row r="188" spans="1:9" s="109" customFormat="1" ht="57" customHeight="1">
      <c r="A188" s="116" t="str">
        <f>IF(B188&gt;0,VLOOKUP(B188,КВСР!#REF!,2),IF(C188&gt;0,VLOOKUP(C188,КФСР!#REF!,2),IF(D188&gt;0,VLOOKUP(D188,Программа!A$1:B$5105,2),IF(F188&gt;0,VLOOKUP(F188,КВР!A$1:B$5001,2),IF(E188&gt;0,VLOOKUP(E188,Направление!A$1:B$4765,2))))))</f>
        <v xml:space="preserve">Закупка товаров, работ и услуг для обеспечения государственных (муниципальных) нужд
</v>
      </c>
      <c r="B188" s="111"/>
      <c r="C188" s="112"/>
      <c r="D188" s="114"/>
      <c r="E188" s="112"/>
      <c r="F188" s="114">
        <v>200</v>
      </c>
      <c r="G188" s="308"/>
      <c r="H188" s="406">
        <v>40000000</v>
      </c>
      <c r="I188" s="290"/>
    </row>
    <row r="189" spans="1:9" s="109" customFormat="1" ht="47.25" hidden="1">
      <c r="A189" s="116" t="str">
        <f>IF(B189&gt;0,VLOOKUP(B189,КВСР!#REF!,2),IF(C189&gt;0,VLOOKUP(C189,КФСР!#REF!,2),IF(D189&gt;0,VLOOKUP(D189,Программа!A$1:B$5105,2),IF(F189&gt;0,VLOOKUP(F189,КВР!A$1:B$5001,2),IF(E189&gt;0,VLOOKUP(E189,Направление!A$1:B$4765,2))))))</f>
        <v>Капитальные вложения в объекты государственной (муниципальной) собственности</v>
      </c>
      <c r="B189" s="111"/>
      <c r="C189" s="112"/>
      <c r="D189" s="114"/>
      <c r="E189" s="112"/>
      <c r="F189" s="114">
        <v>400</v>
      </c>
      <c r="G189" s="308"/>
      <c r="H189" s="406"/>
      <c r="I189" s="290">
        <f t="shared" si="46"/>
        <v>0</v>
      </c>
    </row>
    <row r="190" spans="1:9" s="109" customFormat="1" ht="63" hidden="1">
      <c r="A190" s="116" t="str">
        <f>IF(B190&gt;0,VLOOKUP(B190,КВСР!#REF!,2),IF(C190&gt;0,VLOOKUP(C190,КФСР!#REF!,2),IF(D190&gt;0,VLOOKUP(D190,Программа!A$1:B$5105,2),IF(F190&gt;0,VLOOKUP(F190,КВР!A$1:B$5001,2),IF(E190&gt;0,VLOOKUP(E190,Направление!A$1:B$4765,2))))))</f>
        <v>Предоставление субсидий бюджетным, автономным учреждениям и иным некоммерческим организациям</v>
      </c>
      <c r="B190" s="111"/>
      <c r="C190" s="112"/>
      <c r="D190" s="114"/>
      <c r="E190" s="112"/>
      <c r="F190" s="114">
        <v>600</v>
      </c>
      <c r="G190" s="308"/>
      <c r="H190" s="406"/>
      <c r="I190" s="290">
        <f>SUM(G190:H190)</f>
        <v>0</v>
      </c>
    </row>
    <row r="191" spans="1:9" s="109" customFormat="1" ht="31.5">
      <c r="A191" s="116" t="str">
        <f>IF(B191&gt;0,VLOOKUP(B191,КВСР!#REF!,2),IF(C191&gt;0,VLOOKUP(C191,КФСР!#REF!,2),IF(D191&gt;0,VLOOKUP(D191,Программа!A$1:B$5105,2),IF(F191&gt;0,VLOOKUP(F191,КВР!A$1:B$5001,2),IF(E191&gt;0,VLOOKUP(E191,Направление!A$1:B$4765,2))))))</f>
        <v>Межбюджетные трансферты  поселениям района</v>
      </c>
      <c r="B191" s="111"/>
      <c r="C191" s="112"/>
      <c r="D191" s="114" t="s">
        <v>580</v>
      </c>
      <c r="E191" s="112"/>
      <c r="F191" s="114"/>
      <c r="G191" s="290">
        <v>5000000</v>
      </c>
      <c r="H191" s="308">
        <f>H192</f>
        <v>6075160</v>
      </c>
      <c r="I191" s="290">
        <f t="shared" si="44"/>
        <v>11075160</v>
      </c>
    </row>
    <row r="192" spans="1:9" s="109" customFormat="1" ht="130.5" customHeight="1">
      <c r="A192" s="116" t="str">
        <f>IF(B192&gt;0,VLOOKUP(B192,КВСР!#REF!,2),IF(C192&gt;0,VLOOKUP(C192,КФСР!#REF!,2),IF(D192&gt;0,VLOOKUP(D192,Программа!A$1:B$5105,2),IF(F192&gt;0,VLOOKUP(F192,КВР!A$1:B$5001,2),IF(E192&gt;0,VLOOKUP(E192,Направление!A$1:B$4765,2))))))</f>
        <v>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</v>
      </c>
      <c r="B192" s="111"/>
      <c r="C192" s="112"/>
      <c r="D192" s="114"/>
      <c r="E192" s="112">
        <v>10052</v>
      </c>
      <c r="F192" s="114"/>
      <c r="G192" s="308">
        <v>5000000</v>
      </c>
      <c r="H192" s="308">
        <f t="shared" ref="H192" si="47">H193</f>
        <v>6075160</v>
      </c>
      <c r="I192" s="290">
        <f t="shared" si="44"/>
        <v>11075160</v>
      </c>
    </row>
    <row r="193" spans="1:9" s="109" customFormat="1">
      <c r="A193" s="116" t="str">
        <f>IF(B193&gt;0,VLOOKUP(B193,КВСР!#REF!,2),IF(C193&gt;0,VLOOKUP(C193,КФСР!#REF!,2),IF(D193&gt;0,VLOOKUP(D193,Программа!A$1:B$5105,2),IF(F193&gt;0,VLOOKUP(F193,КВР!A$1:B$5001,2),IF(E193&gt;0,VLOOKUP(E193,Направление!A$1:B$4765,2))))))</f>
        <v xml:space="preserve"> Межбюджетные трансферты</v>
      </c>
      <c r="B193" s="111"/>
      <c r="C193" s="112"/>
      <c r="D193" s="114"/>
      <c r="E193" s="112"/>
      <c r="F193" s="114">
        <v>500</v>
      </c>
      <c r="G193" s="308"/>
      <c r="H193" s="308">
        <v>6075160</v>
      </c>
      <c r="I193" s="290">
        <f t="shared" si="44"/>
        <v>6075160</v>
      </c>
    </row>
    <row r="194" spans="1:9" s="109" customFormat="1" ht="31.5">
      <c r="A194" s="116" t="str">
        <f>IF(B194&gt;0,VLOOKUP(B194,КВСР!A48:B1213,2),IF(C194&gt;0,VLOOKUP(C194,КФСР!A48:B1560,2),IF(D194&gt;0,VLOOKUP(D194,Программа!A$1:B$5105,2),IF(F194&gt;0,VLOOKUP(F194,КВР!A$1:B$5001,2),IF(E194&gt;0,VLOOKUP(E194,Направление!A$1:B$4765,2))))))</f>
        <v>Другие вопросы в области национальной экономики</v>
      </c>
      <c r="B194" s="117"/>
      <c r="C194" s="112">
        <v>412</v>
      </c>
      <c r="D194" s="113"/>
      <c r="E194" s="112"/>
      <c r="F194" s="114"/>
      <c r="G194" s="291">
        <v>2481174</v>
      </c>
      <c r="H194" s="308">
        <f>H195+H202</f>
        <v>1153541</v>
      </c>
      <c r="I194" s="290">
        <f>SUM(G194:H194)</f>
        <v>3634715</v>
      </c>
    </row>
    <row r="195" spans="1:9" s="109" customFormat="1" ht="94.5">
      <c r="A195" s="116" t="str">
        <f>IF(B195&gt;0,VLOOKUP(B195,КВСР!A49:B1214,2),IF(C195&gt;0,VLOOKUP(C195,КФСР!A49:B1561,2),IF(D195&gt;0,VLOOKUP(D195,Программа!A$1:B$5105,2),IF(F195&gt;0,VLOOKUP(F195,КВР!A$1:B$5001,2),IF(E195&gt;0,VLOOKUP(E195,Направление!A$1:B$4765,2))))))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B195" s="117"/>
      <c r="C195" s="112"/>
      <c r="D195" s="113" t="s">
        <v>437</v>
      </c>
      <c r="E195" s="112"/>
      <c r="F195" s="114"/>
      <c r="G195" s="291">
        <v>260174</v>
      </c>
      <c r="H195" s="308">
        <f t="shared" ref="H195" si="48">H196</f>
        <v>153541</v>
      </c>
      <c r="I195" s="290">
        <f t="shared" si="41"/>
        <v>413715</v>
      </c>
    </row>
    <row r="196" spans="1:9" s="109" customFormat="1" ht="63">
      <c r="A196" s="116" t="str">
        <f>IF(B196&gt;0,VLOOKUP(B196,КВСР!A49:B1214,2),IF(C196&gt;0,VLOOKUP(C196,КФСР!A49:B1561,2),IF(D196&gt;0,VLOOKUP(D196,Программа!A$1:B$5105,2),IF(F196&gt;0,VLOOKUP(F196,КВР!A$1:B$5001,2),IF(E196&gt;0,VLOOKUP(E196,Направление!A$1:B$4765,2))))))</f>
        <v>Муниципальная целевая программа "Развитие потребительского рынка Тутаевского муниципального района "</v>
      </c>
      <c r="B196" s="117"/>
      <c r="C196" s="112"/>
      <c r="D196" s="113" t="s">
        <v>453</v>
      </c>
      <c r="E196" s="112"/>
      <c r="F196" s="114"/>
      <c r="G196" s="118">
        <v>260174</v>
      </c>
      <c r="H196" s="308">
        <f t="shared" ref="H196" si="49">H197</f>
        <v>153541</v>
      </c>
      <c r="I196" s="290">
        <f t="shared" si="41"/>
        <v>413715</v>
      </c>
    </row>
    <row r="197" spans="1:9" s="109" customFormat="1" ht="63">
      <c r="A197" s="116" t="str">
        <f>IF(B197&gt;0,VLOOKUP(B197,КВСР!A50:B1215,2),IF(C197&gt;0,VLOOKUP(C197,КФСР!A50:B1562,2),IF(D197&gt;0,VLOOKUP(D197,Программа!A$1:B$5105,2),IF(F197&gt;0,VLOOKUP(F197,КВР!A$1:B$5001,2),IF(E197&gt;0,VLOOKUP(E197,Направление!A$1:B$4765,2))))))</f>
        <v>Обеспечение доступности товаров для сельского населения путем оказания государственной поддержки</v>
      </c>
      <c r="B197" s="117"/>
      <c r="C197" s="112"/>
      <c r="D197" s="113" t="s">
        <v>455</v>
      </c>
      <c r="E197" s="112"/>
      <c r="F197" s="114"/>
      <c r="G197" s="118">
        <v>260174</v>
      </c>
      <c r="H197" s="308">
        <f>H198+H200</f>
        <v>153541</v>
      </c>
      <c r="I197" s="118" t="e">
        <f>I198+#REF!+I200</f>
        <v>#REF!</v>
      </c>
    </row>
    <row r="198" spans="1:9" s="109" customFormat="1" ht="110.25">
      <c r="A198" s="116" t="str">
        <f>IF(B198&gt;0,VLOOKUP(B198,КВСР!A51:B1216,2),IF(C198&gt;0,VLOOKUP(C198,КФСР!A51:B1563,2),IF(D198&gt;0,VLOOKUP(D198,Программа!A$1:B$5105,2),IF(F198&gt;0,VLOOKUP(F198,КВР!A$1:B$5001,2),IF(E198&gt;0,VLOOKUP(E198,Направление!A$1:B$4765,2))))))</f>
        <v>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v>
      </c>
      <c r="B198" s="117"/>
      <c r="C198" s="112"/>
      <c r="D198" s="113"/>
      <c r="E198" s="112">
        <v>12880</v>
      </c>
      <c r="F198" s="114"/>
      <c r="G198" s="308">
        <v>50000</v>
      </c>
      <c r="H198" s="308">
        <f>H199</f>
        <v>65000</v>
      </c>
      <c r="I198" s="290">
        <f t="shared" si="41"/>
        <v>115000</v>
      </c>
    </row>
    <row r="199" spans="1:9" s="109" customFormat="1">
      <c r="A199" s="116" t="str">
        <f>IF(B199&gt;0,VLOOKUP(B199,КВСР!A52:B1217,2),IF(C199&gt;0,VLOOKUP(C199,КФСР!A52:B1564,2),IF(D199&gt;0,VLOOKUP(D199,Программа!A$1:B$5105,2),IF(F199&gt;0,VLOOKUP(F199,КВР!A$1:B$5001,2),IF(E199&gt;0,VLOOKUP(E199,Направление!A$1:B$4765,2))))))</f>
        <v>Иные бюджетные ассигнования</v>
      </c>
      <c r="B199" s="117"/>
      <c r="C199" s="112"/>
      <c r="D199" s="113"/>
      <c r="E199" s="112"/>
      <c r="F199" s="114">
        <v>800</v>
      </c>
      <c r="G199" s="308"/>
      <c r="H199" s="308">
        <v>65000</v>
      </c>
      <c r="I199" s="290">
        <f t="shared" si="41"/>
        <v>65000</v>
      </c>
    </row>
    <row r="200" spans="1:9" s="109" customFormat="1" ht="126">
      <c r="A200" s="116" t="str">
        <f>IF(B200&gt;0,VLOOKUP(B200,КВСР!A55:B1220,2),IF(C200&gt;0,VLOOKUP(C200,КФСР!A55:B1567,2),IF(D200&gt;0,VLOOKUP(D200,Программа!A$1:B$5105,2),IF(F200&gt;0,VLOOKUP(F200,КВР!A$1:B$5001,2),IF(E200&gt;0,VLOOKUP(E200,Направление!A$1:B$4765,2))))))</f>
        <v>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</v>
      </c>
      <c r="B200" s="117"/>
      <c r="C200" s="112"/>
      <c r="D200" s="113"/>
      <c r="E200" s="112">
        <v>72880</v>
      </c>
      <c r="F200" s="114"/>
      <c r="G200" s="308">
        <v>89896</v>
      </c>
      <c r="H200" s="308">
        <f t="shared" ref="H200:I200" si="50">H201</f>
        <v>88541</v>
      </c>
      <c r="I200" s="308">
        <f t="shared" si="50"/>
        <v>88541</v>
      </c>
    </row>
    <row r="201" spans="1:9" s="109" customFormat="1">
      <c r="A201" s="116" t="str">
        <f>IF(B201&gt;0,VLOOKUP(B201,КВСР!A56:B1221,2),IF(C201&gt;0,VLOOKUP(C201,КФСР!A56:B1568,2),IF(D201&gt;0,VLOOKUP(D201,Программа!A$1:B$5105,2),IF(F201&gt;0,VLOOKUP(F201,КВР!A$1:B$5001,2),IF(E201&gt;0,VLOOKUP(E201,Направление!A$1:B$4765,2))))))</f>
        <v>Иные бюджетные ассигнования</v>
      </c>
      <c r="B201" s="117"/>
      <c r="C201" s="112"/>
      <c r="D201" s="113"/>
      <c r="E201" s="112"/>
      <c r="F201" s="114">
        <v>800</v>
      </c>
      <c r="G201" s="308"/>
      <c r="H201" s="308">
        <v>88541</v>
      </c>
      <c r="I201" s="290">
        <f>SUM(G201:H201)</f>
        <v>88541</v>
      </c>
    </row>
    <row r="202" spans="1:9" s="109" customFormat="1" ht="63">
      <c r="A202" s="116" t="str">
        <f>IF(B202&gt;0,VLOOKUP(B202,КВСР!A56:B1221,2),IF(C202&gt;0,VLOOKUP(C202,КФСР!A56:B1568,2),IF(D202&gt;0,VLOOKUP(D202,Программа!A$1:B$5105,2),IF(F202&gt;0,VLOOKUP(F202,КВР!A$1:B$5001,2),IF(E202&gt;0,VLOOKUP(E202,Направление!A$1:B$4765,2))))))</f>
        <v>Муниципальная программа "Градостроительная деятельность на территории Тутаевского муниципального района "</v>
      </c>
      <c r="B202" s="117"/>
      <c r="C202" s="112"/>
      <c r="D202" s="113" t="s">
        <v>1601</v>
      </c>
      <c r="E202" s="112"/>
      <c r="F202" s="114"/>
      <c r="G202" s="308">
        <v>2221000</v>
      </c>
      <c r="H202" s="308">
        <f>H203</f>
        <v>1000000</v>
      </c>
      <c r="I202" s="308" t="e">
        <f>I203+#REF!</f>
        <v>#REF!</v>
      </c>
    </row>
    <row r="203" spans="1:9" s="109" customFormat="1" ht="47.25">
      <c r="A203" s="116" t="str">
        <f>IF(B203&gt;0,VLOOKUP(B203,КВСР!A57:B1222,2),IF(C203&gt;0,VLOOKUP(C203,КФСР!A57:B1569,2),IF(D203&gt;0,VLOOKUP(D203,Программа!A$1:B$5105,2),IF(F203&gt;0,VLOOKUP(F203,КВР!A$1:B$5001,2),IF(E203&gt;0,VLOOKUP(E203,Направление!A$1:B$4765,2))))))</f>
        <v xml:space="preserve">Внесение изменений в документы территориального планирования и градостроительного зонирования </v>
      </c>
      <c r="B203" s="117"/>
      <c r="C203" s="112"/>
      <c r="D203" s="113" t="s">
        <v>1602</v>
      </c>
      <c r="E203" s="112"/>
      <c r="F203" s="114"/>
      <c r="G203" s="308">
        <v>2221000</v>
      </c>
      <c r="H203" s="308">
        <f>H204+H206+H208</f>
        <v>1000000</v>
      </c>
      <c r="I203" s="308" t="e">
        <f>I204+I206+I208+#REF!</f>
        <v>#REF!</v>
      </c>
    </row>
    <row r="204" spans="1:9" s="109" customFormat="1" ht="63">
      <c r="A204" s="116" t="str">
        <f>IF(B204&gt;0,VLOOKUP(B204,КВСР!A58:B1223,2),IF(C204&gt;0,VLOOKUP(C204,КФСР!A58:B1570,2),IF(D204&gt;0,VLOOKUP(D204,Программа!A$1:B$5105,2),IF(F204&gt;0,VLOOKUP(F204,КВР!A$1:B$5001,2),IF(E204&gt;0,VLOOKUP(E204,Направление!A$1:B$4765,2))))))</f>
        <v>Мероприятия по внесению изменений в документы территориального  планирования и градостроительного зонирования</v>
      </c>
      <c r="B204" s="117"/>
      <c r="C204" s="112"/>
      <c r="D204" s="113"/>
      <c r="E204" s="112">
        <v>10430</v>
      </c>
      <c r="F204" s="114"/>
      <c r="G204" s="308">
        <v>941000</v>
      </c>
      <c r="H204" s="308">
        <f t="shared" ref="H204:I204" si="51">H205</f>
        <v>1000000</v>
      </c>
      <c r="I204" s="308">
        <f t="shared" si="51"/>
        <v>1000000</v>
      </c>
    </row>
    <row r="205" spans="1:9" s="109" customFormat="1" ht="63">
      <c r="A205" s="116" t="str">
        <f>IF(B205&gt;0,VLOOKUP(B205,КВСР!A59:B1224,2),IF(C205&gt;0,VLOOKUP(C205,КФСР!A59:B1571,2),IF(D205&gt;0,VLOOKUP(D205,Программа!A$1:B$5105,2),IF(F205&gt;0,VLOOKUP(F205,КВР!A$1:B$5001,2),IF(E205&gt;0,VLOOKUP(E205,Направление!A$1:B$4765,2))))))</f>
        <v xml:space="preserve">Закупка товаров, работ и услуг для обеспечения государственных (муниципальных) нужд
</v>
      </c>
      <c r="B205" s="117"/>
      <c r="C205" s="112"/>
      <c r="D205" s="113"/>
      <c r="E205" s="112"/>
      <c r="F205" s="114">
        <v>200</v>
      </c>
      <c r="G205" s="308"/>
      <c r="H205" s="308">
        <v>1000000</v>
      </c>
      <c r="I205" s="290">
        <f>SUM(G205:H205)</f>
        <v>1000000</v>
      </c>
    </row>
    <row r="206" spans="1:9" s="109" customFormat="1" ht="78.75" hidden="1">
      <c r="A206" s="116" t="str">
        <f>IF(B206&gt;0,VLOOKUP(B206,КВСР!A60:B1225,2),IF(C206&gt;0,VLOOKUP(C206,КФСР!A60:B1572,2),IF(D206&gt;0,VLOOKUP(D206,Программа!A$1:B$5105,2),IF(F206&gt;0,VLOOKUP(F206,КВР!A$1:B$5001,2),IF(E206&gt;0,VLOOKUP(E206,Направление!A$1:B$4765,2))))))</f>
        <v>Расходы на софинансирование мероприятий по описанию границ территориальных зон, установленных правилами землепользования и застройки</v>
      </c>
      <c r="B206" s="117"/>
      <c r="C206" s="112"/>
      <c r="D206" s="113"/>
      <c r="E206" s="112">
        <v>11280</v>
      </c>
      <c r="F206" s="114"/>
      <c r="G206" s="308">
        <v>59000</v>
      </c>
      <c r="H206" s="308">
        <f t="shared" ref="H206:I206" si="52">H207</f>
        <v>0</v>
      </c>
      <c r="I206" s="308">
        <f t="shared" si="52"/>
        <v>0</v>
      </c>
    </row>
    <row r="207" spans="1:9" s="109" customFormat="1" ht="52.5" hidden="1" customHeight="1">
      <c r="A207" s="116" t="str">
        <f>IF(B207&gt;0,VLOOKUP(B207,КВСР!A61:B1226,2),IF(C207&gt;0,VLOOKUP(C207,КФСР!A61:B1573,2),IF(D207&gt;0,VLOOKUP(D207,Программа!A$1:B$5105,2),IF(F207&gt;0,VLOOKUP(F207,КВР!A$1:B$5001,2),IF(E207&gt;0,VLOOKUP(E207,Направление!A$1:B$4765,2))))))</f>
        <v xml:space="preserve">Закупка товаров, работ и услуг для обеспечения государственных (муниципальных) нужд
</v>
      </c>
      <c r="B207" s="117"/>
      <c r="C207" s="112"/>
      <c r="D207" s="113"/>
      <c r="E207" s="112"/>
      <c r="F207" s="114">
        <v>200</v>
      </c>
      <c r="G207" s="308"/>
      <c r="H207" s="308"/>
      <c r="I207" s="290">
        <f>SUM(G207:H207)</f>
        <v>0</v>
      </c>
    </row>
    <row r="208" spans="1:9" s="109" customFormat="1" ht="78.75" hidden="1">
      <c r="A208" s="116" t="str">
        <f>IF(B208&gt;0,VLOOKUP(B208,КВСР!A62:B1227,2),IF(C208&gt;0,VLOOKUP(C208,КФСР!A62:B1574,2),IF(D208&gt;0,VLOOKUP(D208,Программа!A$1:B$5105,2),IF(F208&gt;0,VLOOKUP(F208,КВР!A$1:B$5001,2),IF(E208&gt;0,VLOOKUP(E208,Направление!A$1:B$4765,2))))))</f>
        <v>Расходы  на реализацию мероприятий по описанию границ территориальных зон, установленных правилами землепользования и застройки</v>
      </c>
      <c r="B208" s="117"/>
      <c r="C208" s="112"/>
      <c r="D208" s="113"/>
      <c r="E208" s="112">
        <v>71280</v>
      </c>
      <c r="F208" s="114"/>
      <c r="G208" s="308">
        <v>1121000</v>
      </c>
      <c r="H208" s="308">
        <f t="shared" ref="H208:I208" si="53">H209</f>
        <v>0</v>
      </c>
      <c r="I208" s="308">
        <f t="shared" si="53"/>
        <v>0</v>
      </c>
    </row>
    <row r="209" spans="1:9" s="109" customFormat="1" ht="51.75" hidden="1" customHeight="1">
      <c r="A209" s="116" t="str">
        <f>IF(B209&gt;0,VLOOKUP(B209,КВСР!A63:B1228,2),IF(C209&gt;0,VLOOKUP(C209,КФСР!A63:B1575,2),IF(D209&gt;0,VLOOKUP(D209,Программа!A$1:B$5105,2),IF(F209&gt;0,VLOOKUP(F209,КВР!A$1:B$5001,2),IF(E209&gt;0,VLOOKUP(E209,Направление!A$1:B$4765,2))))))</f>
        <v xml:space="preserve">Закупка товаров, работ и услуг для обеспечения государственных (муниципальных) нужд
</v>
      </c>
      <c r="B209" s="117"/>
      <c r="C209" s="112"/>
      <c r="D209" s="113"/>
      <c r="E209" s="112"/>
      <c r="F209" s="114">
        <v>200</v>
      </c>
      <c r="G209" s="308"/>
      <c r="H209" s="308"/>
      <c r="I209" s="290">
        <f>SUM(G209:H209)</f>
        <v>0</v>
      </c>
    </row>
    <row r="210" spans="1:9" s="109" customFormat="1">
      <c r="A210" s="116" t="str">
        <f>IF(B210&gt;0,VLOOKUP(B210,КВСР!A57:B1222,2),IF(C210&gt;0,VLOOKUP(C210,КФСР!A57:B1569,2),IF(D210&gt;0,VLOOKUP(D210,Программа!A$1:B$5105,2),IF(F210&gt;0,VLOOKUP(F210,КВР!A$1:B$5001,2),IF(E210&gt;0,VLOOKUP(E210,Направление!A$1:B$4765,2))))))</f>
        <v>Жилищное хозяйство</v>
      </c>
      <c r="B210" s="117"/>
      <c r="C210" s="112">
        <v>501</v>
      </c>
      <c r="D210" s="113"/>
      <c r="E210" s="112"/>
      <c r="F210" s="114"/>
      <c r="G210" s="291">
        <v>2612439</v>
      </c>
      <c r="H210" s="308">
        <f>H211</f>
        <v>3200000</v>
      </c>
      <c r="I210" s="290">
        <f t="shared" si="41"/>
        <v>5812439</v>
      </c>
    </row>
    <row r="211" spans="1:9" s="109" customFormat="1" ht="66.75" customHeight="1">
      <c r="A211" s="116" t="str">
        <f>IF(B211&gt;0,VLOOKUP(B211,КВСР!A58:B1223,2),IF(C211&gt;0,VLOOKUP(C211,КФСР!A58:B1570,2),IF(D211&gt;0,VLOOKUP(D211,Программа!A$1:B$5105,2),IF(F211&gt;0,VLOOKUP(F211,КВР!A$1:B$5001,2),IF(E211&gt;0,VLOOKUP(E211,Направление!A$1:B$4765,2))))))</f>
        <v>Муниципальная программа "Развитие, ремонт и содержание муниципального жилищного фонда в Тутаевском  муниципальном районе"</v>
      </c>
      <c r="B211" s="117"/>
      <c r="C211" s="112"/>
      <c r="D211" s="113" t="s">
        <v>1762</v>
      </c>
      <c r="E211" s="112"/>
      <c r="F211" s="114"/>
      <c r="G211" s="291">
        <v>2612439</v>
      </c>
      <c r="H211" s="308">
        <f>H212</f>
        <v>3200000</v>
      </c>
      <c r="I211" s="291" t="e">
        <f>I212</f>
        <v>#REF!</v>
      </c>
    </row>
    <row r="212" spans="1:9" s="109" customFormat="1" ht="47.25">
      <c r="A212" s="116" t="str">
        <f>IF(B212&gt;0,VLOOKUP(B212,КВСР!A59:B1224,2),IF(C212&gt;0,VLOOKUP(C212,КФСР!A59:B1571,2),IF(D212&gt;0,VLOOKUP(D212,Программа!A$1:B$5105,2),IF(F212&gt;0,VLOOKUP(F212,КВР!A$1:B$5001,2),IF(E212&gt;0,VLOOKUP(E212,Направление!A$1:B$4765,2))))))</f>
        <v xml:space="preserve">Реализация  мероприятий  по  развитию, ремонту и содержанию муниципального жилищного фонда   </v>
      </c>
      <c r="B212" s="117"/>
      <c r="C212" s="112"/>
      <c r="D212" s="113" t="s">
        <v>1764</v>
      </c>
      <c r="E212" s="112"/>
      <c r="F212" s="114"/>
      <c r="G212" s="291">
        <v>2612439</v>
      </c>
      <c r="H212" s="308">
        <f>H213</f>
        <v>3200000</v>
      </c>
      <c r="I212" s="291" t="e">
        <f>#REF!+#REF!+#REF!+#REF!</f>
        <v>#REF!</v>
      </c>
    </row>
    <row r="213" spans="1:9" s="109" customFormat="1" ht="63">
      <c r="A213" s="116" t="str">
        <f>IF(B213&gt;0,VLOOKUP(B213,КВСР!A61:B1226,2),IF(C213&gt;0,VLOOKUP(C213,КФСР!A61:B1573,2),IF(D213&gt;0,VLOOKUP(D213,Программа!A$1:B$5105,2),IF(F213&gt;0,VLOOKUP(F213,КВР!A$1:B$5001,2),IF(E213&gt;0,VLOOKUP(E213,Направление!A$1:B$4765,2))))))</f>
        <v>Обеспечение мероприятий по содержанию,  реконструкции и капитальному ремонту муниципального жилищного фонда</v>
      </c>
      <c r="B213" s="117"/>
      <c r="C213" s="112"/>
      <c r="D213" s="113"/>
      <c r="E213" s="112">
        <v>29376</v>
      </c>
      <c r="F213" s="114"/>
      <c r="G213" s="291">
        <v>50048</v>
      </c>
      <c r="H213" s="308">
        <f>H214</f>
        <v>3200000</v>
      </c>
      <c r="I213" s="290">
        <f t="shared" si="41"/>
        <v>3250048</v>
      </c>
    </row>
    <row r="214" spans="1:9" s="109" customFormat="1" ht="63">
      <c r="A214" s="116" t="str">
        <f>IF(B214&gt;0,VLOOKUP(B214,КВСР!A62:B1227,2),IF(C214&gt;0,VLOOKUP(C214,КФСР!A62:B1574,2),IF(D214&gt;0,VLOOKUP(D214,Программа!A$1:B$5105,2),IF(F214&gt;0,VLOOKUP(F214,КВР!A$1:B$5001,2),IF(E214&gt;0,VLOOKUP(E214,Направление!A$1:B$4765,2))))))</f>
        <v>Предоставление субсидий бюджетным, автономным учреждениям и иным некоммерческим организациям</v>
      </c>
      <c r="B214" s="117"/>
      <c r="C214" s="112"/>
      <c r="D214" s="113"/>
      <c r="E214" s="112"/>
      <c r="F214" s="114">
        <v>600</v>
      </c>
      <c r="G214" s="308"/>
      <c r="H214" s="308">
        <v>3200000</v>
      </c>
      <c r="I214" s="290">
        <f t="shared" si="41"/>
        <v>3200000</v>
      </c>
    </row>
    <row r="215" spans="1:9" s="109" customFormat="1">
      <c r="A215" s="116" t="str">
        <f>IF(B215&gt;0,VLOOKUP(B215,КВСР!A52:B1217,2),IF(C215&gt;0,VLOOKUP(C215,КФСР!A52:B1564,2),IF(D215&gt;0,VLOOKUP(D215,Программа!A$1:B$5105,2),IF(F215&gt;0,VLOOKUP(F215,КВР!A$1:B$5001,2),IF(E215&gt;0,VLOOKUP(E215,Направление!A$1:B$4765,2))))))</f>
        <v>Коммунальное хозяйство</v>
      </c>
      <c r="B215" s="117"/>
      <c r="C215" s="112">
        <v>502</v>
      </c>
      <c r="D215" s="114"/>
      <c r="E215" s="112"/>
      <c r="F215" s="114"/>
      <c r="G215" s="290">
        <v>41978163</v>
      </c>
      <c r="H215" s="308">
        <f>H216+H249+H242</f>
        <v>14138000</v>
      </c>
      <c r="I215" s="290">
        <f t="shared" si="41"/>
        <v>56116163</v>
      </c>
    </row>
    <row r="216" spans="1:9" s="109" customFormat="1" ht="63">
      <c r="A216" s="116" t="str">
        <f>IF(B216&gt;0,VLOOKUP(B216,КВСР!A53:B1218,2),IF(C216&gt;0,VLOOKUP(C216,КФСР!A53:B1565,2),IF(D216&gt;0,VLOOKUP(D216,Программа!A$1:B$5105,2),IF(F216&gt;0,VLOOKUP(F216,КВР!A$1:B$5001,2),IF(E216&gt;0,VLOOKUP(E216,Направление!A$1:B$4765,2))))))</f>
        <v>Муниципальная программа "Обеспечение качественными коммунальными услугами населения Тутаевского муниципального района"</v>
      </c>
      <c r="B216" s="117"/>
      <c r="C216" s="112"/>
      <c r="D216" s="114" t="s">
        <v>628</v>
      </c>
      <c r="E216" s="112"/>
      <c r="F216" s="114"/>
      <c r="G216" s="290">
        <v>38141346</v>
      </c>
      <c r="H216" s="308">
        <f>H217+H225+H235</f>
        <v>11640000</v>
      </c>
      <c r="I216" s="290" t="e">
        <f>I217+I225+I235</f>
        <v>#REF!</v>
      </c>
    </row>
    <row r="217" spans="1:9" s="109" customFormat="1" ht="94.5">
      <c r="A217" s="116" t="str">
        <f>IF(B217&gt;0,VLOOKUP(B217,КВСР!A54:B1219,2),IF(C217&gt;0,VLOOKUP(C217,КФСР!A54:B1566,2),IF(D217&gt;0,VLOOKUP(D217,Программа!A$1:B$5105,2),IF(F217&gt;0,VLOOKUP(F217,КВР!A$1:B$5001,2),IF(E217&gt;0,VLOOKUP(E217,Направление!A$1:B$4765,2))))))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B217" s="117"/>
      <c r="C217" s="112"/>
      <c r="D217" s="113" t="s">
        <v>659</v>
      </c>
      <c r="E217" s="112"/>
      <c r="F217" s="114"/>
      <c r="G217" s="290">
        <v>5044000</v>
      </c>
      <c r="H217" s="308">
        <f t="shared" ref="H217:I217" si="54">H218</f>
        <v>11640000</v>
      </c>
      <c r="I217" s="290" t="e">
        <f t="shared" si="54"/>
        <v>#REF!</v>
      </c>
    </row>
    <row r="218" spans="1:9" s="109" customFormat="1" ht="78.75">
      <c r="A218" s="116" t="str">
        <f>IF(B218&gt;0,VLOOKUP(B218,КВСР!A55:B1220,2),IF(C218&gt;0,VLOOKUP(C218,КФСР!A55:B1567,2),IF(D218&gt;0,VLOOKUP(D218,Программа!A$1:B$5105,2),IF(F218&gt;0,VLOOKUP(F218,КВР!A$1:B$5001,2),IF(E218&gt;0,VLOOKUP(E218,Направление!A$1:B$4765,2))))))</f>
        <v>Повышение уровня газификации жилищного фонда населенных пунктов, путем строительства  межпоселковых газопроводов и распределительных газовых сетей</v>
      </c>
      <c r="B218" s="117"/>
      <c r="C218" s="112"/>
      <c r="D218" s="113" t="s">
        <v>701</v>
      </c>
      <c r="E218" s="112"/>
      <c r="F218" s="114"/>
      <c r="G218" s="290">
        <v>5044000</v>
      </c>
      <c r="H218" s="308">
        <f>H219+H221+H223</f>
        <v>11640000</v>
      </c>
      <c r="I218" s="290" t="e">
        <f>I219+I221+#REF!+I223+#REF!</f>
        <v>#REF!</v>
      </c>
    </row>
    <row r="219" spans="1:9" s="109" customFormat="1" ht="47.25">
      <c r="A219" s="116" t="str">
        <f>IF(B219&gt;0,VLOOKUP(B219,КВСР!A56:B1221,2),IF(C219&gt;0,VLOOKUP(C219,КФСР!A56:B1568,2),IF(D219&gt;0,VLOOKUP(D219,Программа!A$1:B$5105,2),IF(F219&gt;0,VLOOKUP(F219,КВР!A$1:B$5001,2),IF(E219&gt;0,VLOOKUP(E219,Направление!A$1:B$4765,2))))))</f>
        <v>Расходы на мероприятия по газификации населенных пунктов в сельских  поселениях</v>
      </c>
      <c r="B219" s="117"/>
      <c r="C219" s="112"/>
      <c r="D219" s="113"/>
      <c r="E219" s="112">
        <v>10060</v>
      </c>
      <c r="F219" s="114"/>
      <c r="G219" s="308">
        <v>353000</v>
      </c>
      <c r="H219" s="308">
        <f>H220</f>
        <v>900000</v>
      </c>
      <c r="I219" s="290">
        <f t="shared" si="41"/>
        <v>1253000</v>
      </c>
    </row>
    <row r="220" spans="1:9" s="109" customFormat="1" ht="63">
      <c r="A220" s="116" t="str">
        <f>IF(B220&gt;0,VLOOKUP(B220,КВСР!A58:B1223,2),IF(C220&gt;0,VLOOKUP(C220,КФСР!A58:B1570,2),IF(D220&gt;0,VLOOKUP(D220,Программа!A$1:B$5105,2),IF(F220&gt;0,VLOOKUP(F220,КВР!A$1:B$5001,2),IF(E220&gt;0,VLOOKUP(E220,Направление!A$1:B$4765,2))))))</f>
        <v>Предоставление субсидий бюджетным, автономным учреждениям и иным некоммерческим организациям</v>
      </c>
      <c r="B220" s="117"/>
      <c r="C220" s="112"/>
      <c r="D220" s="113"/>
      <c r="E220" s="112"/>
      <c r="F220" s="114">
        <v>600</v>
      </c>
      <c r="G220" s="308"/>
      <c r="H220" s="308">
        <v>900000</v>
      </c>
      <c r="I220" s="290"/>
    </row>
    <row r="221" spans="1:9" s="109" customFormat="1" ht="47.25">
      <c r="A221" s="116" t="str">
        <f>IF(B221&gt;0,VLOOKUP(B221,КВСР!A58:B1223,2),IF(C221&gt;0,VLOOKUP(C221,КФСР!A58:B1570,2),IF(D221&gt;0,VLOOKUP(D221,Программа!A$1:B$5105,2),IF(F221&gt;0,VLOOKUP(F221,КВР!A$1:B$5001,2),IF(E221&gt;0,VLOOKUP(E221,Направление!A$1:B$4765,2))))))</f>
        <v>Бюджетные инвестиции на строительство межпоселенческих газопроводов</v>
      </c>
      <c r="B221" s="117"/>
      <c r="C221" s="112"/>
      <c r="D221" s="113"/>
      <c r="E221" s="112">
        <v>15260</v>
      </c>
      <c r="F221" s="114"/>
      <c r="G221" s="308">
        <v>447000</v>
      </c>
      <c r="H221" s="282">
        <f>H222</f>
        <v>1100000</v>
      </c>
      <c r="I221" s="290">
        <f t="shared" si="41"/>
        <v>1547000</v>
      </c>
    </row>
    <row r="222" spans="1:9" s="109" customFormat="1" ht="47.25">
      <c r="A222" s="116" t="str">
        <f>IF(B222&gt;0,VLOOKUP(B222,КВСР!A59:B1224,2),IF(C222&gt;0,VLOOKUP(C222,КФСР!A59:B1571,2),IF(D222&gt;0,VLOOKUP(D222,Программа!A$1:B$5105,2),IF(F222&gt;0,VLOOKUP(F222,КВР!A$1:B$5001,2),IF(E222&gt;0,VLOOKUP(E222,Направление!A$1:B$4765,2))))))</f>
        <v>Капитальные вложения в объекты государственной (муниципальной) собственности</v>
      </c>
      <c r="B222" s="117"/>
      <c r="C222" s="112"/>
      <c r="D222" s="113"/>
      <c r="E222" s="112"/>
      <c r="F222" s="114">
        <v>400</v>
      </c>
      <c r="G222" s="308"/>
      <c r="H222" s="308">
        <v>1100000</v>
      </c>
      <c r="I222" s="290">
        <f t="shared" si="41"/>
        <v>1100000</v>
      </c>
    </row>
    <row r="223" spans="1:9" s="109" customFormat="1" ht="47.25">
      <c r="A223" s="116" t="str">
        <f>IF(B223&gt;0,VLOOKUP(B223,КВСР!A58:B1223,2),IF(C223&gt;0,VLOOKUP(C223,КФСР!A58:B1570,2),IF(D223&gt;0,VLOOKUP(D223,Программа!A$1:B$5105,2),IF(F223&gt;0,VLOOKUP(F223,КВР!A$1:B$5001,2),IF(E223&gt;0,VLOOKUP(E223,Направление!A$1:B$4765,2))))))</f>
        <v>Субсидия на мероприятия по строительству межпоселеченских газопроводов</v>
      </c>
      <c r="B223" s="117"/>
      <c r="C223" s="112"/>
      <c r="D223" s="113"/>
      <c r="E223" s="112">
        <v>75260</v>
      </c>
      <c r="F223" s="114"/>
      <c r="G223" s="308">
        <v>4014000</v>
      </c>
      <c r="H223" s="308">
        <f t="shared" ref="H223" si="55">H224</f>
        <v>9640000</v>
      </c>
      <c r="I223" s="290">
        <f t="shared" si="41"/>
        <v>13654000</v>
      </c>
    </row>
    <row r="224" spans="1:9" s="109" customFormat="1" ht="47.25">
      <c r="A224" s="116" t="str">
        <f>IF(B224&gt;0,VLOOKUP(B224,КВСР!A59:B1224,2),IF(C224&gt;0,VLOOKUP(C224,КФСР!A59:B1571,2),IF(D224&gt;0,VLOOKUP(D224,Программа!A$1:B$5105,2),IF(F224&gt;0,VLOOKUP(F224,КВР!A$1:B$5001,2),IF(E224&gt;0,VLOOKUP(E224,Направление!A$1:B$4765,2))))))</f>
        <v>Капитальные вложения в объекты государственной (муниципальной) собственности</v>
      </c>
      <c r="B224" s="117"/>
      <c r="C224" s="112"/>
      <c r="D224" s="113"/>
      <c r="E224" s="112"/>
      <c r="F224" s="114">
        <v>400</v>
      </c>
      <c r="G224" s="308"/>
      <c r="H224" s="308">
        <v>9640000</v>
      </c>
      <c r="I224" s="290">
        <f t="shared" si="41"/>
        <v>9640000</v>
      </c>
    </row>
    <row r="225" spans="1:9" s="109" customFormat="1" ht="78.75" hidden="1">
      <c r="A225" s="116" t="str">
        <f>IF(B225&gt;0,VLOOKUP(B225,КВСР!A58:B1223,2),IF(C225&gt;0,VLOOKUP(C225,КФСР!A58:B1570,2),IF(D225&gt;0,VLOOKUP(D225,Программа!A$1:B$5105,2),IF(F225&gt;0,VLOOKUP(F225,КВР!A$1:B$5001,2),IF(E225&gt;0,VLOOKUP(E225,Направление!A$1:B$4765,2))))))</f>
        <v xml:space="preserve">Муниципальная целевая   программа «Развитие водоснабжения, водоотведения и очистки сточных вод» на территории Тутаевского муниципального района </v>
      </c>
      <c r="B225" s="117"/>
      <c r="C225" s="112"/>
      <c r="D225" s="113" t="s">
        <v>663</v>
      </c>
      <c r="E225" s="112"/>
      <c r="F225" s="114"/>
      <c r="G225" s="290">
        <v>29846346</v>
      </c>
      <c r="H225" s="308">
        <f t="shared" ref="H225:I225" si="56">H226+H232</f>
        <v>0</v>
      </c>
      <c r="I225" s="290">
        <f t="shared" si="56"/>
        <v>1321350</v>
      </c>
    </row>
    <row r="226" spans="1:9" s="109" customFormat="1" ht="78.75" hidden="1">
      <c r="A226" s="116" t="str">
        <f>IF(B226&gt;0,VLOOKUP(B226,КВСР!A59:B1224,2),IF(C226&gt;0,VLOOKUP(C226,КФСР!A59:B1571,2),IF(D226&gt;0,VLOOKUP(D226,Программа!A$1:B$5105,2),IF(F226&gt;0,VLOOKUP(F226,КВР!A$1:B$5001,2),IF(E226&gt;0,VLOOKUP(E226,Направление!A$1:B$4765,2))))))</f>
        <v>Гарантированное обеспечение населения питьевой водой, очистки сточных вод, охраны источников питьевого водоснабжения от загрязнения</v>
      </c>
      <c r="B226" s="117"/>
      <c r="C226" s="112"/>
      <c r="D226" s="113" t="s">
        <v>664</v>
      </c>
      <c r="E226" s="112"/>
      <c r="F226" s="114"/>
      <c r="G226" s="290">
        <v>1321350</v>
      </c>
      <c r="H226" s="308">
        <f>H227+H230</f>
        <v>0</v>
      </c>
      <c r="I226" s="290">
        <f t="shared" si="41"/>
        <v>1321350</v>
      </c>
    </row>
    <row r="227" spans="1:9" s="109" customFormat="1" ht="47.25" hidden="1">
      <c r="A227" s="116" t="str">
        <f>IF(B227&gt;0,VLOOKUP(B227,КВСР!A60:B1225,2),IF(C227&gt;0,VLOOKUP(C227,КФСР!A60:B1572,2),IF(D227&gt;0,VLOOKUP(D227,Программа!A$1:B$5105,2),IF(F227&gt;0,VLOOKUP(F227,КВР!A$1:B$5001,2),IF(E227&gt;0,VLOOKUP(E227,Направление!A$1:B$4765,2))))))</f>
        <v>Бюджетные инвестиции в объекты капитального строительства муниципальной собственности</v>
      </c>
      <c r="B227" s="117"/>
      <c r="C227" s="112"/>
      <c r="D227" s="113"/>
      <c r="E227" s="112">
        <v>10010</v>
      </c>
      <c r="F227" s="114"/>
      <c r="G227" s="290">
        <v>1081350</v>
      </c>
      <c r="H227" s="308">
        <f>H228+H229</f>
        <v>0</v>
      </c>
      <c r="I227" s="290">
        <f t="shared" si="41"/>
        <v>1081350</v>
      </c>
    </row>
    <row r="228" spans="1:9" s="109" customFormat="1" ht="47.25" hidden="1">
      <c r="A228" s="116" t="str">
        <f>IF(B228&gt;0,VLOOKUP(B228,КВСР!A61:B1226,2),IF(C228&gt;0,VLOOKUP(C228,КФСР!A61:B1573,2),IF(D228&gt;0,VLOOKUP(D228,Программа!A$1:B$5105,2),IF(F228&gt;0,VLOOKUP(F228,КВР!A$1:B$5001,2),IF(E228&gt;0,VLOOKUP(E228,Направление!A$1:B$4765,2))))))</f>
        <v>Капитальные вложения в объекты государственной (муниципальной) собственности</v>
      </c>
      <c r="B228" s="117"/>
      <c r="C228" s="112"/>
      <c r="D228" s="113"/>
      <c r="E228" s="112"/>
      <c r="F228" s="114">
        <v>400</v>
      </c>
      <c r="G228" s="308"/>
      <c r="H228" s="308"/>
      <c r="I228" s="290">
        <f t="shared" si="41"/>
        <v>0</v>
      </c>
    </row>
    <row r="229" spans="1:9" s="109" customFormat="1" ht="63" hidden="1">
      <c r="A229" s="116" t="str">
        <f>IF(B229&gt;0,VLOOKUP(B229,КВСР!A62:B1227,2),IF(C229&gt;0,VLOOKUP(C229,КФСР!A62:B1574,2),IF(D229&gt;0,VLOOKUP(D229,Программа!A$1:B$5105,2),IF(F229&gt;0,VLOOKUP(F229,КВР!A$1:B$5001,2),IF(E229&gt;0,VLOOKUP(E229,Направление!A$1:B$4765,2))))))</f>
        <v>Предоставление субсидий бюджетным, автономным учреждениям и иным некоммерческим организациям</v>
      </c>
      <c r="B229" s="117"/>
      <c r="C229" s="112"/>
      <c r="D229" s="113"/>
      <c r="E229" s="112"/>
      <c r="F229" s="114">
        <v>600</v>
      </c>
      <c r="G229" s="308"/>
      <c r="H229" s="308"/>
      <c r="I229" s="290">
        <f t="shared" si="41"/>
        <v>0</v>
      </c>
    </row>
    <row r="230" spans="1:9" s="109" customFormat="1" ht="63" hidden="1">
      <c r="A230" s="116" t="str">
        <f>IF(B230&gt;0,VLOOKUP(B230,КВСР!A62:B1227,2),IF(C230&gt;0,VLOOKUP(C230,КФСР!A62:B1574,2),IF(D230&gt;0,VLOOKUP(D230,Программа!A$1:B$5105,2),IF(F230&gt;0,VLOOKUP(F230,КВР!A$1:B$5001,2),IF(E230&gt;0,VLOOKUP(E230,Направление!A$1:B$4765,2))))))</f>
        <v xml:space="preserve">Обеспечение мероприятий по строительству,  реконструкции и ремонту  объектов водоснабжения и водоотведения </v>
      </c>
      <c r="B230" s="117"/>
      <c r="C230" s="112"/>
      <c r="D230" s="113"/>
      <c r="E230" s="112">
        <v>29046</v>
      </c>
      <c r="F230" s="114"/>
      <c r="G230" s="290">
        <v>240000</v>
      </c>
      <c r="H230" s="308">
        <f>H231</f>
        <v>0</v>
      </c>
      <c r="I230" s="290">
        <f>SUM(G230:H230)</f>
        <v>240000</v>
      </c>
    </row>
    <row r="231" spans="1:9" s="109" customFormat="1" ht="63" hidden="1">
      <c r="A231" s="116" t="str">
        <f>IF(B231&gt;0,VLOOKUP(B231,КВСР!A63:B1228,2),IF(C231&gt;0,VLOOKUP(C231,КФСР!A63:B1575,2),IF(D231&gt;0,VLOOKUP(D231,Программа!A$1:B$5105,2),IF(F231&gt;0,VLOOKUP(F231,КВР!A$1:B$5001,2),IF(E231&gt;0,VLOOKUP(E231,Направление!A$1:B$4765,2))))))</f>
        <v>Предоставление субсидий бюджетным, автономным учреждениям и иным некоммерческим организациям</v>
      </c>
      <c r="B231" s="117"/>
      <c r="C231" s="112"/>
      <c r="D231" s="113"/>
      <c r="E231" s="112"/>
      <c r="F231" s="114">
        <v>600</v>
      </c>
      <c r="G231" s="308"/>
      <c r="H231" s="308"/>
      <c r="I231" s="290">
        <f>SUM(G231:H231)</f>
        <v>0</v>
      </c>
    </row>
    <row r="232" spans="1:9" s="109" customFormat="1" ht="31.5" hidden="1">
      <c r="A232" s="116" t="str">
        <f>IF(B232&gt;0,VLOOKUP(B232,КВСР!A64:B1229,2),IF(C232&gt;0,VLOOKUP(C232,КФСР!A64:B1576,2),IF(D232&gt;0,VLOOKUP(D232,Программа!A$1:B$5105,2),IF(F232&gt;0,VLOOKUP(F232,КВР!A$1:B$5001,2),IF(E232&gt;0,VLOOKUP(E232,Направление!A$1:B$4765,2))))))</f>
        <v>Федеральный проект "Оздоровление Волги"</v>
      </c>
      <c r="B232" s="117"/>
      <c r="C232" s="112"/>
      <c r="D232" s="112" t="s">
        <v>1665</v>
      </c>
      <c r="E232" s="112"/>
      <c r="F232" s="114"/>
      <c r="G232" s="308">
        <v>28524996</v>
      </c>
      <c r="H232" s="308">
        <f t="shared" ref="H232:I233" si="57">H233</f>
        <v>0</v>
      </c>
      <c r="I232" s="308">
        <f t="shared" si="57"/>
        <v>0</v>
      </c>
    </row>
    <row r="233" spans="1:9" s="109" customFormat="1" ht="78.75" hidden="1">
      <c r="A233" s="116" t="str">
        <f>IF(B233&gt;0,VLOOKUP(B233,КВСР!A65:B1230,2),IF(C233&gt;0,VLOOKUP(C233,КФСР!A65:B1577,2),IF(D233&gt;0,VLOOKUP(D233,Программа!A$1:B$5105,2),IF(F233&gt;0,VLOOKUP(F233,КВР!A$1:B$5001,2),IF(E233&gt;0,VLOOKUP(E233,Направление!A$1:B$4765,2))))))</f>
        <v>Реализация мероприятий по сокращению доли загрязненных сточных вод в части строительства и реконструкции (модернизации) объектов водоотведения</v>
      </c>
      <c r="B233" s="117"/>
      <c r="C233" s="112"/>
      <c r="D233" s="113"/>
      <c r="E233" s="112">
        <v>50136</v>
      </c>
      <c r="F233" s="114"/>
      <c r="G233" s="308">
        <v>28524996</v>
      </c>
      <c r="H233" s="308">
        <f t="shared" si="57"/>
        <v>0</v>
      </c>
      <c r="I233" s="308">
        <f t="shared" si="57"/>
        <v>0</v>
      </c>
    </row>
    <row r="234" spans="1:9" s="109" customFormat="1" ht="47.25" hidden="1">
      <c r="A234" s="116" t="str">
        <f>IF(B234&gt;0,VLOOKUP(B234,КВСР!A66:B1231,2),IF(C234&gt;0,VLOOKUP(C234,КФСР!A66:B1578,2),IF(D234&gt;0,VLOOKUP(D234,Программа!A$1:B$5105,2),IF(F234&gt;0,VLOOKUP(F234,КВР!A$1:B$5001,2),IF(E234&gt;0,VLOOKUP(E234,Направление!A$1:B$4765,2))))))</f>
        <v>Капитальные вложения в объекты государственной (муниципальной) собственности</v>
      </c>
      <c r="B234" s="117"/>
      <c r="C234" s="112"/>
      <c r="D234" s="113"/>
      <c r="E234" s="112"/>
      <c r="F234" s="114">
        <v>400</v>
      </c>
      <c r="G234" s="308"/>
      <c r="H234" s="308"/>
      <c r="I234" s="290">
        <f>SUM(G234:H234)</f>
        <v>0</v>
      </c>
    </row>
    <row r="235" spans="1:9" s="109" customFormat="1" ht="78.75" hidden="1">
      <c r="A235" s="116" t="str">
        <f>IF(B235&gt;0,VLOOKUP(B235,КВСР!A64:B1229,2),IF(C235&gt;0,VLOOKUP(C235,КФСР!A64:B1576,2),IF(D235&gt;0,VLOOKUP(D235,Программа!A$1:B$5105,2),IF(F235&gt;0,VLOOKUP(F235,КВР!A$1:B$5001,2),IF(E235&gt;0,VLOOKUP(E235,Направление!A$1:B$4765,2))))))</f>
        <v>Муниципальная целевая программа "Подготовка объектов коммунального хозяйства Тутаевского муниципального района к работе в осенне-зимних условиях"</v>
      </c>
      <c r="B235" s="117"/>
      <c r="C235" s="112"/>
      <c r="D235" s="113" t="s">
        <v>666</v>
      </c>
      <c r="E235" s="112"/>
      <c r="F235" s="114"/>
      <c r="G235" s="308">
        <v>3251000</v>
      </c>
      <c r="H235" s="308">
        <f t="shared" ref="H235:I235" si="58">H236+H239</f>
        <v>0</v>
      </c>
      <c r="I235" s="308">
        <f t="shared" si="58"/>
        <v>2900000</v>
      </c>
    </row>
    <row r="236" spans="1:9" s="109" customFormat="1" ht="47.25" hidden="1">
      <c r="A236" s="116" t="str">
        <f>IF(B236&gt;0,VLOOKUP(B236,КВСР!A65:B1230,2),IF(C236&gt;0,VLOOKUP(C236,КФСР!A65:B1577,2),IF(D236&gt;0,VLOOKUP(D236,Программа!A$1:B$5105,2),IF(F236&gt;0,VLOOKUP(F236,КВР!A$1:B$5001,2),IF(E236&gt;0,VLOOKUP(E236,Направление!A$1:B$4765,2))))))</f>
        <v>Проведение комплекса работ по ремонту, замене и реконструкции объектов теплоснабжения</v>
      </c>
      <c r="B236" s="117"/>
      <c r="C236" s="112"/>
      <c r="D236" s="113" t="s">
        <v>668</v>
      </c>
      <c r="E236" s="112"/>
      <c r="F236" s="114"/>
      <c r="G236" s="308">
        <v>2900000</v>
      </c>
      <c r="H236" s="308">
        <f t="shared" ref="H236:H237" si="59">H237</f>
        <v>0</v>
      </c>
      <c r="I236" s="290">
        <f t="shared" si="41"/>
        <v>2900000</v>
      </c>
    </row>
    <row r="237" spans="1:9" s="109" customFormat="1" ht="63" hidden="1">
      <c r="A237" s="116" t="str">
        <f>IF(B237&gt;0,VLOOKUP(B237,КВСР!A66:B1231,2),IF(C237&gt;0,VLOOKUP(C237,КФСР!A66:B1578,2),IF(D237&gt;0,VLOOKUP(D237,Программа!A$1:B$5105,2),IF(F237&gt;0,VLOOKUP(F237,КВР!A$1:B$5001,2),IF(E237&gt;0,VLOOKUP(E237,Направление!A$1:B$4765,2))))))</f>
        <v>Субсидия на возмещение затрат по содержанию и ремонту  объектов находящихся в муниципальной собственности</v>
      </c>
      <c r="B237" s="117"/>
      <c r="C237" s="112"/>
      <c r="D237" s="113"/>
      <c r="E237" s="112">
        <v>10030</v>
      </c>
      <c r="F237" s="114"/>
      <c r="G237" s="308">
        <v>2900000</v>
      </c>
      <c r="H237" s="308">
        <f t="shared" si="59"/>
        <v>0</v>
      </c>
      <c r="I237" s="290">
        <f t="shared" si="41"/>
        <v>2900000</v>
      </c>
    </row>
    <row r="238" spans="1:9" s="109" customFormat="1" hidden="1">
      <c r="A238" s="116" t="str">
        <f>IF(B238&gt;0,VLOOKUP(B238,КВСР!A67:B1232,2),IF(C238&gt;0,VLOOKUP(C238,КФСР!A67:B1579,2),IF(D238&gt;0,VLOOKUP(D238,Программа!A$1:B$5105,2),IF(F238&gt;0,VLOOKUP(F238,КВР!A$1:B$5001,2),IF(E238&gt;0,VLOOKUP(E238,Направление!A$1:B$4765,2))))))</f>
        <v>Иные бюджетные ассигнования</v>
      </c>
      <c r="B238" s="117"/>
      <c r="C238" s="112"/>
      <c r="D238" s="113"/>
      <c r="E238" s="112"/>
      <c r="F238" s="490">
        <v>800</v>
      </c>
      <c r="G238" s="406"/>
      <c r="H238" s="406"/>
      <c r="I238" s="357">
        <f>SUM(G238:H238)</f>
        <v>0</v>
      </c>
    </row>
    <row r="239" spans="1:9" s="109" customFormat="1" ht="47.25" hidden="1">
      <c r="A239" s="116" t="str">
        <f>IF(B239&gt;0,VLOOKUP(B239,КВСР!A68:B1233,2),IF(C239&gt;0,VLOOKUP(C239,КФСР!A68:B1580,2),IF(D239&gt;0,VLOOKUP(D239,Программа!A$1:B$5105,2),IF(F239&gt;0,VLOOKUP(F239,КВР!A$1:B$5001,2),IF(E239&gt;0,VLOOKUP(E239,Направление!A$1:B$4765,2))))))</f>
        <v>Проведение комплекса работ по ремонту, замене и реконструкции объектов электроснабжения</v>
      </c>
      <c r="B239" s="117"/>
      <c r="C239" s="112"/>
      <c r="D239" s="113" t="s">
        <v>1671</v>
      </c>
      <c r="E239" s="112"/>
      <c r="F239" s="490"/>
      <c r="G239" s="406">
        <v>351000</v>
      </c>
      <c r="H239" s="406">
        <f>H240</f>
        <v>0</v>
      </c>
      <c r="I239" s="406">
        <f>I240</f>
        <v>0</v>
      </c>
    </row>
    <row r="240" spans="1:9" s="109" customFormat="1" ht="31.5" hidden="1">
      <c r="A240" s="116" t="str">
        <f>IF(B240&gt;0,VLOOKUP(B240,КВСР!A69:B1234,2),IF(C240&gt;0,VLOOKUP(C240,КФСР!A69:B1581,2),IF(D240&gt;0,VLOOKUP(D240,Программа!A$1:B$5105,2),IF(F240&gt;0,VLOOKUP(F240,КВР!A$1:B$5001,2),IF(E240&gt;0,VLOOKUP(E240,Направление!A$1:B$4765,2))))))</f>
        <v>Содержание и ремонт бесхозяйных стационарных объектов и сетей</v>
      </c>
      <c r="B240" s="117"/>
      <c r="C240" s="112"/>
      <c r="D240" s="113"/>
      <c r="E240" s="112">
        <v>10080</v>
      </c>
      <c r="F240" s="490"/>
      <c r="G240" s="406">
        <v>351000</v>
      </c>
      <c r="H240" s="406">
        <f>H241</f>
        <v>0</v>
      </c>
      <c r="I240" s="406">
        <f>I241</f>
        <v>0</v>
      </c>
    </row>
    <row r="241" spans="1:9" s="109" customFormat="1" hidden="1">
      <c r="A241" s="116" t="str">
        <f>IF(B241&gt;0,VLOOKUP(B241,КВСР!A69:B1234,2),IF(C241&gt;0,VLOOKUP(C241,КФСР!A69:B1581,2),IF(D241&gt;0,VLOOKUP(D241,Программа!A$1:B$5105,2),IF(F241&gt;0,VLOOKUP(F241,КВР!A$1:B$5001,2),IF(E241&gt;0,VLOOKUP(E241,Направление!A$1:B$4765,2))))))</f>
        <v>Иные бюджетные ассигнования</v>
      </c>
      <c r="B241" s="117"/>
      <c r="C241" s="112"/>
      <c r="D241" s="113"/>
      <c r="E241" s="112"/>
      <c r="F241" s="490">
        <v>800</v>
      </c>
      <c r="G241" s="406"/>
      <c r="H241" s="406"/>
      <c r="I241" s="357">
        <f>SUM(G241:H241)</f>
        <v>0</v>
      </c>
    </row>
    <row r="242" spans="1:9" s="109" customFormat="1">
      <c r="A242" s="116" t="str">
        <f>IF(B242&gt;0,VLOOKUP(B242,КВСР!A68:B1233,2),IF(C242&gt;0,VLOOKUP(C242,КФСР!A68:B1580,2),IF(D242&gt;0,VLOOKUP(D242,Программа!A$1:B$5105,2),IF(F242&gt;0,VLOOKUP(F242,КВР!A$1:B$5001,2),IF(E242&gt;0,VLOOKUP(E242,Направление!A$1:B$4765,2))))))</f>
        <v>Непрограммные расходы бюджета</v>
      </c>
      <c r="B242" s="117"/>
      <c r="C242" s="112"/>
      <c r="D242" s="113" t="s">
        <v>409</v>
      </c>
      <c r="E242" s="112"/>
      <c r="F242" s="114"/>
      <c r="G242" s="290">
        <v>3111817</v>
      </c>
      <c r="H242" s="308">
        <f>H247+H245+H243</f>
        <v>1698000</v>
      </c>
      <c r="I242" s="290" t="e">
        <f>I247+#REF!+I243</f>
        <v>#REF!</v>
      </c>
    </row>
    <row r="243" spans="1:9" s="109" customFormat="1" ht="31.5">
      <c r="A243" s="116" t="str">
        <f>IF(B243&gt;0,VLOOKUP(B243,КВСР!A69:B1234,2),IF(C243&gt;0,VLOOKUP(C243,КФСР!A69:B1581,2),IF(D243&gt;0,VLOOKUP(D243,Программа!A$1:B$5105,2),IF(F243&gt;0,VLOOKUP(F243,КВР!A$1:B$5001,2),IF(E243&gt;0,VLOOKUP(E243,Направление!A$1:B$4765,2))))))</f>
        <v>Мероприятия по актуализации схем коммунальной инфраструктуры</v>
      </c>
      <c r="B243" s="117"/>
      <c r="C243" s="112"/>
      <c r="D243" s="113"/>
      <c r="E243" s="112">
        <v>10410</v>
      </c>
      <c r="F243" s="114"/>
      <c r="G243" s="290">
        <v>100000</v>
      </c>
      <c r="H243" s="308">
        <f t="shared" ref="H243:I243" si="60">H244</f>
        <v>100000</v>
      </c>
      <c r="I243" s="290">
        <f t="shared" si="60"/>
        <v>100000</v>
      </c>
    </row>
    <row r="244" spans="1:9" s="109" customFormat="1" ht="63">
      <c r="A244" s="116" t="str">
        <f>IF(B244&gt;0,VLOOKUP(B244,КВСР!A70:B1235,2),IF(C244&gt;0,VLOOKUP(C244,КФСР!A70:B1582,2),IF(D244&gt;0,VLOOKUP(D244,Программа!A$1:B$5105,2),IF(F244&gt;0,VLOOKUP(F244,КВР!A$1:B$5001,2),IF(E244&gt;0,VLOOKUP(E244,Направление!A$1:B$4765,2))))))</f>
        <v>Предоставление субсидий бюджетным, автономным учреждениям и иным некоммерческим организациям</v>
      </c>
      <c r="B244" s="117"/>
      <c r="C244" s="112"/>
      <c r="D244" s="113"/>
      <c r="E244" s="112"/>
      <c r="F244" s="114">
        <v>600</v>
      </c>
      <c r="G244" s="290"/>
      <c r="H244" s="308">
        <v>100000</v>
      </c>
      <c r="I244" s="290">
        <f>SUM(G244:H244)</f>
        <v>100000</v>
      </c>
    </row>
    <row r="245" spans="1:9" s="109" customFormat="1" ht="31.5" customHeight="1">
      <c r="A245" s="116" t="str">
        <f>IF(B245&gt;0,VLOOKUP(B245,КВСР!A71:B1236,2),IF(C245&gt;0,VLOOKUP(C245,КФСР!A71:B1583,2),IF(D245&gt;0,VLOOKUP(D245,Программа!A$1:B$5105,2),IF(F245&gt;0,VLOOKUP(F245,КВР!A$1:B$5001,2),IF(E245&gt;0,VLOOKUP(E245,Направление!A$1:B$4765,2))))))</f>
        <v>Мероприятия по актуализации схем теплоснабжения</v>
      </c>
      <c r="B245" s="117"/>
      <c r="C245" s="112"/>
      <c r="D245" s="113"/>
      <c r="E245" s="112">
        <v>29536</v>
      </c>
      <c r="F245" s="114"/>
      <c r="G245" s="308">
        <v>98000</v>
      </c>
      <c r="H245" s="308">
        <f>H246</f>
        <v>98000</v>
      </c>
      <c r="I245" s="290"/>
    </row>
    <row r="246" spans="1:9" s="109" customFormat="1" ht="63">
      <c r="A246" s="116" t="str">
        <f>IF(B246&gt;0,VLOOKUP(B246,КВСР!A72:B1237,2),IF(C246&gt;0,VLOOKUP(C246,КФСР!A72:B1584,2),IF(D246&gt;0,VLOOKUP(D246,Программа!A$1:B$5105,2),IF(F246&gt;0,VLOOKUP(F246,КВР!A$1:B$5001,2),IF(E246&gt;0,VLOOKUP(E246,Направление!A$1:B$4765,2))))))</f>
        <v>Предоставление субсидий бюджетным, автономным учреждениям и иным некоммерческим организациям</v>
      </c>
      <c r="B246" s="117"/>
      <c r="C246" s="112"/>
      <c r="D246" s="113"/>
      <c r="E246" s="112"/>
      <c r="F246" s="114">
        <v>600</v>
      </c>
      <c r="G246" s="308"/>
      <c r="H246" s="308">
        <v>98000</v>
      </c>
      <c r="I246" s="290"/>
    </row>
    <row r="247" spans="1:9" s="109" customFormat="1" ht="47.25">
      <c r="A247" s="116" t="str">
        <f>IF(B247&gt;0,VLOOKUP(B247,КВСР!A69:B1234,2),IF(C247&gt;0,VLOOKUP(C247,КФСР!A69:B1581,2),IF(D247&gt;0,VLOOKUP(D247,Программа!A$1:B$5105,2),IF(F247&gt;0,VLOOKUP(F247,КВР!A$1:B$5001,2),IF(E247&gt;0,VLOOKUP(E247,Направление!A$1:B$4765,2))))))</f>
        <v>Обеспечение мероприятий  по переработке и утилизации ливневых стоков</v>
      </c>
      <c r="B247" s="117"/>
      <c r="C247" s="112"/>
      <c r="D247" s="113"/>
      <c r="E247" s="112">
        <v>29616</v>
      </c>
      <c r="F247" s="114"/>
      <c r="G247" s="290">
        <v>2913817</v>
      </c>
      <c r="H247" s="308">
        <f>H248</f>
        <v>1500000</v>
      </c>
      <c r="I247" s="290">
        <f t="shared" ref="I247" si="61">SUM(G247:H247)</f>
        <v>4413817</v>
      </c>
    </row>
    <row r="248" spans="1:9" s="109" customFormat="1" ht="63">
      <c r="A248" s="116" t="str">
        <f>IF(B248&gt;0,VLOOKUP(B248,КВСР!A70:B1235,2),IF(C248&gt;0,VLOOKUP(C248,КФСР!A70:B1582,2),IF(D248&gt;0,VLOOKUP(D248,Программа!A$1:B$5105,2),IF(F248&gt;0,VLOOKUP(F248,КВР!A$1:B$5001,2),IF(E248&gt;0,VLOOKUP(E248,Направление!A$1:B$4765,2))))))</f>
        <v>Предоставление субсидий бюджетным, автономным учреждениям и иным некоммерческим организациям</v>
      </c>
      <c r="B248" s="117"/>
      <c r="C248" s="112"/>
      <c r="D248" s="113"/>
      <c r="E248" s="112"/>
      <c r="F248" s="114">
        <v>600</v>
      </c>
      <c r="G248" s="308"/>
      <c r="H248" s="308">
        <v>1500000</v>
      </c>
      <c r="I248" s="290">
        <f>SUM(G248:H248)</f>
        <v>1500000</v>
      </c>
    </row>
    <row r="249" spans="1:9" s="109" customFormat="1" ht="31.5">
      <c r="A249" s="116" t="str">
        <f>IF(B249&gt;0,VLOOKUP(B249,КВСР!A68:B1233,2),IF(C249&gt;0,VLOOKUP(C249,КФСР!A68:B1580,2),IF(D249&gt;0,VLOOKUP(D249,Программа!A$1:B$5105,2),IF(F249&gt;0,VLOOKUP(F249,КВР!A$1:B$5001,2),IF(E249&gt;0,VLOOKUP(E249,Направление!A$1:B$4765,2))))))</f>
        <v>Межбюджетные трансферты  поселениям района</v>
      </c>
      <c r="B249" s="117"/>
      <c r="C249" s="112"/>
      <c r="D249" s="113" t="s">
        <v>580</v>
      </c>
      <c r="E249" s="112"/>
      <c r="F249" s="114"/>
      <c r="G249" s="308">
        <v>725000</v>
      </c>
      <c r="H249" s="308">
        <f t="shared" ref="H249:H250" si="62">H250</f>
        <v>800000</v>
      </c>
      <c r="I249" s="290">
        <f t="shared" si="41"/>
        <v>1525000</v>
      </c>
    </row>
    <row r="250" spans="1:9" s="109" customFormat="1" ht="56.25" customHeight="1">
      <c r="A250" s="116" t="str">
        <f>IF(B250&gt;0,VLOOKUP(B250,КВСР!A69:B1234,2),IF(C250&gt;0,VLOOKUP(C250,КФСР!A69:B1581,2),IF(D250&gt;0,VLOOKUP(D250,Программа!A$1:B$5105,2),IF(F250&gt;0,VLOOKUP(F250,КВР!A$1:B$5001,2),IF(E250&gt;0,VLOOKUP(E250,Направление!A$1:B$4765,2))))))</f>
        <v>Межбюджетные трансферты на организацию  в границах поселения водоснабжения населения</v>
      </c>
      <c r="B250" s="117"/>
      <c r="C250" s="112"/>
      <c r="D250" s="113"/>
      <c r="E250" s="112">
        <v>10051</v>
      </c>
      <c r="F250" s="114"/>
      <c r="G250" s="308">
        <v>725000</v>
      </c>
      <c r="H250" s="308">
        <f t="shared" si="62"/>
        <v>800000</v>
      </c>
      <c r="I250" s="290">
        <f t="shared" si="41"/>
        <v>1525000</v>
      </c>
    </row>
    <row r="251" spans="1:9" s="109" customFormat="1">
      <c r="A251" s="116" t="str">
        <f>IF(B251&gt;0,VLOOKUP(B251,КВСР!A70:B1235,2),IF(C251&gt;0,VLOOKUP(C251,КФСР!A70:B1582,2),IF(D251&gt;0,VLOOKUP(D251,Программа!A$1:B$5105,2),IF(F251&gt;0,VLOOKUP(F251,КВР!A$1:B$5001,2),IF(E251&gt;0,VLOOKUP(E251,Направление!A$1:B$4765,2))))))</f>
        <v xml:space="preserve"> Межбюджетные трансферты</v>
      </c>
      <c r="B251" s="117"/>
      <c r="C251" s="112"/>
      <c r="D251" s="113"/>
      <c r="E251" s="112"/>
      <c r="F251" s="114">
        <v>500</v>
      </c>
      <c r="G251" s="308"/>
      <c r="H251" s="308">
        <v>800000</v>
      </c>
      <c r="I251" s="290">
        <f t="shared" si="41"/>
        <v>800000</v>
      </c>
    </row>
    <row r="252" spans="1:9" s="109" customFormat="1">
      <c r="A252" s="116" t="str">
        <f>IF(B252&gt;0,VLOOKUP(B252,КВСР!A71:B1236,2),IF(C252&gt;0,VLOOKUP(C252,КФСР!A71:B1583,2),IF(D252&gt;0,VLOOKUP(D252,Программа!A$1:B$5105,2),IF(F252&gt;0,VLOOKUP(F252,КВР!A$1:B$5001,2),IF(E252&gt;0,VLOOKUP(E252,Направление!A$1:B$4765,2))))))</f>
        <v>Благоустройство</v>
      </c>
      <c r="B252" s="117"/>
      <c r="C252" s="112">
        <v>503</v>
      </c>
      <c r="D252" s="113"/>
      <c r="E252" s="112"/>
      <c r="F252" s="114"/>
      <c r="G252" s="290">
        <v>97653271</v>
      </c>
      <c r="H252" s="308">
        <f>H253+H272</f>
        <v>35211446</v>
      </c>
      <c r="I252" s="290">
        <f t="shared" si="41"/>
        <v>132864717</v>
      </c>
    </row>
    <row r="253" spans="1:9" s="109" customFormat="1" ht="63">
      <c r="A253" s="116" t="str">
        <f>IF(B253&gt;0,VLOOKUP(B253,КВСР!A72:B1237,2),IF(C253&gt;0,VLOOKUP(C253,КФСР!A72:B1584,2),IF(D253&gt;0,VLOOKUP(D253,Программа!A$1:B$5105,2),IF(F253&gt;0,VLOOKUP(F253,КВР!A$1:B$5001,2),IF(E253&gt;0,VLOOKUP(E253,Направление!A$1:B$4765,2))))))</f>
        <v>Муниципальная программа "Благоустройство  и санитарно-эпидемиологическая безопасность  Тутаевского муниципального района</v>
      </c>
      <c r="B253" s="117"/>
      <c r="C253" s="112"/>
      <c r="D253" s="113" t="s">
        <v>746</v>
      </c>
      <c r="E253" s="112"/>
      <c r="F253" s="114"/>
      <c r="G253" s="290">
        <v>37660255</v>
      </c>
      <c r="H253" s="308">
        <f>H254+H258+H264+H268</f>
        <v>34645446</v>
      </c>
      <c r="I253" s="290">
        <f t="shared" ref="I253:I256" si="63">SUM(G253:H253)</f>
        <v>72305701</v>
      </c>
    </row>
    <row r="254" spans="1:9" s="109" customFormat="1" ht="63">
      <c r="A254" s="116" t="str">
        <f>IF(B254&gt;0,VLOOKUP(B254,КВСР!A73:B1238,2),IF(C254&gt;0,VLOOKUP(C254,КФСР!A73:B1585,2),IF(D254&gt;0,VLOOKUP(D254,Программа!A$1:B$5105,2),IF(F254&gt;0,VLOOKUP(F254,КВР!A$1:B$5001,2),IF(E254&gt;0,VLOOKUP(E254,Направление!A$1:B$4765,2))))))</f>
        <v>Муниципальная целевая программа "Организация и развитие ритуальных услуг и мест захоронения в Тутаевском муниципальном районе"</v>
      </c>
      <c r="B254" s="117"/>
      <c r="C254" s="112"/>
      <c r="D254" s="113" t="s">
        <v>748</v>
      </c>
      <c r="E254" s="112"/>
      <c r="F254" s="114"/>
      <c r="G254" s="290">
        <v>433577</v>
      </c>
      <c r="H254" s="308">
        <f t="shared" ref="H254:H256" si="64">H255</f>
        <v>920000</v>
      </c>
      <c r="I254" s="290">
        <f t="shared" si="63"/>
        <v>1353577</v>
      </c>
    </row>
    <row r="255" spans="1:9" s="109" customFormat="1" ht="47.25">
      <c r="A255" s="116" t="str">
        <f>IF(B255&gt;0,VLOOKUP(B255,КВСР!A74:B1239,2),IF(C255&gt;0,VLOOKUP(C255,КФСР!A74:B1586,2),IF(D255&gt;0,VLOOKUP(D255,Программа!A$1:B$5105,2),IF(F255&gt;0,VLOOKUP(F255,КВР!A$1:B$5001,2),IF(E255&gt;0,VLOOKUP(E255,Направление!A$1:B$4765,2))))))</f>
        <v>Обеспечение комплекса работ по повышению уровня благоустройства мест погребений</v>
      </c>
      <c r="B255" s="117"/>
      <c r="C255" s="112"/>
      <c r="D255" s="113" t="s">
        <v>750</v>
      </c>
      <c r="E255" s="112"/>
      <c r="F255" s="114"/>
      <c r="G255" s="290">
        <v>433577</v>
      </c>
      <c r="H255" s="308">
        <f t="shared" si="64"/>
        <v>920000</v>
      </c>
      <c r="I255" s="290">
        <f t="shared" si="63"/>
        <v>1353577</v>
      </c>
    </row>
    <row r="256" spans="1:9" s="109" customFormat="1" ht="31.5">
      <c r="A256" s="116" t="str">
        <f>IF(B256&gt;0,VLOOKUP(B256,КВСР!A75:B1240,2),IF(C256&gt;0,VLOOKUP(C256,КФСР!A75:B1587,2),IF(D256&gt;0,VLOOKUP(D256,Программа!A$1:B$5105,2),IF(F256&gt;0,VLOOKUP(F256,КВР!A$1:B$5001,2),IF(E256&gt;0,VLOOKUP(E256,Направление!A$1:B$4765,2))))))</f>
        <v>Обеспечение мероприятий по  содержанию мест захоронения</v>
      </c>
      <c r="B256" s="117"/>
      <c r="C256" s="112"/>
      <c r="D256" s="113"/>
      <c r="E256" s="112">
        <v>29316</v>
      </c>
      <c r="F256" s="114"/>
      <c r="G256" s="290">
        <v>433577</v>
      </c>
      <c r="H256" s="308">
        <f t="shared" si="64"/>
        <v>920000</v>
      </c>
      <c r="I256" s="290">
        <f t="shared" si="63"/>
        <v>1353577</v>
      </c>
    </row>
    <row r="257" spans="1:9" s="109" customFormat="1" ht="63">
      <c r="A257" s="116" t="str">
        <f>IF(B257&gt;0,VLOOKUP(B257,КВСР!A76:B1241,2),IF(C257&gt;0,VLOOKUP(C257,КФСР!A76:B1588,2),IF(D257&gt;0,VLOOKUP(D257,Программа!A$1:B$5105,2),IF(F257&gt;0,VLOOKUP(F257,КВР!A$1:B$5001,2),IF(E257&gt;0,VLOOKUP(E257,Направление!A$1:B$4765,2))))))</f>
        <v>Предоставление субсидий бюджетным, автономным учреждениям и иным некоммерческим организациям</v>
      </c>
      <c r="B257" s="117"/>
      <c r="C257" s="112"/>
      <c r="D257" s="113"/>
      <c r="E257" s="112"/>
      <c r="F257" s="114">
        <v>600</v>
      </c>
      <c r="G257" s="308"/>
      <c r="H257" s="308">
        <v>920000</v>
      </c>
      <c r="I257" s="290">
        <f>SUM(G257:H257)</f>
        <v>920000</v>
      </c>
    </row>
    <row r="258" spans="1:9" s="109" customFormat="1" ht="51" customHeight="1">
      <c r="A258" s="116" t="str">
        <f>IF(B258&gt;0,VLOOKUP(B258,КВСР!A77:B1242,2),IF(C258&gt;0,VLOOKUP(C258,КФСР!A77:B1589,2),IF(D258&gt;0,VLOOKUP(D258,Программа!A$1:B$5105,2),IF(F258&gt;0,VLOOKUP(F258,КВР!A$1:B$5001,2),IF(E258&gt;0,VLOOKUP(E258,Направление!A$1:B$4765,2))))))</f>
        <v>Муниципальная целевая программа "Благоустройство и озеленение территории Тутаевского муниципального  района"</v>
      </c>
      <c r="B258" s="117"/>
      <c r="C258" s="112"/>
      <c r="D258" s="113" t="s">
        <v>751</v>
      </c>
      <c r="E258" s="112"/>
      <c r="F258" s="114"/>
      <c r="G258" s="290">
        <v>37226678</v>
      </c>
      <c r="H258" s="308">
        <f>H259</f>
        <v>20437381</v>
      </c>
      <c r="I258" s="290">
        <f t="shared" ref="I258:I278" si="65">SUM(G258:H258)</f>
        <v>57664059</v>
      </c>
    </row>
    <row r="259" spans="1:9" s="109" customFormat="1" ht="60.75" customHeight="1">
      <c r="A259" s="116" t="str">
        <f>IF(B259&gt;0,VLOOKUP(B259,КВСР!A78:B1243,2),IF(C259&gt;0,VLOOKUP(C259,КФСР!A78:B1590,2),IF(D259&gt;0,VLOOKUP(D259,Программа!A$1:B$5105,2),IF(F259&gt;0,VLOOKUP(F259,КВР!A$1:B$5001,2),IF(E259&gt;0,VLOOKUP(E259,Направление!A$1:B$4765,2))))))</f>
        <v>Улучшение уровня внешнего благоустройства и санитарного  состояния территорий Тутаевского муниципального района</v>
      </c>
      <c r="B259" s="117"/>
      <c r="C259" s="112"/>
      <c r="D259" s="113" t="s">
        <v>753</v>
      </c>
      <c r="E259" s="112"/>
      <c r="F259" s="114"/>
      <c r="G259" s="290">
        <v>37226678</v>
      </c>
      <c r="H259" s="308">
        <f>H260+H262</f>
        <v>20437381</v>
      </c>
      <c r="I259" s="290" t="e">
        <f>#REF!+#REF!+#REF!+I260+I262+#REF!+#REF!</f>
        <v>#REF!</v>
      </c>
    </row>
    <row r="260" spans="1:9" s="109" customFormat="1" ht="47.25">
      <c r="A260" s="116" t="str">
        <f>IF(B260&gt;0,VLOOKUP(B260,КВСР!A85:B1250,2),IF(C260&gt;0,VLOOKUP(C260,КФСР!A85:B1597,2),IF(D260&gt;0,VLOOKUP(D260,Программа!A$1:B$5105,2),IF(F260&gt;0,VLOOKUP(F260,КВР!A$1:B$5001,2),IF(E260&gt;0,VLOOKUP(E260,Направление!A$1:B$4765,2))))))</f>
        <v>Содержание и организация деятельности по благоустройству на территории поселения</v>
      </c>
      <c r="B260" s="117"/>
      <c r="C260" s="112"/>
      <c r="D260" s="113"/>
      <c r="E260" s="112">
        <v>29256</v>
      </c>
      <c r="F260" s="114"/>
      <c r="G260" s="290">
        <v>12293766</v>
      </c>
      <c r="H260" s="308">
        <f>H261</f>
        <v>15204881</v>
      </c>
      <c r="I260" s="290">
        <f t="shared" si="65"/>
        <v>27498647</v>
      </c>
    </row>
    <row r="261" spans="1:9" s="109" customFormat="1" ht="63">
      <c r="A261" s="116" t="str">
        <f>IF(B261&gt;0,VLOOKUP(B261,КВСР!A86:B1251,2),IF(C261&gt;0,VLOOKUP(C261,КФСР!A86:B1598,2),IF(D261&gt;0,VLOOKUP(D261,Программа!A$1:B$5105,2),IF(F261&gt;0,VLOOKUP(F261,КВР!A$1:B$5001,2),IF(E261&gt;0,VLOOKUP(E261,Направление!A$1:B$4765,2))))))</f>
        <v>Предоставление субсидий бюджетным, автономным учреждениям и иным некоммерческим организациям</v>
      </c>
      <c r="B261" s="117"/>
      <c r="C261" s="112"/>
      <c r="D261" s="113"/>
      <c r="E261" s="112"/>
      <c r="F261" s="114">
        <v>600</v>
      </c>
      <c r="G261" s="308"/>
      <c r="H261" s="308">
        <v>15204881</v>
      </c>
      <c r="I261" s="290">
        <f t="shared" si="65"/>
        <v>15204881</v>
      </c>
    </row>
    <row r="262" spans="1:9" s="109" customFormat="1" ht="39" customHeight="1">
      <c r="A262" s="116" t="str">
        <f>IF(B262&gt;0,VLOOKUP(B262,КВСР!A87:B1252,2),IF(C262&gt;0,VLOOKUP(C262,КФСР!A87:B1599,2),IF(D262&gt;0,VLOOKUP(D262,Программа!A$1:B$5105,2),IF(F262&gt;0,VLOOKUP(F262,КВР!A$1:B$5001,2),IF(E262&gt;0,VLOOKUP(E262,Направление!A$1:B$4765,2))))))</f>
        <v>Обеспечение мероприятий в области благоустройства и озеленения</v>
      </c>
      <c r="B262" s="117"/>
      <c r="C262" s="112"/>
      <c r="D262" s="113"/>
      <c r="E262" s="112">
        <v>29266</v>
      </c>
      <c r="F262" s="114"/>
      <c r="G262" s="290">
        <v>7873622</v>
      </c>
      <c r="H262" s="308">
        <f>H263</f>
        <v>5232500</v>
      </c>
      <c r="I262" s="290">
        <f t="shared" si="65"/>
        <v>13106122</v>
      </c>
    </row>
    <row r="263" spans="1:9" s="109" customFormat="1" ht="63">
      <c r="A263" s="116" t="str">
        <f>IF(B263&gt;0,VLOOKUP(B263,КВСР!A88:B1253,2),IF(C263&gt;0,VLOOKUP(C263,КФСР!A88:B1600,2),IF(D263&gt;0,VLOOKUP(D263,Программа!A$1:B$5105,2),IF(F263&gt;0,VLOOKUP(F263,КВР!A$1:B$5001,2),IF(E263&gt;0,VLOOKUP(E263,Направление!A$1:B$4765,2))))))</f>
        <v>Предоставление субсидий бюджетным, автономным учреждениям и иным некоммерческим организациям</v>
      </c>
      <c r="B263" s="117"/>
      <c r="C263" s="112"/>
      <c r="D263" s="113"/>
      <c r="E263" s="112"/>
      <c r="F263" s="114">
        <v>600</v>
      </c>
      <c r="G263" s="308"/>
      <c r="H263" s="308">
        <v>5232500</v>
      </c>
      <c r="I263" s="290">
        <f t="shared" si="65"/>
        <v>5232500</v>
      </c>
    </row>
    <row r="264" spans="1:9" s="109" customFormat="1" ht="112.5" customHeight="1">
      <c r="A264" s="116" t="str">
        <f>IF(B264&gt;0,VLOOKUP(B264,КВСР!A93:B1258,2),IF(C264&gt;0,VLOOKUP(C264,КФСР!A93:B1605,2),IF(D264&gt;0,VLOOKUP(D264,Программа!A$1:B$5105,2),IF(F264&gt;0,VLOOKUP(F264,КВР!A$1:B$5001,2),IF(E264&gt;0,VLOOKUP(E264,Направление!A$1:B$4765,2))))))</f>
        <v>Муниципальная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264" s="117"/>
      <c r="C264" s="112"/>
      <c r="D264" s="113" t="s">
        <v>1710</v>
      </c>
      <c r="E264" s="112"/>
      <c r="F264" s="114"/>
      <c r="G264" s="308"/>
      <c r="H264" s="308">
        <f>H265</f>
        <v>12288065</v>
      </c>
      <c r="I264" s="290"/>
    </row>
    <row r="265" spans="1:9" s="109" customFormat="1" ht="67.5" customHeight="1">
      <c r="A265" s="116" t="str">
        <f>IF(B265&gt;0,VLOOKUP(B265,КВСР!A94:B1259,2),IF(C265&gt;0,VLOOKUP(C265,КФСР!A94:B1606,2),IF(D265&gt;0,VLOOKUP(D265,Программа!A$1:B$5105,2),IF(F265&gt;0,VLOOKUP(F265,КВР!A$1:B$5001,2),IF(E265&gt;0,VLOOKUP(E265,Направление!A$1:B$4765,2))))))</f>
        <v>Создание механизма управления потреблением энергетических ресурсов и сокращение бюджетных затрат</v>
      </c>
      <c r="B265" s="117"/>
      <c r="C265" s="112"/>
      <c r="D265" s="113" t="s">
        <v>1711</v>
      </c>
      <c r="E265" s="112"/>
      <c r="F265" s="114"/>
      <c r="G265" s="308"/>
      <c r="H265" s="308">
        <f>H266</f>
        <v>12288065</v>
      </c>
      <c r="I265" s="290"/>
    </row>
    <row r="266" spans="1:9" s="109" customFormat="1" ht="36.75" customHeight="1">
      <c r="A266" s="116" t="str">
        <f>IF(B266&gt;0,VLOOKUP(B266,КВСР!A94:B1259,2),IF(C266&gt;0,VLOOKUP(C266,КФСР!A94:B1606,2),IF(D266&gt;0,VLOOKUP(D266,Программа!A$1:B$5105,2),IF(F266&gt;0,VLOOKUP(F266,КВР!A$1:B$5001,2),IF(E266&gt;0,VLOOKUP(E266,Направление!A$1:B$4765,2))))))</f>
        <v>Обеспечение мероприятий по уличному освещению</v>
      </c>
      <c r="B266" s="117"/>
      <c r="C266" s="112"/>
      <c r="D266" s="113"/>
      <c r="E266" s="112">
        <v>29236</v>
      </c>
      <c r="F266" s="114"/>
      <c r="G266" s="308"/>
      <c r="H266" s="308">
        <f>H267</f>
        <v>12288065</v>
      </c>
      <c r="I266" s="290"/>
    </row>
    <row r="267" spans="1:9" s="109" customFormat="1" ht="65.25" customHeight="1">
      <c r="A267" s="116" t="str">
        <f>IF(B267&gt;0,VLOOKUP(B267,КВСР!A95:B1260,2),IF(C267&gt;0,VLOOKUP(C267,КФСР!A95:B1607,2),IF(D267&gt;0,VLOOKUP(D267,Программа!A$1:B$5105,2),IF(F267&gt;0,VLOOKUP(F267,КВР!A$1:B$5001,2),IF(E267&gt;0,VLOOKUP(E267,Направление!A$1:B$4765,2))))))</f>
        <v>Предоставление субсидий бюджетным, автономным учреждениям и иным некоммерческим организациям</v>
      </c>
      <c r="B267" s="117"/>
      <c r="C267" s="112"/>
      <c r="D267" s="113"/>
      <c r="E267" s="112"/>
      <c r="F267" s="114">
        <v>600</v>
      </c>
      <c r="G267" s="308"/>
      <c r="H267" s="308">
        <v>12288065</v>
      </c>
      <c r="I267" s="290"/>
    </row>
    <row r="268" spans="1:9" s="109" customFormat="1" ht="66" customHeight="1">
      <c r="A268" s="116" t="str">
        <f>IF(B268&gt;0,VLOOKUP(B268,КВСР!A96:B1261,2),IF(C268&gt;0,VLOOKUP(C268,КФСР!A96:B1608,2),IF(D268&gt;0,VLOOKUP(D268,Программа!A$1:B$5105,2),IF(F268&gt;0,VLOOKUP(F268,КВР!A$1:B$5001,2),IF(E268&gt;0,VLOOKUP(E268,Направление!A$1:B$4765,2))))))</f>
        <v>Муниципальная целевая программа "Развитие сетей уличного освещения на территории  Тутаевского муниципального района"</v>
      </c>
      <c r="B268" s="117"/>
      <c r="C268" s="112"/>
      <c r="D268" s="113" t="s">
        <v>1712</v>
      </c>
      <c r="E268" s="112"/>
      <c r="F268" s="114"/>
      <c r="G268" s="308"/>
      <c r="H268" s="308">
        <f>H269</f>
        <v>1000000</v>
      </c>
      <c r="I268" s="290"/>
    </row>
    <row r="269" spans="1:9" s="109" customFormat="1" ht="53.25" customHeight="1">
      <c r="A269" s="116" t="str">
        <f>IF(B269&gt;0,VLOOKUP(B269,КВСР!A97:B1262,2),IF(C269&gt;0,VLOOKUP(C269,КФСР!A97:B1609,2),IF(D269&gt;0,VLOOKUP(D269,Программа!A$1:B$5105,2),IF(F269&gt;0,VLOOKUP(F269,КВР!A$1:B$5001,2),IF(E269&gt;0,VLOOKUP(E269,Направление!A$1:B$4765,2))))))</f>
        <v xml:space="preserve">Реконструкция, ремонт и строительство новых сетей уличного освещения </v>
      </c>
      <c r="B269" s="117"/>
      <c r="C269" s="112"/>
      <c r="D269" s="113" t="s">
        <v>1713</v>
      </c>
      <c r="E269" s="112"/>
      <c r="F269" s="114"/>
      <c r="G269" s="308"/>
      <c r="H269" s="308">
        <f>H270</f>
        <v>1000000</v>
      </c>
      <c r="I269" s="290"/>
    </row>
    <row r="270" spans="1:9" s="109" customFormat="1" ht="51" customHeight="1">
      <c r="A270" s="116" t="str">
        <f>IF(B270&gt;0,VLOOKUP(B270,КВСР!A97:B1262,2),IF(C270&gt;0,VLOOKUP(C270,КФСР!A97:B1609,2),IF(D270&gt;0,VLOOKUP(D270,Программа!A$1:B$5105,2),IF(F270&gt;0,VLOOKUP(F270,КВР!A$1:B$5001,2),IF(E270&gt;0,VLOOKUP(E270,Направление!A$1:B$4765,2))))))</f>
        <v>Обеспечение мероприятий по техническому содержанию, текущему и капитальному ремонту сетей уличного освещения</v>
      </c>
      <c r="B270" s="117"/>
      <c r="C270" s="112"/>
      <c r="D270" s="113"/>
      <c r="E270" s="112">
        <v>29246</v>
      </c>
      <c r="F270" s="114"/>
      <c r="G270" s="308"/>
      <c r="H270" s="308">
        <f>H271</f>
        <v>1000000</v>
      </c>
      <c r="I270" s="290"/>
    </row>
    <row r="271" spans="1:9" s="109" customFormat="1" ht="63">
      <c r="A271" s="116" t="str">
        <f>IF(B271&gt;0,VLOOKUP(B271,КВСР!A98:B1263,2),IF(C271&gt;0,VLOOKUP(C271,КФСР!A98:B1610,2),IF(D271&gt;0,VLOOKUP(D271,Программа!A$1:B$5105,2),IF(F271&gt;0,VLOOKUP(F271,КВР!A$1:B$5001,2),IF(E271&gt;0,VLOOKUP(E271,Направление!A$1:B$4765,2))))))</f>
        <v>Предоставление субсидий бюджетным, автономным учреждениям и иным некоммерческим организациям</v>
      </c>
      <c r="B271" s="117"/>
      <c r="C271" s="112"/>
      <c r="D271" s="113"/>
      <c r="E271" s="112"/>
      <c r="F271" s="114">
        <v>600</v>
      </c>
      <c r="G271" s="308"/>
      <c r="H271" s="308">
        <v>1000000</v>
      </c>
      <c r="I271" s="290"/>
    </row>
    <row r="272" spans="1:9" s="109" customFormat="1" ht="63">
      <c r="A272" s="116" t="str">
        <f>IF(B272&gt;0,VLOOKUP(B272,КВСР!A89:B1254,2),IF(C272&gt;0,VLOOKUP(C272,КФСР!A89:B1601,2),IF(D272&gt;0,VLOOKUP(D272,Программа!A$1:B$5105,2),IF(F272&gt;0,VLOOKUP(F272,КВР!A$1:B$5001,2),IF(E272&gt;0,VLOOKUP(E272,Направление!A$1:B$4765,2))))))</f>
        <v>Муниципальная программа "Формирование  современной городской среды"  Тутаевского муниципального района</v>
      </c>
      <c r="B272" s="117"/>
      <c r="C272" s="112"/>
      <c r="D272" s="113" t="s">
        <v>1262</v>
      </c>
      <c r="E272" s="112"/>
      <c r="F272" s="114"/>
      <c r="G272" s="290">
        <v>59993016</v>
      </c>
      <c r="H272" s="308">
        <f>H273+H276+H279</f>
        <v>566000</v>
      </c>
      <c r="I272" s="290">
        <f>SUM(G272:H272)</f>
        <v>60559016</v>
      </c>
    </row>
    <row r="273" spans="1:9" s="109" customFormat="1" ht="31.5">
      <c r="A273" s="116" t="str">
        <f>IF(B273&gt;0,VLOOKUP(B273,КВСР!A90:B1255,2),IF(C273&gt;0,VLOOKUP(C273,КФСР!A90:B1602,2),IF(D273&gt;0,VLOOKUP(D273,Программа!A$1:B$5105,2),IF(F273&gt;0,VLOOKUP(F273,КВР!A$1:B$5001,2),IF(E273&gt;0,VLOOKUP(E273,Направление!A$1:B$4765,2))))))</f>
        <v>Повышение уровня благоустройства дворовых территорий</v>
      </c>
      <c r="B273" s="117"/>
      <c r="C273" s="112"/>
      <c r="D273" s="113" t="s">
        <v>1282</v>
      </c>
      <c r="E273" s="112"/>
      <c r="F273" s="114"/>
      <c r="G273" s="290">
        <v>4914015</v>
      </c>
      <c r="H273" s="308">
        <f>H274</f>
        <v>566000</v>
      </c>
      <c r="I273" s="290">
        <f>SUM(G273:H273)</f>
        <v>5480015</v>
      </c>
    </row>
    <row r="274" spans="1:9" s="109" customFormat="1" ht="47.25">
      <c r="A274" s="116" t="str">
        <f>IF(B274&gt;0,VLOOKUP(B274,КВСР!A89:B1254,2),IF(C274&gt;0,VLOOKUP(C274,КФСР!A89:B1601,2),IF(D274&gt;0,VLOOKUP(D274,Программа!A$1:B$5105,2),IF(F274&gt;0,VLOOKUP(F274,КВР!A$1:B$5001,2),IF(E274&gt;0,VLOOKUP(E274,Направление!A$1:B$4765,2))))))</f>
        <v>Обеспечение мероприятий по формированию современной городской среды</v>
      </c>
      <c r="B274" s="117"/>
      <c r="C274" s="112"/>
      <c r="D274" s="113"/>
      <c r="E274" s="112">
        <v>29456</v>
      </c>
      <c r="F274" s="114"/>
      <c r="G274" s="290">
        <v>4914015</v>
      </c>
      <c r="H274" s="308">
        <f>H275</f>
        <v>566000</v>
      </c>
      <c r="I274" s="290">
        <f t="shared" si="65"/>
        <v>5480015</v>
      </c>
    </row>
    <row r="275" spans="1:9" s="109" customFormat="1" ht="50.25" customHeight="1">
      <c r="A275" s="116" t="str">
        <f>IF(B275&gt;0,VLOOKUP(B275,КВСР!A90:B1255,2),IF(C275&gt;0,VLOOKUP(C275,КФСР!A90:B1602,2),IF(D275&gt;0,VLOOKUP(D275,Программа!A$1:B$5105,2),IF(F275&gt;0,VLOOKUP(F275,КВР!A$1:B$5001,2),IF(E275&gt;0,VLOOKUP(E275,Направление!A$1:B$4765,2))))))</f>
        <v xml:space="preserve">Закупка товаров, работ и услуг для обеспечения государственных (муниципальных) нужд
</v>
      </c>
      <c r="B275" s="117"/>
      <c r="C275" s="112"/>
      <c r="D275" s="113"/>
      <c r="E275" s="112"/>
      <c r="F275" s="114">
        <v>200</v>
      </c>
      <c r="G275" s="308"/>
      <c r="H275" s="308">
        <v>566000</v>
      </c>
      <c r="I275" s="290">
        <f t="shared" si="65"/>
        <v>566000</v>
      </c>
    </row>
    <row r="276" spans="1:9" s="109" customFormat="1" ht="48" hidden="1" customHeight="1">
      <c r="A276" s="116" t="str">
        <f>IF(B276&gt;0,VLOOKUP(B276,КВСР!A91:B1256,2),IF(C276&gt;0,VLOOKUP(C276,КФСР!A91:B1603,2),IF(D276&gt;0,VLOOKUP(D276,Программа!A$1:B$5105,2),IF(F276&gt;0,VLOOKUP(F276,КВР!A$1:B$5001,2),IF(E276&gt;0,VLOOKUP(E276,Направление!A$1:B$4765,2))))))</f>
        <v>Реализация проектов создания комфортной городской среды в малых городах и исторических поселениях</v>
      </c>
      <c r="B276" s="117"/>
      <c r="C276" s="112"/>
      <c r="D276" s="113" t="s">
        <v>1284</v>
      </c>
      <c r="E276" s="112"/>
      <c r="F276" s="114"/>
      <c r="G276" s="290">
        <v>50000000</v>
      </c>
      <c r="H276" s="308">
        <f>H277</f>
        <v>0</v>
      </c>
      <c r="I276" s="290">
        <f t="shared" si="65"/>
        <v>50000000</v>
      </c>
    </row>
    <row r="277" spans="1:9" s="109" customFormat="1" ht="47.25" hidden="1">
      <c r="A277" s="116" t="str">
        <f>IF(B277&gt;0,VLOOKUP(B277,КВСР!A92:B1257,2),IF(C277&gt;0,VLOOKUP(C277,КФСР!A92:B1604,2),IF(D277&gt;0,VLOOKUP(D277,Программа!A$1:B$5105,2),IF(F277&gt;0,VLOOKUP(F277,КВР!A$1:B$5001,2),IF(E277&gt;0,VLOOKUP(E277,Направление!A$1:B$4765,2))))))</f>
        <v>Расходы  на создания комфортной городской среды в малых городах и исторических поселениях</v>
      </c>
      <c r="B277" s="117"/>
      <c r="C277" s="112"/>
      <c r="D277" s="113"/>
      <c r="E277" s="112">
        <v>53116</v>
      </c>
      <c r="F277" s="114"/>
      <c r="G277" s="290">
        <v>50000000</v>
      </c>
      <c r="H277" s="308">
        <f>H278</f>
        <v>0</v>
      </c>
      <c r="I277" s="290">
        <f t="shared" si="65"/>
        <v>50000000</v>
      </c>
    </row>
    <row r="278" spans="1:9" s="109" customFormat="1" ht="52.5" hidden="1" customHeight="1">
      <c r="A278" s="116" t="str">
        <f>IF(B278&gt;0,VLOOKUP(B278,КВСР!A93:B1258,2),IF(C278&gt;0,VLOOKUP(C278,КФСР!A93:B1605,2),IF(D278&gt;0,VLOOKUP(D278,Программа!A$1:B$5105,2),IF(F278&gt;0,VLOOKUP(F278,КВР!A$1:B$5001,2),IF(E278&gt;0,VLOOKUP(E278,Направление!A$1:B$4765,2))))))</f>
        <v xml:space="preserve">Закупка товаров, работ и услуг для обеспечения государственных (муниципальных) нужд
</v>
      </c>
      <c r="B278" s="117"/>
      <c r="C278" s="112"/>
      <c r="D278" s="113"/>
      <c r="E278" s="112"/>
      <c r="F278" s="114">
        <v>200</v>
      </c>
      <c r="G278" s="308"/>
      <c r="H278" s="308"/>
      <c r="I278" s="290">
        <f t="shared" si="65"/>
        <v>0</v>
      </c>
    </row>
    <row r="279" spans="1:9" s="109" customFormat="1" ht="31.5" hidden="1">
      <c r="A279" s="116" t="str">
        <f>IF(B279&gt;0,VLOOKUP(B279,КВСР!A94:B1259,2),IF(C279&gt;0,VLOOKUP(C279,КФСР!A94:B1606,2),IF(D279&gt;0,VLOOKUP(D279,Программа!A$1:B$5105,2),IF(F279&gt;0,VLOOKUP(F279,КВР!A$1:B$5001,2),IF(E279&gt;0,VLOOKUP(E279,Направление!A$1:B$4765,2))))))</f>
        <v>Реализация   проекта "Формирование комфортной городской среды"</v>
      </c>
      <c r="B279" s="117"/>
      <c r="C279" s="112"/>
      <c r="D279" s="113" t="s">
        <v>1565</v>
      </c>
      <c r="E279" s="112"/>
      <c r="F279" s="114"/>
      <c r="G279" s="308">
        <v>5079001</v>
      </c>
      <c r="H279" s="308">
        <f t="shared" ref="H279:I280" si="66">H280</f>
        <v>0</v>
      </c>
      <c r="I279" s="308">
        <f t="shared" si="66"/>
        <v>0</v>
      </c>
    </row>
    <row r="280" spans="1:9" s="109" customFormat="1" ht="47.25" hidden="1">
      <c r="A280" s="116" t="str">
        <f>IF(B280&gt;0,VLOOKUP(B280,КВСР!A95:B1260,2),IF(C280&gt;0,VLOOKUP(C280,КФСР!A95:B1607,2),IF(D280&gt;0,VLOOKUP(D280,Программа!A$1:B$5105,2),IF(F280&gt;0,VLOOKUP(F280,КВР!A$1:B$5001,2),IF(E280&gt;0,VLOOKUP(E280,Направление!A$1:B$4765,2))))))</f>
        <v xml:space="preserve">Субсидия на реализацию программ формирования современной городской среды </v>
      </c>
      <c r="B280" s="117"/>
      <c r="C280" s="112"/>
      <c r="D280" s="113"/>
      <c r="E280" s="112">
        <v>55556</v>
      </c>
      <c r="F280" s="114"/>
      <c r="G280" s="308">
        <v>5079001</v>
      </c>
      <c r="H280" s="308">
        <f t="shared" si="66"/>
        <v>0</v>
      </c>
      <c r="I280" s="308">
        <f t="shared" si="66"/>
        <v>0</v>
      </c>
    </row>
    <row r="281" spans="1:9" s="109" customFormat="1" ht="48.75" hidden="1" customHeight="1">
      <c r="A281" s="116" t="str">
        <f>IF(B281&gt;0,VLOOKUP(B281,КВСР!A96:B1261,2),IF(C281&gt;0,VLOOKUP(C281,КФСР!A96:B1608,2),IF(D281&gt;0,VLOOKUP(D281,Программа!A$1:B$5105,2),IF(F281&gt;0,VLOOKUP(F281,КВР!A$1:B$5001,2),IF(E281&gt;0,VLOOKUP(E281,Направление!A$1:B$4765,2))))))</f>
        <v xml:space="preserve">Закупка товаров, работ и услуг для обеспечения государственных (муниципальных) нужд
</v>
      </c>
      <c r="B281" s="117"/>
      <c r="C281" s="112"/>
      <c r="D281" s="113"/>
      <c r="E281" s="112"/>
      <c r="F281" s="114">
        <v>200</v>
      </c>
      <c r="G281" s="308"/>
      <c r="H281" s="308"/>
      <c r="I281" s="290">
        <f>SUM(G281:H281)</f>
        <v>0</v>
      </c>
    </row>
    <row r="282" spans="1:9" s="109" customFormat="1" ht="31.5">
      <c r="A282" s="116" t="str">
        <f>IF(B282&gt;0,VLOOKUP(B282,КВСР!A58:B1223,2),IF(C282&gt;0,VLOOKUP(C282,КФСР!A58:B1570,2),IF(D282&gt;0,VLOOKUP(D282,Программа!A$1:B$5105,2),IF(F282&gt;0,VLOOKUP(F282,КВР!A$1:B$5001,2),IF(E282&gt;0,VLOOKUP(E282,Направление!A$1:B$4765,2))))))</f>
        <v>Другие вопросы в области охраны окружающей среды</v>
      </c>
      <c r="B282" s="117"/>
      <c r="C282" s="112">
        <v>605</v>
      </c>
      <c r="D282" s="114"/>
      <c r="E282" s="112"/>
      <c r="F282" s="114"/>
      <c r="G282" s="308">
        <v>582000</v>
      </c>
      <c r="H282" s="308">
        <f t="shared" ref="H282:H283" si="67">H283</f>
        <v>1326529</v>
      </c>
      <c r="I282" s="120">
        <f t="shared" si="25"/>
        <v>1908529</v>
      </c>
    </row>
    <row r="283" spans="1:9" s="109" customFormat="1" ht="63">
      <c r="A283" s="116" t="str">
        <f>IF(B283&gt;0,VLOOKUP(B283,КВСР!A59:B1224,2),IF(C283&gt;0,VLOOKUP(C283,КФСР!A59:B1571,2),IF(D283&gt;0,VLOOKUP(D283,Программа!A$1:B$5105,2),IF(F283&gt;0,VLOOKUP(F283,КВР!A$1:B$5001,2),IF(E283&gt;0,VLOOKUP(E283,Направление!A$1:B$4765,2))))))</f>
        <v>Муниципальная программа "Охрана окружающей среды и рациональное природопользование в Тутаевском муниципальном районе"</v>
      </c>
      <c r="B283" s="117"/>
      <c r="C283" s="112"/>
      <c r="D283" s="114" t="s">
        <v>1137</v>
      </c>
      <c r="E283" s="112"/>
      <c r="F283" s="114"/>
      <c r="G283" s="308">
        <v>582000</v>
      </c>
      <c r="H283" s="308">
        <f t="shared" si="67"/>
        <v>1326529</v>
      </c>
      <c r="I283" s="120">
        <f t="shared" si="25"/>
        <v>1908529</v>
      </c>
    </row>
    <row r="284" spans="1:9" s="109" customFormat="1" ht="63">
      <c r="A284" s="116" t="str">
        <f>IF(B284&gt;0,VLOOKUP(B284,КВСР!A60:B1225,2),IF(C284&gt;0,VLOOKUP(C284,КФСР!A60:B1572,2),IF(D284&gt;0,VLOOKUP(D284,Программа!A$1:B$5105,2),IF(F284&gt;0,VLOOKUP(F284,КВР!A$1:B$5001,2),IF(E284&gt;0,VLOOKUP(E284,Направление!A$1:B$4765,2))))))</f>
        <v>Проведение мероприятий по охране окружающей среды и природопользованию на территории Тутаевского муниципального района</v>
      </c>
      <c r="B284" s="117"/>
      <c r="C284" s="112"/>
      <c r="D284" s="114" t="s">
        <v>1179</v>
      </c>
      <c r="E284" s="112"/>
      <c r="F284" s="114"/>
      <c r="G284" s="308">
        <v>582000</v>
      </c>
      <c r="H284" s="308">
        <f>H285+H288+H290</f>
        <v>1326529</v>
      </c>
      <c r="I284" s="120">
        <f t="shared" si="25"/>
        <v>1908529</v>
      </c>
    </row>
    <row r="285" spans="1:9" s="109" customFormat="1" ht="31.5">
      <c r="A285" s="116" t="str">
        <f>IF(B285&gt;0,VLOOKUP(B285,КВСР!A60:B1225,2),IF(C285&gt;0,VLOOKUP(C285,КФСР!A60:B1572,2),IF(D285&gt;0,VLOOKUP(D285,Программа!A$1:B$5105,2),IF(F285&gt;0,VLOOKUP(F285,КВР!A$1:B$5001,2),IF(E285&gt;0,VLOOKUP(E285,Направление!A$1:B$4765,2))))))</f>
        <v>Расходы на природоохранные мероприятия</v>
      </c>
      <c r="B285" s="117"/>
      <c r="C285" s="112"/>
      <c r="D285" s="114"/>
      <c r="E285" s="112">
        <v>10600</v>
      </c>
      <c r="F285" s="114"/>
      <c r="G285" s="308">
        <v>582000</v>
      </c>
      <c r="H285" s="308">
        <f t="shared" ref="H285:I285" si="68">H286+H287</f>
        <v>490000</v>
      </c>
      <c r="I285" s="308">
        <f t="shared" si="68"/>
        <v>490000</v>
      </c>
    </row>
    <row r="286" spans="1:9" s="109" customFormat="1" ht="63">
      <c r="A286" s="116" t="str">
        <f>IF(B286&gt;0,VLOOKUP(B286,КВСР!A61:B1226,2),IF(C286&gt;0,VLOOKUP(C286,КФСР!A61:B1573,2),IF(D286&gt;0,VLOOKUP(D286,Программа!A$1:B$5105,2),IF(F286&gt;0,VLOOKUP(F286,КВР!A$1:B$5001,2),IF(E286&gt;0,VLOOKUP(E286,Направление!A$1:B$4765,2))))))</f>
        <v xml:space="preserve">Закупка товаров, работ и услуг для обеспечения государственных (муниципальных) нужд
</v>
      </c>
      <c r="B286" s="117"/>
      <c r="C286" s="112"/>
      <c r="D286" s="114"/>
      <c r="E286" s="112"/>
      <c r="F286" s="114">
        <v>200</v>
      </c>
      <c r="G286" s="308"/>
      <c r="H286" s="308">
        <v>40000</v>
      </c>
      <c r="I286" s="120">
        <f t="shared" si="25"/>
        <v>40000</v>
      </c>
    </row>
    <row r="287" spans="1:9" s="109" customFormat="1" ht="63">
      <c r="A287" s="116" t="str">
        <f>IF(B287&gt;0,VLOOKUP(B287,КВСР!A62:B1227,2),IF(C287&gt;0,VLOOKUP(C287,КФСР!A62:B1574,2),IF(D287&gt;0,VLOOKUP(D287,Программа!A$1:B$5105,2),IF(F287&gt;0,VLOOKUP(F287,КВР!A$1:B$5001,2),IF(E287&gt;0,VLOOKUP(E287,Направление!A$1:B$4765,2))))))</f>
        <v>Предоставление субсидий бюджетным, автономным учреждениям и иным некоммерческим организациям</v>
      </c>
      <c r="B287" s="117"/>
      <c r="C287" s="112"/>
      <c r="D287" s="114"/>
      <c r="E287" s="112"/>
      <c r="F287" s="114">
        <v>600</v>
      </c>
      <c r="G287" s="308"/>
      <c r="H287" s="308">
        <v>450000</v>
      </c>
      <c r="I287" s="120">
        <f>G287+H287</f>
        <v>450000</v>
      </c>
    </row>
    <row r="288" spans="1:9" s="109" customFormat="1" ht="47.25">
      <c r="A288" s="116" t="str">
        <f>IF(B288&gt;0,VLOOKUP(B288,КВСР!A63:B1228,2),IF(C288&gt;0,VLOOKUP(C288,КФСР!A63:B1575,2),IF(D288&gt;0,VLOOKUP(D288,Программа!A$1:B$5105,2),IF(F288&gt;0,VLOOKUP(F288,КВР!A$1:B$5001,2),IF(E288&gt;0,VLOOKUP(E288,Направление!A$1:B$4765,2))))))</f>
        <v>Расходы на реализацию мероприятий по борьбе с борщевиком Сосновского</v>
      </c>
      <c r="B288" s="117"/>
      <c r="C288" s="112"/>
      <c r="D288" s="114"/>
      <c r="E288" s="112">
        <v>16900</v>
      </c>
      <c r="F288" s="114"/>
      <c r="G288" s="308"/>
      <c r="H288" s="308">
        <f>H289</f>
        <v>150000</v>
      </c>
      <c r="I288" s="120"/>
    </row>
    <row r="289" spans="1:9" s="109" customFormat="1" ht="63">
      <c r="A289" s="116" t="str">
        <f>IF(B289&gt;0,VLOOKUP(B289,КВСР!A64:B1229,2),IF(C289&gt;0,VLOOKUP(C289,КФСР!A64:B1576,2),IF(D289&gt;0,VLOOKUP(D289,Программа!A$1:B$5105,2),IF(F289&gt;0,VLOOKUP(F289,КВР!A$1:B$5001,2),IF(E289&gt;0,VLOOKUP(E289,Направление!A$1:B$4765,2))))))</f>
        <v xml:space="preserve">Закупка товаров, работ и услуг для обеспечения государственных (муниципальных) нужд
</v>
      </c>
      <c r="B289" s="117"/>
      <c r="C289" s="112"/>
      <c r="D289" s="114"/>
      <c r="E289" s="112"/>
      <c r="F289" s="114">
        <v>200</v>
      </c>
      <c r="G289" s="308"/>
      <c r="H289" s="308">
        <v>150000</v>
      </c>
      <c r="I289" s="120"/>
    </row>
    <row r="290" spans="1:9" s="109" customFormat="1" ht="47.25">
      <c r="A290" s="116" t="str">
        <f>IF(B290&gt;0,VLOOKUP(B290,КВСР!A65:B1230,2),IF(C290&gt;0,VLOOKUP(C290,КФСР!A65:B1577,2),IF(D290&gt;0,VLOOKUP(D290,Программа!A$1:B$5105,2),IF(F290&gt;0,VLOOKUP(F290,КВР!A$1:B$5001,2),IF(E290&gt;0,VLOOKUP(E290,Направление!A$1:B$4765,2))))))</f>
        <v>Расходы на реализацию мероприятий по борьбе с борщевиком Сосновского</v>
      </c>
      <c r="B290" s="117"/>
      <c r="C290" s="112"/>
      <c r="D290" s="114"/>
      <c r="E290" s="112">
        <v>76900</v>
      </c>
      <c r="F290" s="114"/>
      <c r="G290" s="308"/>
      <c r="H290" s="308">
        <f>H291</f>
        <v>686529</v>
      </c>
      <c r="I290" s="120"/>
    </row>
    <row r="291" spans="1:9" s="109" customFormat="1" ht="63">
      <c r="A291" s="116" t="str">
        <f>IF(B291&gt;0,VLOOKUP(B291,КВСР!A64:B1229,2),IF(C291&gt;0,VLOOKUP(C291,КФСР!A64:B1576,2),IF(D291&gt;0,VLOOKUP(D291,Программа!A$1:B$5105,2),IF(F291&gt;0,VLOOKUP(F291,КВР!A$1:B$5001,2),IF(E291&gt;0,VLOOKUP(E291,Направление!A$1:B$4765,2))))))</f>
        <v xml:space="preserve">Закупка товаров, работ и услуг для обеспечения государственных (муниципальных) нужд
</v>
      </c>
      <c r="B291" s="117"/>
      <c r="C291" s="112"/>
      <c r="D291" s="114"/>
      <c r="E291" s="112"/>
      <c r="F291" s="114">
        <v>200</v>
      </c>
      <c r="G291" s="308"/>
      <c r="H291" s="308">
        <v>686529</v>
      </c>
      <c r="I291" s="120"/>
    </row>
    <row r="292" spans="1:9" s="109" customFormat="1" ht="31.5" hidden="1">
      <c r="A292" s="116" t="str">
        <f>IF(B292&gt;0,VLOOKUP(B292,КВСР!A62:B1227,2),IF(C292&gt;0,VLOOKUP(C292,КФСР!A62:B1574,2),IF(D292&gt;0,VLOOKUP(D292,Программа!A$1:B$5105,2),IF(F292&gt;0,VLOOKUP(F292,КВР!A$1:B$5001,2),IF(E292&gt;0,VLOOKUP(E292,Направление!A$1:B$4765,2))))))</f>
        <v>Социальное обслуживание населения</v>
      </c>
      <c r="B292" s="117"/>
      <c r="C292" s="112">
        <v>1002</v>
      </c>
      <c r="D292" s="114"/>
      <c r="E292" s="112"/>
      <c r="F292" s="114"/>
      <c r="G292" s="308">
        <v>219895</v>
      </c>
      <c r="H292" s="308">
        <f t="shared" ref="H292:I293" si="69">H293</f>
        <v>0</v>
      </c>
      <c r="I292" s="120">
        <f t="shared" si="25"/>
        <v>219895</v>
      </c>
    </row>
    <row r="293" spans="1:9" s="109" customFormat="1" hidden="1">
      <c r="A293" s="116" t="str">
        <f>IF(B293&gt;0,VLOOKUP(B293,КВСР!A63:B1228,2),IF(C293&gt;0,VLOOKUP(C293,КФСР!A63:B1575,2),IF(D293&gt;0,VLOOKUP(D293,Программа!A$1:B$5105,2),IF(F293&gt;0,VLOOKUP(F293,КВР!A$1:B$5001,2),IF(E293&gt;0,VLOOKUP(E293,Направление!A$1:B$4765,2))))))</f>
        <v>Непрограммные расходы бюджета</v>
      </c>
      <c r="B293" s="117"/>
      <c r="C293" s="112"/>
      <c r="D293" s="114" t="s">
        <v>409</v>
      </c>
      <c r="E293" s="112"/>
      <c r="F293" s="114"/>
      <c r="G293" s="308">
        <v>219895</v>
      </c>
      <c r="H293" s="308">
        <f t="shared" si="69"/>
        <v>0</v>
      </c>
      <c r="I293" s="308">
        <f t="shared" si="69"/>
        <v>219895</v>
      </c>
    </row>
    <row r="294" spans="1:9" s="109" customFormat="1" ht="78.75" hidden="1">
      <c r="A294" s="116" t="str">
        <f>IF(B294&gt;0,VLOOKUP(B294,КВСР!A66:B1231,2),IF(C294&gt;0,VLOOKUP(C294,КФСР!A66:B1578,2),IF(D294&gt;0,VLOOKUP(D294,Программа!A$1:B$5105,2),IF(F294&gt;0,VLOOKUP(F294,КВР!A$1:B$5001,2),IF(E294&gt;0,VLOOKUP(E294,Направление!A$1:B$4765,2))))))</f>
        <v>Расходы на реализацию мероприятий по строительству (реконструкции) учреждений социального обслуживания населения</v>
      </c>
      <c r="B294" s="117"/>
      <c r="C294" s="112"/>
      <c r="D294" s="114"/>
      <c r="E294" s="112">
        <v>16160</v>
      </c>
      <c r="F294" s="114"/>
      <c r="G294" s="308">
        <v>219895</v>
      </c>
      <c r="H294" s="308">
        <f t="shared" ref="H294" si="70">H295</f>
        <v>0</v>
      </c>
      <c r="I294" s="120">
        <f t="shared" si="25"/>
        <v>219895</v>
      </c>
    </row>
    <row r="295" spans="1:9" s="109" customFormat="1" ht="63" hidden="1">
      <c r="A295" s="116" t="str">
        <f>IF(B295&gt;0,VLOOKUP(B295,КВСР!A67:B1232,2),IF(C295&gt;0,VLOOKUP(C295,КФСР!A67:B1579,2),IF(D295&gt;0,VLOOKUP(D295,Программа!A$1:B$5105,2),IF(F295&gt;0,VLOOKUP(F295,КВР!A$1:B$5001,2),IF(E295&gt;0,VLOOKUP(E295,Направление!A$1:B$4765,2))))))</f>
        <v>Предоставление субсидий бюджетным, автономным учреждениям и иным некоммерческим организациям</v>
      </c>
      <c r="B295" s="117"/>
      <c r="C295" s="112"/>
      <c r="D295" s="114"/>
      <c r="E295" s="112"/>
      <c r="F295" s="114">
        <v>600</v>
      </c>
      <c r="G295" s="308"/>
      <c r="H295" s="308"/>
      <c r="I295" s="120">
        <f t="shared" si="25"/>
        <v>0</v>
      </c>
    </row>
    <row r="296" spans="1:9" s="109" customFormat="1" hidden="1">
      <c r="A296" s="116" t="str">
        <f>IF(B296&gt;0,VLOOKUP(B296,КВСР!A66:B1231,2),IF(C296&gt;0,VLOOKUP(C296,КФСР!A66:B1578,2),IF(D296&gt;0,VLOOKUP(D296,Программа!A$1:B$5105,2),IF(F296&gt;0,VLOOKUP(F296,КВР!A$1:B$5001,2),IF(E296&gt;0,VLOOKUP(E296,Направление!A$1:B$4765,2))))))</f>
        <v>Охрана семьи и детства</v>
      </c>
      <c r="B296" s="117"/>
      <c r="C296" s="112">
        <v>1004</v>
      </c>
      <c r="D296" s="113"/>
      <c r="E296" s="112"/>
      <c r="F296" s="114"/>
      <c r="G296" s="308">
        <v>1684</v>
      </c>
      <c r="H296" s="308">
        <f t="shared" ref="H296:I296" si="71">H297</f>
        <v>0</v>
      </c>
      <c r="I296" s="308">
        <f t="shared" si="71"/>
        <v>0</v>
      </c>
    </row>
    <row r="297" spans="1:9" s="109" customFormat="1" hidden="1">
      <c r="A297" s="116" t="str">
        <f>IF(B297&gt;0,VLOOKUP(B297,КВСР!A63:B1228,2),IF(C297&gt;0,VLOOKUP(C297,КФСР!A63:B1575,2),IF(D297&gt;0,VLOOKUP(D297,Программа!A$1:B$5105,2),IF(F297&gt;0,VLOOKUP(F297,КВР!A$1:B$5001,2),IF(E297&gt;0,VLOOKUP(E297,Направление!A$1:B$4765,2))))))</f>
        <v>Непрограммные расходы бюджета</v>
      </c>
      <c r="B297" s="117"/>
      <c r="C297" s="112"/>
      <c r="D297" s="113" t="s">
        <v>409</v>
      </c>
      <c r="E297" s="112"/>
      <c r="F297" s="114"/>
      <c r="G297" s="308">
        <v>1684</v>
      </c>
      <c r="H297" s="308">
        <f t="shared" ref="H297:I297" si="72">H298</f>
        <v>0</v>
      </c>
      <c r="I297" s="308">
        <f t="shared" si="72"/>
        <v>0</v>
      </c>
    </row>
    <row r="298" spans="1:9" s="109" customFormat="1" hidden="1">
      <c r="A298" s="116" t="str">
        <f>IF(B298&gt;0,VLOOKUP(B298,КВСР!A65:B1230,2),IF(C298&gt;0,VLOOKUP(C298,КФСР!A65:B1577,2),IF(D298&gt;0,VLOOKUP(D298,Программа!A$1:B$5105,2),IF(F298&gt;0,VLOOKUP(F298,КВР!A$1:B$5001,2),IF(E298&gt;0,VLOOKUP(E298,Направление!A$1:B$4765,2))))))</f>
        <v>Содержание центрального аппарата</v>
      </c>
      <c r="B298" s="117"/>
      <c r="C298" s="112"/>
      <c r="D298" s="114"/>
      <c r="E298" s="112">
        <v>12010</v>
      </c>
      <c r="F298" s="114"/>
      <c r="G298" s="308">
        <v>1684</v>
      </c>
      <c r="H298" s="308">
        <f t="shared" ref="H298:I298" si="73">H299</f>
        <v>0</v>
      </c>
      <c r="I298" s="121">
        <f t="shared" si="73"/>
        <v>0</v>
      </c>
    </row>
    <row r="299" spans="1:9" s="109" customFormat="1" ht="126" hidden="1">
      <c r="A299" s="116" t="str">
        <f>IF(B299&gt;0,VLOOKUP(B299,КВСР!A65:B1230,2),IF(C299&gt;0,VLOOKUP(C299,КФСР!A65:B1577,2),IF(D299&gt;0,VLOOKUP(D299,Программа!A$1:B$5105,2),IF(F299&gt;0,VLOOKUP(F299,КВР!A$1:B$5001,2),IF(E299&gt;0,VLOOKUP(E299,Направление!A$1:B$4765,2))))))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99" s="117"/>
      <c r="C299" s="112"/>
      <c r="D299" s="114"/>
      <c r="E299" s="112"/>
      <c r="F299" s="114">
        <v>100</v>
      </c>
      <c r="G299" s="308"/>
      <c r="H299" s="308"/>
      <c r="I299" s="120">
        <f t="shared" si="25"/>
        <v>0</v>
      </c>
    </row>
    <row r="300" spans="1:9" s="109" customFormat="1">
      <c r="A300" s="116" t="str">
        <f>IF(B300&gt;0,VLOOKUP(B300,КВСР!A66:B1231,2),IF(C300&gt;0,VLOOKUP(C300,КФСР!A66:B1578,2),IF(D300&gt;0,VLOOKUP(D300,Программа!A$1:B$5105,2),IF(F300&gt;0,VLOOKUP(F300,КВР!A$1:B$5001,2),IF(E300&gt;0,VLOOKUP(E300,Направление!A$1:B$4765,2))))))</f>
        <v>Периодическая печать и издательства</v>
      </c>
      <c r="B300" s="117"/>
      <c r="C300" s="112">
        <v>1202</v>
      </c>
      <c r="D300" s="114"/>
      <c r="E300" s="112"/>
      <c r="F300" s="114"/>
      <c r="G300" s="308">
        <v>322000</v>
      </c>
      <c r="H300" s="308">
        <f t="shared" ref="H300:I302" si="74">H301</f>
        <v>5500000</v>
      </c>
      <c r="I300" s="308">
        <f t="shared" si="74"/>
        <v>5500000</v>
      </c>
    </row>
    <row r="301" spans="1:9" s="109" customFormat="1">
      <c r="A301" s="116" t="str">
        <f>IF(B301&gt;0,VLOOKUP(B301,КВСР!A67:B1232,2),IF(C301&gt;0,VLOOKUP(C301,КФСР!A67:B1579,2),IF(D301&gt;0,VLOOKUP(D301,Программа!A$1:B$5105,2),IF(F301&gt;0,VLOOKUP(F301,КВР!A$1:B$5001,2),IF(E301&gt;0,VLOOKUP(E301,Направление!A$1:B$4765,2))))))</f>
        <v>Непрограммные расходы бюджета</v>
      </c>
      <c r="B301" s="117"/>
      <c r="C301" s="112"/>
      <c r="D301" s="114" t="s">
        <v>409</v>
      </c>
      <c r="E301" s="112"/>
      <c r="F301" s="114"/>
      <c r="G301" s="308">
        <v>322000</v>
      </c>
      <c r="H301" s="308">
        <f t="shared" si="74"/>
        <v>5500000</v>
      </c>
      <c r="I301" s="308">
        <f t="shared" si="74"/>
        <v>5500000</v>
      </c>
    </row>
    <row r="302" spans="1:9" s="109" customFormat="1">
      <c r="A302" s="116" t="str">
        <f>IF(B302&gt;0,VLOOKUP(B302,КВСР!A68:B1233,2),IF(C302&gt;0,VLOOKUP(C302,КФСР!A68:B1580,2),IF(D302&gt;0,VLOOKUP(D302,Программа!A$1:B$5105,2),IF(F302&gt;0,VLOOKUP(F302,КВР!A$1:B$5001,2),IF(E302&gt;0,VLOOKUP(E302,Направление!A$1:B$4765,2))))))</f>
        <v xml:space="preserve">Поддержка периодических изданий </v>
      </c>
      <c r="B302" s="117"/>
      <c r="C302" s="112"/>
      <c r="D302" s="114"/>
      <c r="E302" s="112">
        <v>12750</v>
      </c>
      <c r="F302" s="114"/>
      <c r="G302" s="308">
        <v>322000</v>
      </c>
      <c r="H302" s="308">
        <f t="shared" si="74"/>
        <v>5500000</v>
      </c>
      <c r="I302" s="308">
        <f t="shared" si="74"/>
        <v>5500000</v>
      </c>
    </row>
    <row r="303" spans="1:9" s="109" customFormat="1" ht="63">
      <c r="A303" s="116" t="str">
        <f>IF(B303&gt;0,VLOOKUP(B303,КВСР!A69:B1234,2),IF(C303&gt;0,VLOOKUP(C303,КФСР!A69:B1581,2),IF(D303&gt;0,VLOOKUP(D303,Программа!A$1:B$5105,2),IF(F303&gt;0,VLOOKUP(F303,КВР!A$1:B$5001,2),IF(E303&gt;0,VLOOKUP(E303,Направление!A$1:B$4765,2))))))</f>
        <v>Предоставление субсидий бюджетным, автономным учреждениям и иным некоммерческим организациям</v>
      </c>
      <c r="B303" s="117"/>
      <c r="C303" s="112"/>
      <c r="D303" s="114"/>
      <c r="E303" s="112"/>
      <c r="F303" s="114">
        <v>600</v>
      </c>
      <c r="G303" s="308"/>
      <c r="H303" s="308">
        <v>5500000</v>
      </c>
      <c r="I303" s="120">
        <f>G303+H303</f>
        <v>5500000</v>
      </c>
    </row>
    <row r="304" spans="1:9" s="122" customFormat="1" ht="31.5">
      <c r="A304" s="110" t="str">
        <f>IF(B304&gt;0,VLOOKUP(B304,КВСР!A76:B1241,2),IF(C304&gt;0,VLOOKUP(C304,КФСР!A76:B1588,2),IF(D304&gt;0,VLOOKUP(D304,Программа!A$1:B$5105,2),IF(F304&gt;0,VLOOKUP(F304,КВР!A$1:B$5001,2),IF(E304&gt;0,VLOOKUP(E304,Направление!A$1:B$4765,2))))))</f>
        <v>Департамент муниципального имущества Администрации ТМР</v>
      </c>
      <c r="B304" s="111">
        <v>952</v>
      </c>
      <c r="C304" s="112"/>
      <c r="D304" s="113"/>
      <c r="E304" s="112"/>
      <c r="F304" s="114"/>
      <c r="G304" s="405">
        <v>17918844</v>
      </c>
      <c r="H304" s="405">
        <f t="shared" ref="H304:I304" si="75">H305+H334+H340+H348</f>
        <v>15959677</v>
      </c>
      <c r="I304" s="405">
        <f t="shared" si="75"/>
        <v>33877921</v>
      </c>
    </row>
    <row r="305" spans="1:9" s="122" customFormat="1" ht="31.5">
      <c r="A305" s="116" t="str">
        <f>IF(B305&gt;0,VLOOKUP(B305,КВСР!A77:B1242,2),IF(C305&gt;0,VLOOKUP(C305,КФСР!A77:B1589,2),IF(D305&gt;0,VLOOKUP(D305,Программа!A$1:B$5105,2),IF(F305&gt;0,VLOOKUP(F305,КВР!A$1:B$5001,2),IF(E305&gt;0,VLOOKUP(E305,Направление!A$1:B$4765,2))))))</f>
        <v>Другие общегосударственные вопросы</v>
      </c>
      <c r="B305" s="117"/>
      <c r="C305" s="112">
        <v>113</v>
      </c>
      <c r="D305" s="113"/>
      <c r="E305" s="112"/>
      <c r="F305" s="114"/>
      <c r="G305" s="282">
        <v>15104608</v>
      </c>
      <c r="H305" s="282">
        <f>H317+H310+H306</f>
        <v>14543677</v>
      </c>
      <c r="I305" s="120">
        <f t="shared" si="25"/>
        <v>29648285</v>
      </c>
    </row>
    <row r="306" spans="1:9" s="122" customFormat="1" ht="94.5">
      <c r="A306" s="116" t="str">
        <f>IF(B306&gt;0,VLOOKUP(B306,КВСР!A78:B1243,2),IF(C306&gt;0,VLOOKUP(C306,КФСР!A78:B1590,2),IF(D306&gt;0,VLOOKUP(D306,Программа!A$1:B$5105,2),IF(F306&gt;0,VLOOKUP(F306,КВР!A$1:B$5001,2),IF(E306&gt;0,VLOOKUP(E306,Направление!A$1:B$4765,2))))))</f>
        <v>Муниципальная программа "Развитие муниципальной службы и повышение квалификации руководителей муниципальных учреждений в  Тутаевском муниципальном районе"</v>
      </c>
      <c r="B306" s="117"/>
      <c r="C306" s="112"/>
      <c r="D306" s="113" t="s">
        <v>420</v>
      </c>
      <c r="E306" s="112"/>
      <c r="F306" s="114"/>
      <c r="G306" s="282">
        <v>0</v>
      </c>
      <c r="H306" s="282">
        <f t="shared" ref="H306:H308" si="76">H307</f>
        <v>50000</v>
      </c>
      <c r="I306" s="120">
        <f t="shared" si="25"/>
        <v>50000</v>
      </c>
    </row>
    <row r="307" spans="1:9" s="122" customFormat="1" ht="78.75">
      <c r="A307" s="116" t="str">
        <f>IF(B307&gt;0,VLOOKUP(B307,КВСР!A79:B1244,2),IF(C307&gt;0,VLOOKUP(C307,КФСР!A79:B1591,2),IF(D307&gt;0,VLOOKUP(D307,Программа!A$1:B$5105,2),IF(F307&gt;0,VLOOKUP(F307,КВР!A$1:B$5001,2),IF(E307&gt;0,VLOOKUP(E307,Направление!A$1:B$4765,2))))))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B307" s="117"/>
      <c r="C307" s="112"/>
      <c r="D307" s="113" t="s">
        <v>421</v>
      </c>
      <c r="E307" s="112"/>
      <c r="F307" s="114"/>
      <c r="G307" s="282">
        <v>0</v>
      </c>
      <c r="H307" s="282">
        <f t="shared" si="76"/>
        <v>50000</v>
      </c>
      <c r="I307" s="120">
        <f t="shared" si="25"/>
        <v>50000</v>
      </c>
    </row>
    <row r="308" spans="1:9" s="122" customFormat="1" ht="31.5">
      <c r="A308" s="116" t="str">
        <f>IF(B308&gt;0,VLOOKUP(B308,КВСР!A80:B1245,2),IF(C308&gt;0,VLOOKUP(C308,КФСР!A80:B1592,2),IF(D308&gt;0,VLOOKUP(D308,Программа!A$1:B$5105,2),IF(F308&gt;0,VLOOKUP(F308,КВР!A$1:B$5001,2),IF(E308&gt;0,VLOOKUP(E308,Направление!A$1:B$4765,2))))))</f>
        <v>Расходы на развитие муниципальной службы</v>
      </c>
      <c r="B308" s="117"/>
      <c r="C308" s="112"/>
      <c r="D308" s="113"/>
      <c r="E308" s="112">
        <v>12200</v>
      </c>
      <c r="F308" s="114"/>
      <c r="G308" s="282">
        <v>0</v>
      </c>
      <c r="H308" s="282">
        <f t="shared" si="76"/>
        <v>50000</v>
      </c>
      <c r="I308" s="120">
        <f t="shared" si="25"/>
        <v>50000</v>
      </c>
    </row>
    <row r="309" spans="1:9" s="122" customFormat="1" ht="63">
      <c r="A309" s="116" t="str">
        <f>IF(B309&gt;0,VLOOKUP(B309,КВСР!A81:B1246,2),IF(C309&gt;0,VLOOKUP(C309,КФСР!A81:B1593,2),IF(D309&gt;0,VLOOKUP(D309,Программа!A$1:B$5105,2),IF(F309&gt;0,VLOOKUP(F309,КВР!A$1:B$5001,2),IF(E309&gt;0,VLOOKUP(E309,Направление!A$1:B$4765,2))))))</f>
        <v xml:space="preserve">Закупка товаров, работ и услуг для обеспечения государственных (муниципальных) нужд
</v>
      </c>
      <c r="B309" s="117"/>
      <c r="C309" s="112"/>
      <c r="D309" s="113"/>
      <c r="E309" s="112"/>
      <c r="F309" s="114">
        <v>200</v>
      </c>
      <c r="G309" s="282"/>
      <c r="H309" s="282">
        <v>50000</v>
      </c>
      <c r="I309" s="120">
        <f t="shared" si="25"/>
        <v>50000</v>
      </c>
    </row>
    <row r="310" spans="1:9" s="122" customFormat="1" ht="63">
      <c r="A310" s="116" t="str">
        <f>IF(B310&gt;0,VLOOKUP(B310,КВСР!A78:B1243,2),IF(C310&gt;0,VLOOKUP(C310,КФСР!A78:B1590,2),IF(D310&gt;0,VLOOKUP(D310,Программа!A$1:B$5105,2),IF(F310&gt;0,VLOOKUP(F310,КВР!A$1:B$5001,2),IF(E310&gt;0,VLOOKUP(E310,Направление!A$1:B$4765,2))))))</f>
        <v>Муниципальная программа "Информатизация управленческой деятельности Администрации Тутаевского муниципального района"</v>
      </c>
      <c r="B310" s="117"/>
      <c r="C310" s="112"/>
      <c r="D310" s="113" t="s">
        <v>424</v>
      </c>
      <c r="E310" s="112"/>
      <c r="F310" s="114"/>
      <c r="G310" s="282">
        <v>300000</v>
      </c>
      <c r="H310" s="282">
        <f>H311+H314</f>
        <v>350000</v>
      </c>
      <c r="I310" s="120">
        <f t="shared" si="25"/>
        <v>650000</v>
      </c>
    </row>
    <row r="311" spans="1:9" s="122" customFormat="1" ht="31.5">
      <c r="A311" s="116" t="str">
        <f>IF(B311&gt;0,VLOOKUP(B311,КВСР!A79:B1244,2),IF(C311&gt;0,VLOOKUP(C311,КФСР!A79:B1591,2),IF(D311&gt;0,VLOOKUP(D311,Программа!A$1:B$5105,2),IF(F311&gt;0,VLOOKUP(F311,КВР!A$1:B$5001,2),IF(E311&gt;0,VLOOKUP(E311,Направление!A$1:B$4765,2))))))</f>
        <v>Бесперебойное функционирование информационных систем</v>
      </c>
      <c r="B311" s="117"/>
      <c r="C311" s="112"/>
      <c r="D311" s="113" t="s">
        <v>460</v>
      </c>
      <c r="E311" s="112"/>
      <c r="F311" s="114"/>
      <c r="G311" s="282">
        <v>150000</v>
      </c>
      <c r="H311" s="282">
        <f>H312</f>
        <v>200000</v>
      </c>
      <c r="I311" s="120">
        <f t="shared" si="25"/>
        <v>350000</v>
      </c>
    </row>
    <row r="312" spans="1:9" s="122" customFormat="1" ht="31.5">
      <c r="A312" s="116" t="str">
        <f>IF(B312&gt;0,VLOOKUP(B312,КВСР!A80:B1245,2),IF(C312&gt;0,VLOOKUP(C312,КФСР!A80:B1592,2),IF(D312&gt;0,VLOOKUP(D312,Программа!A$1:B$5105,2),IF(F312&gt;0,VLOOKUP(F312,КВР!A$1:B$5001,2),IF(E312&gt;0,VLOOKUP(E312,Направление!A$1:B$4765,2))))))</f>
        <v>Расходы на проведение мероприятий по информатизации</v>
      </c>
      <c r="B312" s="117"/>
      <c r="C312" s="112"/>
      <c r="D312" s="113"/>
      <c r="E312" s="112">
        <v>12210</v>
      </c>
      <c r="F312" s="114"/>
      <c r="G312" s="282">
        <v>150000</v>
      </c>
      <c r="H312" s="282">
        <f>H313</f>
        <v>200000</v>
      </c>
      <c r="I312" s="120">
        <f t="shared" si="25"/>
        <v>350000</v>
      </c>
    </row>
    <row r="313" spans="1:9" s="122" customFormat="1" ht="63">
      <c r="A313" s="116" t="str">
        <f>IF(B313&gt;0,VLOOKUP(B313,КВСР!A81:B1246,2),IF(C313&gt;0,VLOOKUP(C313,КФСР!A81:B1593,2),IF(D313&gt;0,VLOOKUP(D313,Программа!A$1:B$5105,2),IF(F313&gt;0,VLOOKUP(F313,КВР!A$1:B$5001,2),IF(E313&gt;0,VLOOKUP(E313,Направление!A$1:B$4765,2))))))</f>
        <v xml:space="preserve">Закупка товаров, работ и услуг для обеспечения государственных (муниципальных) нужд
</v>
      </c>
      <c r="B313" s="117"/>
      <c r="C313" s="112"/>
      <c r="D313" s="113"/>
      <c r="E313" s="112"/>
      <c r="F313" s="114">
        <v>200</v>
      </c>
      <c r="G313" s="282"/>
      <c r="H313" s="282">
        <v>200000</v>
      </c>
      <c r="I313" s="120">
        <f t="shared" si="25"/>
        <v>200000</v>
      </c>
    </row>
    <row r="314" spans="1:9" s="122" customFormat="1" ht="78.75">
      <c r="A314" s="116" t="str">
        <f>IF(B314&gt;0,VLOOKUP(B314,КВСР!A82:B1247,2),IF(C314&gt;0,VLOOKUP(C314,КФСР!A82:B1594,2),IF(D314&gt;0,VLOOKUP(D314,Программа!A$1:B$5105,2),IF(F314&gt;0,VLOOKUP(F314,КВР!A$1:B$5001,2),IF(E314&gt;0,VLOOKUP(E314,Направление!A$1:B$4765,2))))))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B314" s="117"/>
      <c r="C314" s="112"/>
      <c r="D314" s="113" t="s">
        <v>426</v>
      </c>
      <c r="E314" s="112"/>
      <c r="F314" s="114"/>
      <c r="G314" s="282">
        <v>150000</v>
      </c>
      <c r="H314" s="282">
        <f>H315</f>
        <v>150000</v>
      </c>
      <c r="I314" s="120">
        <f t="shared" si="25"/>
        <v>300000</v>
      </c>
    </row>
    <row r="315" spans="1:9" s="122" customFormat="1" ht="31.5">
      <c r="A315" s="116" t="str">
        <f>IF(B315&gt;0,VLOOKUP(B315,КВСР!A83:B1248,2),IF(C315&gt;0,VLOOKUP(C315,КФСР!A83:B1595,2),IF(D315&gt;0,VLOOKUP(D315,Программа!A$1:B$5105,2),IF(F315&gt;0,VLOOKUP(F315,КВР!A$1:B$5001,2),IF(E315&gt;0,VLOOKUP(E315,Направление!A$1:B$4765,2))))))</f>
        <v>Расходы на проведение мероприятий по информатизации</v>
      </c>
      <c r="B315" s="117"/>
      <c r="C315" s="112"/>
      <c r="D315" s="113"/>
      <c r="E315" s="112">
        <v>12210</v>
      </c>
      <c r="F315" s="114"/>
      <c r="G315" s="282">
        <v>150000</v>
      </c>
      <c r="H315" s="282">
        <f>H316</f>
        <v>150000</v>
      </c>
      <c r="I315" s="120">
        <f t="shared" si="25"/>
        <v>300000</v>
      </c>
    </row>
    <row r="316" spans="1:9" s="122" customFormat="1" ht="63">
      <c r="A316" s="116" t="str">
        <f>IF(B316&gt;0,VLOOKUP(B316,КВСР!A83:B1248,2),IF(C316&gt;0,VLOOKUP(C316,КФСР!A83:B1595,2),IF(D316&gt;0,VLOOKUP(D316,Программа!A$1:B$5105,2),IF(F316&gt;0,VLOOKUP(F316,КВР!A$1:B$5001,2),IF(E316&gt;0,VLOOKUP(E316,Направление!A$1:B$4765,2))))))</f>
        <v xml:space="preserve">Закупка товаров, работ и услуг для обеспечения государственных (муниципальных) нужд
</v>
      </c>
      <c r="B316" s="117"/>
      <c r="C316" s="112"/>
      <c r="D316" s="113"/>
      <c r="E316" s="112"/>
      <c r="F316" s="114">
        <v>200</v>
      </c>
      <c r="G316" s="282"/>
      <c r="H316" s="282">
        <v>150000</v>
      </c>
      <c r="I316" s="120">
        <f t="shared" si="25"/>
        <v>150000</v>
      </c>
    </row>
    <row r="317" spans="1:9" s="122" customFormat="1">
      <c r="A317" s="116" t="str">
        <f>IF(B317&gt;0,VLOOKUP(B317,КВСР!A78:B1243,2),IF(C317&gt;0,VLOOKUP(C317,КФСР!A78:B1590,2),IF(D317&gt;0,VLOOKUP(D317,Программа!A$1:B$5105,2),IF(F317&gt;0,VLOOKUP(F317,КВР!A$1:B$5001,2),IF(E317&gt;0,VLOOKUP(E317,Направление!A$1:B$4765,2))))))</f>
        <v>Непрограммные расходы бюджета</v>
      </c>
      <c r="B317" s="117"/>
      <c r="C317" s="112"/>
      <c r="D317" s="113" t="s">
        <v>409</v>
      </c>
      <c r="E317" s="112"/>
      <c r="F317" s="114"/>
      <c r="G317" s="282">
        <v>14804608</v>
      </c>
      <c r="H317" s="282">
        <f>H318+H323+H325+H327+H1303+H330+H332</f>
        <v>14143677</v>
      </c>
      <c r="I317" s="282">
        <f>I318+I323+I325+I327+I1303+I330+I332</f>
        <v>27717535</v>
      </c>
    </row>
    <row r="318" spans="1:9" s="122" customFormat="1">
      <c r="A318" s="116" t="str">
        <f>IF(B318&gt;0,VLOOKUP(B318,КВСР!A79:B1244,2),IF(C318&gt;0,VLOOKUP(C318,КФСР!A79:B1591,2),IF(D318&gt;0,VLOOKUP(D318,Программа!A$1:B$5105,2),IF(F318&gt;0,VLOOKUP(F318,КВР!A$1:B$5001,2),IF(E318&gt;0,VLOOKUP(E318,Направление!A$1:B$4765,2))))))</f>
        <v>Содержание центрального аппарата</v>
      </c>
      <c r="B318" s="117"/>
      <c r="C318" s="112"/>
      <c r="D318" s="113"/>
      <c r="E318" s="112">
        <v>12010</v>
      </c>
      <c r="F318" s="114"/>
      <c r="G318" s="282">
        <v>9412858</v>
      </c>
      <c r="H318" s="282">
        <f>H319+H320+H322+H321</f>
        <v>10122677</v>
      </c>
      <c r="I318" s="120">
        <f t="shared" si="25"/>
        <v>19535535</v>
      </c>
    </row>
    <row r="319" spans="1:9" s="122" customFormat="1" ht="126">
      <c r="A319" s="116" t="str">
        <f>IF(B319&gt;0,VLOOKUP(B319,КВСР!A80:B1245,2),IF(C319&gt;0,VLOOKUP(C319,КФСР!A80:B1592,2),IF(D319&gt;0,VLOOKUP(D319,Программа!A$1:B$5105,2),IF(F319&gt;0,VLOOKUP(F319,КВР!A$1:B$5001,2),IF(E319&gt;0,VLOOKUP(E319,Направление!A$1:B$4765,2))))))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19" s="117"/>
      <c r="C319" s="112"/>
      <c r="D319" s="114"/>
      <c r="E319" s="112"/>
      <c r="F319" s="114">
        <v>100</v>
      </c>
      <c r="G319" s="308"/>
      <c r="H319" s="308">
        <f>7084035+2139379</f>
        <v>9223414</v>
      </c>
      <c r="I319" s="120">
        <f t="shared" si="25"/>
        <v>9223414</v>
      </c>
    </row>
    <row r="320" spans="1:9" s="122" customFormat="1" ht="63">
      <c r="A320" s="116" t="str">
        <f>IF(B320&gt;0,VLOOKUP(B320,КВСР!A81:B1246,2),IF(C320&gt;0,VLOOKUP(C320,КФСР!A81:B1593,2),IF(D320&gt;0,VLOOKUP(D320,Программа!A$1:B$5105,2),IF(F320&gt;0,VLOOKUP(F320,КВР!A$1:B$5001,2),IF(E320&gt;0,VLOOKUP(E320,Направление!A$1:B$4765,2))))))</f>
        <v xml:space="preserve">Закупка товаров, работ и услуг для обеспечения государственных (муниципальных) нужд
</v>
      </c>
      <c r="B320" s="117"/>
      <c r="C320" s="112"/>
      <c r="D320" s="114"/>
      <c r="E320" s="112"/>
      <c r="F320" s="114">
        <v>200</v>
      </c>
      <c r="G320" s="308"/>
      <c r="H320" s="308">
        <f>389263+510000-20000</f>
        <v>879263</v>
      </c>
      <c r="I320" s="120">
        <f t="shared" si="25"/>
        <v>879263</v>
      </c>
    </row>
    <row r="321" spans="1:9" s="122" customFormat="1" ht="31.5" hidden="1">
      <c r="A321" s="116" t="str">
        <f>IF(B321&gt;0,VLOOKUP(B321,КВСР!A82:B1247,2),IF(C321&gt;0,VLOOKUP(C321,КФСР!A82:B1594,2),IF(D321&gt;0,VLOOKUP(D321,Программа!A$1:B$5105,2),IF(F321&gt;0,VLOOKUP(F321,КВР!A$1:B$5001,2),IF(E321&gt;0,VLOOKUP(E321,Направление!A$1:B$4765,2))))))</f>
        <v>Социальное обеспечение и иные выплаты населению</v>
      </c>
      <c r="B321" s="117"/>
      <c r="C321" s="112"/>
      <c r="D321" s="114"/>
      <c r="E321" s="112"/>
      <c r="F321" s="114">
        <v>300</v>
      </c>
      <c r="G321" s="308"/>
      <c r="H321" s="308"/>
      <c r="I321" s="120">
        <f>G321+H321</f>
        <v>0</v>
      </c>
    </row>
    <row r="322" spans="1:9" s="122" customFormat="1">
      <c r="A322" s="116" t="str">
        <f>IF(B322&gt;0,VLOOKUP(B322,КВСР!A83:B1248,2),IF(C322&gt;0,VLOOKUP(C322,КФСР!A83:B1595,2),IF(D322&gt;0,VLOOKUP(D322,Программа!A$1:B$5105,2),IF(F322&gt;0,VLOOKUP(F322,КВР!A$1:B$5001,2),IF(E322&gt;0,VLOOKUP(E322,Направление!A$1:B$4765,2))))))</f>
        <v>Иные бюджетные ассигнования</v>
      </c>
      <c r="B322" s="117"/>
      <c r="C322" s="112"/>
      <c r="D322" s="114"/>
      <c r="E322" s="112"/>
      <c r="F322" s="114">
        <v>800</v>
      </c>
      <c r="G322" s="308"/>
      <c r="H322" s="308">
        <v>20000</v>
      </c>
      <c r="I322" s="120">
        <f t="shared" si="25"/>
        <v>20000</v>
      </c>
    </row>
    <row r="323" spans="1:9" s="122" customFormat="1" ht="31.5">
      <c r="A323" s="116" t="str">
        <f>IF(B323&gt;0,VLOOKUP(B323,КВСР!A83:B1248,2),IF(C323&gt;0,VLOOKUP(C323,КФСР!A83:B1595,2),IF(D323&gt;0,VLOOKUP(D323,Программа!A$1:B$5105,2),IF(F323&gt;0,VLOOKUP(F323,КВР!A$1:B$5001,2),IF(E323&gt;0,VLOOKUP(E323,Направление!A$1:B$4765,2))))))</f>
        <v>Выполнение других обязательств органов местного самоуправления</v>
      </c>
      <c r="B323" s="117"/>
      <c r="C323" s="112"/>
      <c r="D323" s="113"/>
      <c r="E323" s="112">
        <v>12080</v>
      </c>
      <c r="F323" s="114"/>
      <c r="G323" s="118">
        <v>3091000</v>
      </c>
      <c r="H323" s="308">
        <f>H324</f>
        <v>3011000</v>
      </c>
      <c r="I323" s="120">
        <f t="shared" si="25"/>
        <v>6102000</v>
      </c>
    </row>
    <row r="324" spans="1:9" s="122" customFormat="1" ht="63">
      <c r="A324" s="116" t="str">
        <f>IF(B324&gt;0,VLOOKUP(B324,КВСР!A84:B1249,2),IF(C324&gt;0,VLOOKUP(C324,КФСР!A84:B1596,2),IF(D324&gt;0,VLOOKUP(D324,Программа!A$1:B$5105,2),IF(F324&gt;0,VLOOKUP(F324,КВР!A$1:B$5001,2),IF(E324&gt;0,VLOOKUP(E324,Направление!A$1:B$4765,2))))))</f>
        <v xml:space="preserve">Закупка товаров, работ и услуг для обеспечения государственных (муниципальных) нужд
</v>
      </c>
      <c r="B324" s="117"/>
      <c r="C324" s="112"/>
      <c r="D324" s="114"/>
      <c r="E324" s="112"/>
      <c r="F324" s="114">
        <v>200</v>
      </c>
      <c r="G324" s="308"/>
      <c r="H324" s="308">
        <f>2615000+396000</f>
        <v>3011000</v>
      </c>
      <c r="I324" s="120">
        <f t="shared" si="25"/>
        <v>3011000</v>
      </c>
    </row>
    <row r="325" spans="1:9" s="122" customFormat="1" ht="47.25">
      <c r="A325" s="116" t="str">
        <f>IF(B325&gt;0,VLOOKUP(B325,КВСР!A83:B1248,2),IF(C325&gt;0,VLOOKUP(C325,КФСР!A83:B1595,2),IF(D325&gt;0,VLOOKUP(D325,Программа!A$1:B$5105,2),IF(F325&gt;0,VLOOKUP(F325,КВР!A$1:B$5001,2),IF(E325&gt;0,VLOOKUP(E325,Направление!A$1:B$4765,2))))))</f>
        <v>Оценка недвижимости, признание прав и регулирование отношений по муниципальной собственности</v>
      </c>
      <c r="B325" s="117"/>
      <c r="C325" s="112"/>
      <c r="D325" s="113"/>
      <c r="E325" s="112">
        <v>12090</v>
      </c>
      <c r="F325" s="114"/>
      <c r="G325" s="118">
        <v>550000</v>
      </c>
      <c r="H325" s="308">
        <f>H326</f>
        <v>500000</v>
      </c>
      <c r="I325" s="120">
        <f t="shared" si="25"/>
        <v>1050000</v>
      </c>
    </row>
    <row r="326" spans="1:9" s="122" customFormat="1" ht="63">
      <c r="A326" s="116" t="str">
        <f>IF(B326&gt;0,VLOOKUP(B326,КВСР!A84:B1249,2),IF(C326&gt;0,VLOOKUP(C326,КФСР!A84:B1596,2),IF(D326&gt;0,VLOOKUP(D326,Программа!A$1:B$5105,2),IF(F326&gt;0,VLOOKUP(F326,КВР!A$1:B$5001,2),IF(E326&gt;0,VLOOKUP(E326,Направление!A$1:B$4765,2))))))</f>
        <v xml:space="preserve">Закупка товаров, работ и услуг для обеспечения государственных (муниципальных) нужд
</v>
      </c>
      <c r="B326" s="117"/>
      <c r="C326" s="112"/>
      <c r="D326" s="114"/>
      <c r="E326" s="112"/>
      <c r="F326" s="114">
        <v>200</v>
      </c>
      <c r="G326" s="308"/>
      <c r="H326" s="308">
        <v>500000</v>
      </c>
      <c r="I326" s="120">
        <f t="shared" si="25"/>
        <v>500000</v>
      </c>
    </row>
    <row r="327" spans="1:9" s="122" customFormat="1" ht="47.25" hidden="1">
      <c r="A327" s="116" t="str">
        <f>IF(B327&gt;0,VLOOKUP(B327,КВСР!A90:B1255,2),IF(C327&gt;0,VLOOKUP(C327,КФСР!A90:B1602,2),IF(D327&gt;0,VLOOKUP(D327,Программа!A$1:B$5105,2),IF(F327&gt;0,VLOOKUP(F327,КВР!A$1:B$5001,2),IF(E327&gt;0,VLOOKUP(E327,Направление!A$1:B$4765,2))))))</f>
        <v>Содержание органов местного самоуправления за счет средств поселений</v>
      </c>
      <c r="B327" s="117"/>
      <c r="C327" s="112"/>
      <c r="D327" s="114"/>
      <c r="E327" s="112">
        <v>29016</v>
      </c>
      <c r="F327" s="114"/>
      <c r="G327" s="121">
        <v>0</v>
      </c>
      <c r="H327" s="308">
        <f>H328+H329</f>
        <v>0</v>
      </c>
      <c r="I327" s="120">
        <f t="shared" ref="I327:I420" si="77">SUM(G327:H327)</f>
        <v>0</v>
      </c>
    </row>
    <row r="328" spans="1:9" s="122" customFormat="1" ht="126" hidden="1">
      <c r="A328" s="116" t="str">
        <f>IF(B328&gt;0,VLOOKUP(B328,КВСР!A91:B1256,2),IF(C328&gt;0,VLOOKUP(C328,КФСР!A91:B1603,2),IF(D328&gt;0,VLOOKUP(D328,Программа!A$1:B$5105,2),IF(F328&gt;0,VLOOKUP(F328,КВР!A$1:B$5001,2),IF(E328&gt;0,VLOOKUP(E328,Направление!A$1:B$4765,2))))))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28" s="117"/>
      <c r="C328" s="112"/>
      <c r="D328" s="114"/>
      <c r="E328" s="112"/>
      <c r="F328" s="114">
        <v>100</v>
      </c>
      <c r="G328" s="308"/>
      <c r="H328" s="308"/>
      <c r="I328" s="120">
        <f t="shared" si="77"/>
        <v>0</v>
      </c>
    </row>
    <row r="329" spans="1:9" s="122" customFormat="1" ht="63" hidden="1">
      <c r="A329" s="116" t="str">
        <f>IF(B329&gt;0,VLOOKUP(B329,КВСР!A92:B1257,2),IF(C329&gt;0,VLOOKUP(C329,КФСР!A92:B1604,2),IF(D329&gt;0,VLOOKUP(D329,Программа!A$1:B$5105,2),IF(F329&gt;0,VLOOKUP(F329,КВР!A$1:B$5001,2),IF(E329&gt;0,VLOOKUP(E329,Направление!A$1:B$4765,2))))))</f>
        <v xml:space="preserve">Закупка товаров, работ и услуг для обеспечения государственных (муниципальных) нужд
</v>
      </c>
      <c r="B329" s="117"/>
      <c r="C329" s="112"/>
      <c r="D329" s="114"/>
      <c r="E329" s="112"/>
      <c r="F329" s="114">
        <v>200</v>
      </c>
      <c r="G329" s="308"/>
      <c r="H329" s="308"/>
      <c r="I329" s="120">
        <f t="shared" si="77"/>
        <v>0</v>
      </c>
    </row>
    <row r="330" spans="1:9" s="122" customFormat="1" ht="94.5">
      <c r="A330" s="116" t="str">
        <f>IF(B330&gt;0,VLOOKUP(B330,КВСР!A93:B1258,2),IF(C330&gt;0,VLOOKUP(C330,КФСР!A93:B1605,2),IF(D330&gt;0,VLOOKUP(D330,Программа!A$1:B$5105,2),IF(F330&gt;0,VLOOKUP(F330,КВР!A$1:B$5001,2),IF(E330&gt;0,VLOOKUP(E330,Направление!A$1:B$4765,2))))))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330" s="117"/>
      <c r="C330" s="112"/>
      <c r="D330" s="113"/>
      <c r="E330" s="112">
        <v>29026</v>
      </c>
      <c r="F330" s="114"/>
      <c r="G330" s="118">
        <v>520000</v>
      </c>
      <c r="H330" s="308">
        <f>H331</f>
        <v>250000</v>
      </c>
      <c r="I330" s="120">
        <f t="shared" si="77"/>
        <v>770000</v>
      </c>
    </row>
    <row r="331" spans="1:9" s="122" customFormat="1" ht="63">
      <c r="A331" s="116" t="str">
        <f>IF(B331&gt;0,VLOOKUP(B331,КВСР!A94:B1259,2),IF(C331&gt;0,VLOOKUP(C331,КФСР!A94:B1606,2),IF(D331&gt;0,VLOOKUP(D331,Программа!A$1:B$5105,2),IF(F331&gt;0,VLOOKUP(F331,КВР!A$1:B$5001,2),IF(E331&gt;0,VLOOKUP(E331,Направление!A$1:B$4765,2))))))</f>
        <v xml:space="preserve">Закупка товаров, работ и услуг для обеспечения государственных (муниципальных) нужд
</v>
      </c>
      <c r="B331" s="117"/>
      <c r="C331" s="112"/>
      <c r="D331" s="114"/>
      <c r="E331" s="112"/>
      <c r="F331" s="114">
        <v>200</v>
      </c>
      <c r="G331" s="308"/>
      <c r="H331" s="308">
        <v>250000</v>
      </c>
      <c r="I331" s="120">
        <f t="shared" si="77"/>
        <v>250000</v>
      </c>
    </row>
    <row r="332" spans="1:9" s="122" customFormat="1" ht="63">
      <c r="A332" s="116" t="str">
        <f>IF(B332&gt;0,VLOOKUP(B332,КВСР!A95:B1260,2),IF(C332&gt;0,VLOOKUP(C332,КФСР!A95:B1607,2),IF(D332&gt;0,VLOOKUP(D332,Программа!A$1:B$5105,2),IF(F332&gt;0,VLOOKUP(F332,КВР!A$1:B$5001,2),IF(E332&gt;0,VLOOKUP(E332,Направление!A$1:B$4765,2))))))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332" s="117"/>
      <c r="C332" s="112"/>
      <c r="D332" s="114"/>
      <c r="E332" s="112">
        <v>29556</v>
      </c>
      <c r="F332" s="114"/>
      <c r="G332" s="308">
        <v>1230750</v>
      </c>
      <c r="H332" s="308">
        <f t="shared" ref="H332:I332" si="78">H333</f>
        <v>260000</v>
      </c>
      <c r="I332" s="308">
        <f t="shared" si="78"/>
        <v>260000</v>
      </c>
    </row>
    <row r="333" spans="1:9" s="122" customFormat="1" ht="63">
      <c r="A333" s="116" t="str">
        <f>IF(B333&gt;0,VLOOKUP(B333,КВСР!A96:B1261,2),IF(C333&gt;0,VLOOKUP(C333,КФСР!A96:B1608,2),IF(D333&gt;0,VLOOKUP(D333,Программа!A$1:B$5105,2),IF(F333&gt;0,VLOOKUP(F333,КВР!A$1:B$5001,2),IF(E333&gt;0,VLOOKUP(E333,Направление!A$1:B$4765,2))))))</f>
        <v xml:space="preserve">Закупка товаров, работ и услуг для обеспечения государственных (муниципальных) нужд
</v>
      </c>
      <c r="B333" s="117"/>
      <c r="C333" s="112"/>
      <c r="D333" s="114"/>
      <c r="E333" s="112"/>
      <c r="F333" s="114">
        <v>200</v>
      </c>
      <c r="G333" s="308"/>
      <c r="H333" s="308">
        <v>260000</v>
      </c>
      <c r="I333" s="120">
        <f>G333+H333</f>
        <v>260000</v>
      </c>
    </row>
    <row r="334" spans="1:9" s="122" customFormat="1" ht="31.5">
      <c r="A334" s="116" t="str">
        <f>IF(B334&gt;0,VLOOKUP(B334,КВСР!A92:B1257,2),IF(C334&gt;0,VLOOKUP(C334,КФСР!A92:B1604,2),IF(D334&gt;0,VLOOKUP(D334,Программа!A$1:B$5105,2),IF(F334&gt;0,VLOOKUP(F334,КВР!A$1:B$5001,2),IF(E334&gt;0,VLOOKUP(E334,Направление!A$1:B$4765,2))))))</f>
        <v>Другие вопросы в области национальной экономики</v>
      </c>
      <c r="B334" s="117"/>
      <c r="C334" s="112">
        <v>412</v>
      </c>
      <c r="D334" s="113"/>
      <c r="E334" s="112"/>
      <c r="F334" s="114"/>
      <c r="G334" s="118">
        <v>2400000</v>
      </c>
      <c r="H334" s="308">
        <f t="shared" ref="H334:H336" si="79">H335</f>
        <v>1000000</v>
      </c>
      <c r="I334" s="120">
        <f t="shared" si="77"/>
        <v>3400000</v>
      </c>
    </row>
    <row r="335" spans="1:9" s="122" customFormat="1">
      <c r="A335" s="116" t="str">
        <f>IF(B335&gt;0,VLOOKUP(B335,КВСР!A93:B1258,2),IF(C335&gt;0,VLOOKUP(C335,КФСР!A93:B1605,2),IF(D335&gt;0,VLOOKUP(D335,Программа!A$1:B$5105,2),IF(F335&gt;0,VLOOKUP(F335,КВР!A$1:B$5001,2),IF(E335&gt;0,VLOOKUP(E335,Направление!A$1:B$4765,2))))))</f>
        <v>Непрограммные расходы бюджета</v>
      </c>
      <c r="B335" s="117"/>
      <c r="C335" s="112"/>
      <c r="D335" s="113" t="s">
        <v>409</v>
      </c>
      <c r="E335" s="112"/>
      <c r="F335" s="114"/>
      <c r="G335" s="118">
        <v>2400000</v>
      </c>
      <c r="H335" s="308">
        <f>H336+H338</f>
        <v>1000000</v>
      </c>
      <c r="I335" s="120">
        <f t="shared" si="77"/>
        <v>3400000</v>
      </c>
    </row>
    <row r="336" spans="1:9" s="122" customFormat="1" ht="31.5">
      <c r="A336" s="116" t="str">
        <f>IF(B336&gt;0,VLOOKUP(B336,КВСР!A94:B1259,2),IF(C336&gt;0,VLOOKUP(C336,КФСР!A94:B1606,2),IF(D336&gt;0,VLOOKUP(D336,Программа!A$1:B$5105,2),IF(F336&gt;0,VLOOKUP(F336,КВР!A$1:B$5001,2),IF(E336&gt;0,VLOOKUP(E336,Направление!A$1:B$4765,2))))))</f>
        <v>Мероприятия по землеустройству и землепользованию</v>
      </c>
      <c r="B336" s="117"/>
      <c r="C336" s="112"/>
      <c r="D336" s="113"/>
      <c r="E336" s="112">
        <v>10510</v>
      </c>
      <c r="F336" s="114"/>
      <c r="G336" s="118">
        <v>1500000</v>
      </c>
      <c r="H336" s="308">
        <f t="shared" si="79"/>
        <v>400000</v>
      </c>
      <c r="I336" s="120">
        <f t="shared" si="77"/>
        <v>1900000</v>
      </c>
    </row>
    <row r="337" spans="1:9" s="122" customFormat="1" ht="63">
      <c r="A337" s="116" t="str">
        <f>IF(B337&gt;0,VLOOKUP(B337,КВСР!A95:B1260,2),IF(C337&gt;0,VLOOKUP(C337,КФСР!A95:B1607,2),IF(D337&gt;0,VLOOKUP(D337,Программа!A$1:B$5105,2),IF(F337&gt;0,VLOOKUP(F337,КВР!A$1:B$5001,2),IF(E337&gt;0,VLOOKUP(E337,Направление!A$1:B$4765,2))))))</f>
        <v xml:space="preserve">Закупка товаров, работ и услуг для обеспечения государственных (муниципальных) нужд
</v>
      </c>
      <c r="B337" s="117"/>
      <c r="C337" s="112"/>
      <c r="D337" s="114"/>
      <c r="E337" s="112"/>
      <c r="F337" s="114">
        <v>200</v>
      </c>
      <c r="G337" s="308"/>
      <c r="H337" s="308">
        <v>400000</v>
      </c>
      <c r="I337" s="120">
        <f t="shared" si="77"/>
        <v>400000</v>
      </c>
    </row>
    <row r="338" spans="1:9" s="122" customFormat="1" ht="66" customHeight="1">
      <c r="A338" s="116" t="str">
        <f>IF(B338&gt;0,VLOOKUP(B338,КВСР!A96:B1261,2),IF(C338&gt;0,VLOOKUP(C338,КФСР!A96:B1608,2),IF(D338&gt;0,VLOOKUP(D338,Программа!A$1:B$5105,2),IF(F338&gt;0,VLOOKUP(F338,КВР!A$1:B$5001,2),IF(E338&gt;0,VLOOKUP(E338,Направление!A$1:B$4765,2))))))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338" s="117"/>
      <c r="C338" s="112"/>
      <c r="D338" s="114"/>
      <c r="E338" s="112">
        <v>29276</v>
      </c>
      <c r="F338" s="114"/>
      <c r="G338" s="290">
        <v>900000</v>
      </c>
      <c r="H338" s="308">
        <f>H339</f>
        <v>600000</v>
      </c>
      <c r="I338" s="120">
        <f>SUM(G338:H338)</f>
        <v>1500000</v>
      </c>
    </row>
    <row r="339" spans="1:9" s="122" customFormat="1" ht="52.5" customHeight="1">
      <c r="A339" s="116" t="str">
        <f>IF(B339&gt;0,VLOOKUP(B339,КВСР!A97:B1262,2),IF(C339&gt;0,VLOOKUP(C339,КФСР!A97:B1609,2),IF(D339&gt;0,VLOOKUP(D339,Программа!A$1:B$5105,2),IF(F339&gt;0,VLOOKUP(F339,КВР!A$1:B$5001,2),IF(E339&gt;0,VLOOKUP(E339,Направление!A$1:B$4765,2))))))</f>
        <v xml:space="preserve">Закупка товаров, работ и услуг для обеспечения государственных (муниципальных) нужд
</v>
      </c>
      <c r="B339" s="117"/>
      <c r="C339" s="112"/>
      <c r="D339" s="114"/>
      <c r="E339" s="112"/>
      <c r="F339" s="114">
        <v>200</v>
      </c>
      <c r="G339" s="308"/>
      <c r="H339" s="308">
        <v>600000</v>
      </c>
      <c r="I339" s="120">
        <f>SUM(G339:H339)</f>
        <v>600000</v>
      </c>
    </row>
    <row r="340" spans="1:9" s="122" customFormat="1">
      <c r="A340" s="116" t="str">
        <f>IF(B340&gt;0,VLOOKUP(B340,КВСР!A100:B1265,2),IF(C340&gt;0,VLOOKUP(C340,КФСР!A100:B1612,2),IF(D340&gt;0,VLOOKUP(D340,Программа!A$1:B$5105,2),IF(F340&gt;0,VLOOKUP(F340,КВР!A$1:B$5001,2),IF(E340&gt;0,VLOOKUP(E340,Направление!A$1:B$4765,2))))))</f>
        <v>Жилищное хозяйство</v>
      </c>
      <c r="B340" s="117"/>
      <c r="C340" s="112">
        <v>501</v>
      </c>
      <c r="D340" s="114"/>
      <c r="E340" s="112"/>
      <c r="F340" s="114"/>
      <c r="G340" s="121">
        <v>413636</v>
      </c>
      <c r="H340" s="308">
        <f t="shared" ref="H340:H342" si="80">H341</f>
        <v>416000</v>
      </c>
      <c r="I340" s="120">
        <f t="shared" si="77"/>
        <v>829636</v>
      </c>
    </row>
    <row r="341" spans="1:9" s="122" customFormat="1">
      <c r="A341" s="116" t="str">
        <f>IF(B341&gt;0,VLOOKUP(B341,КВСР!A101:B1266,2),IF(C341&gt;0,VLOOKUP(C341,КФСР!A101:B1613,2),IF(D341&gt;0,VLOOKUP(D341,Программа!A$1:B$5105,2),IF(F341&gt;0,VLOOKUP(F341,КВР!A$1:B$5001,2),IF(E341&gt;0,VLOOKUP(E341,Направление!A$1:B$4765,2))))))</f>
        <v>Непрограммные расходы бюджета</v>
      </c>
      <c r="B341" s="117"/>
      <c r="C341" s="112"/>
      <c r="D341" s="114" t="s">
        <v>409</v>
      </c>
      <c r="E341" s="112"/>
      <c r="F341" s="114"/>
      <c r="G341" s="121">
        <v>413636</v>
      </c>
      <c r="H341" s="308">
        <f>H342+H346+H344</f>
        <v>416000</v>
      </c>
      <c r="I341" s="120">
        <f>SUM(G341:H341)</f>
        <v>829636</v>
      </c>
    </row>
    <row r="342" spans="1:9" s="122" customFormat="1" ht="47.25">
      <c r="A342" s="116" t="str">
        <f>IF(B342&gt;0,VLOOKUP(B342,КВСР!A102:B1267,2),IF(C342&gt;0,VLOOKUP(C342,КФСР!A102:B1614,2),IF(D342&gt;0,VLOOKUP(D342,Программа!A$1:B$5105,2),IF(F342&gt;0,VLOOKUP(F342,КВР!A$1:B$5001,2),IF(E342&gt;0,VLOOKUP(E342,Направление!A$1:B$4765,2))))))</f>
        <v>Взносы на  капитальный ремонт  жилых помещений муниципального жилищного фонда</v>
      </c>
      <c r="B342" s="117"/>
      <c r="C342" s="112"/>
      <c r="D342" s="114"/>
      <c r="E342" s="112">
        <v>10370</v>
      </c>
      <c r="F342" s="114"/>
      <c r="G342" s="121">
        <v>256000</v>
      </c>
      <c r="H342" s="308">
        <f t="shared" si="80"/>
        <v>256000</v>
      </c>
      <c r="I342" s="120">
        <f t="shared" si="77"/>
        <v>512000</v>
      </c>
    </row>
    <row r="343" spans="1:9" s="122" customFormat="1" ht="49.5" customHeight="1">
      <c r="A343" s="116" t="str">
        <f>IF(B343&gt;0,VLOOKUP(B343,КВСР!A103:B1268,2),IF(C343&gt;0,VLOOKUP(C343,КФСР!A103:B1615,2),IF(D343&gt;0,VLOOKUP(D343,Программа!A$1:B$5105,2),IF(F343&gt;0,VLOOKUP(F343,КВР!A$1:B$5001,2),IF(E343&gt;0,VLOOKUP(E343,Направление!A$1:B$4765,2))))))</f>
        <v xml:space="preserve">Закупка товаров, работ и услуг для обеспечения государственных (муниципальных) нужд
</v>
      </c>
      <c r="B343" s="117"/>
      <c r="C343" s="112"/>
      <c r="D343" s="114"/>
      <c r="E343" s="112"/>
      <c r="F343" s="114">
        <v>200</v>
      </c>
      <c r="G343" s="308"/>
      <c r="H343" s="308">
        <v>256000</v>
      </c>
      <c r="I343" s="120">
        <f t="shared" si="77"/>
        <v>256000</v>
      </c>
    </row>
    <row r="344" spans="1:9" s="122" customFormat="1" ht="47.25">
      <c r="A344" s="116" t="str">
        <f>IF(B344&gt;0,VLOOKUP(B344,КВСР!A104:B1269,2),IF(C344&gt;0,VLOOKUP(C344,КФСР!A104:B1616,2),IF(D344&gt;0,VLOOKUP(D344,Программа!A$1:B$5105,2),IF(F344&gt;0,VLOOKUP(F344,КВР!A$1:B$5001,2),IF(E344&gt;0,VLOOKUP(E344,Направление!A$1:B$4765,2))))))</f>
        <v xml:space="preserve">Обеспечение мероприятий по начислению и сбору платы за найм муниципального жилищного фонда </v>
      </c>
      <c r="B344" s="117"/>
      <c r="C344" s="112"/>
      <c r="D344" s="114"/>
      <c r="E344" s="112">
        <v>29436</v>
      </c>
      <c r="F344" s="114"/>
      <c r="G344" s="290">
        <v>100000</v>
      </c>
      <c r="H344" s="308">
        <f>H345</f>
        <v>100000</v>
      </c>
      <c r="I344" s="120">
        <f t="shared" ref="I344:I345" si="81">SUM(G344:H344)</f>
        <v>200000</v>
      </c>
    </row>
    <row r="345" spans="1:9" s="122" customFormat="1" ht="51" customHeight="1">
      <c r="A345" s="116" t="str">
        <f>IF(B345&gt;0,VLOOKUP(B345,КВСР!A105:B1270,2),IF(C345&gt;0,VLOOKUP(C345,КФСР!A105:B1617,2),IF(D345&gt;0,VLOOKUP(D345,Программа!A$1:B$5105,2),IF(F345&gt;0,VLOOKUP(F345,КВР!A$1:B$5001,2),IF(E345&gt;0,VLOOKUP(E345,Направление!A$1:B$4765,2))))))</f>
        <v xml:space="preserve">Закупка товаров, работ и услуг для обеспечения государственных (муниципальных) нужд
</v>
      </c>
      <c r="B345" s="117"/>
      <c r="C345" s="112"/>
      <c r="D345" s="114"/>
      <c r="E345" s="112"/>
      <c r="F345" s="114">
        <v>200</v>
      </c>
      <c r="G345" s="308"/>
      <c r="H345" s="308">
        <v>100000</v>
      </c>
      <c r="I345" s="120">
        <f t="shared" si="81"/>
        <v>100000</v>
      </c>
    </row>
    <row r="346" spans="1:9" s="122" customFormat="1" ht="78.75">
      <c r="A346" s="116" t="str">
        <f>IF(B346&gt;0,VLOOKUP(B346,КВСР!A104:B1269,2),IF(C346&gt;0,VLOOKUP(C346,КФСР!A104:B1616,2),IF(D346&gt;0,VLOOKUP(D346,Программа!A$1:B$5105,2),IF(F346&gt;0,VLOOKUP(F346,КВР!A$1:B$5001,2),IF(E346&gt;0,VLOOKUP(E346,Направление!A$1:B$4765,2))))))</f>
        <v>Обеспечение мероприятий  по капитальному ремонту лифтов в МКД, в части жилых помещений находящихся в муниципальной собственности</v>
      </c>
      <c r="B346" s="117"/>
      <c r="C346" s="112"/>
      <c r="D346" s="114"/>
      <c r="E346" s="112">
        <v>29446</v>
      </c>
      <c r="F346" s="114"/>
      <c r="G346" s="290">
        <v>57636</v>
      </c>
      <c r="H346" s="308">
        <f>H347</f>
        <v>60000</v>
      </c>
      <c r="I346" s="120">
        <f t="shared" si="77"/>
        <v>117636</v>
      </c>
    </row>
    <row r="347" spans="1:9" s="122" customFormat="1" ht="49.5" customHeight="1">
      <c r="A347" s="116" t="str">
        <f>IF(B347&gt;0,VLOOKUP(B347,КВСР!A105:B1270,2),IF(C347&gt;0,VLOOKUP(C347,КФСР!A105:B1617,2),IF(D347&gt;0,VLOOKUP(D347,Программа!A$1:B$5105,2),IF(F347&gt;0,VLOOKUP(F347,КВР!A$1:B$5001,2),IF(E347&gt;0,VLOOKUP(E347,Направление!A$1:B$4765,2))))))</f>
        <v xml:space="preserve">Закупка товаров, работ и услуг для обеспечения государственных (муниципальных) нужд
</v>
      </c>
      <c r="B347" s="117"/>
      <c r="C347" s="112"/>
      <c r="D347" s="114"/>
      <c r="E347" s="112"/>
      <c r="F347" s="114">
        <v>200</v>
      </c>
      <c r="G347" s="308"/>
      <c r="H347" s="308">
        <v>60000</v>
      </c>
      <c r="I347" s="120">
        <f t="shared" si="77"/>
        <v>60000</v>
      </c>
    </row>
    <row r="348" spans="1:9" s="122" customFormat="1" hidden="1">
      <c r="A348" s="116" t="str">
        <f>IF(B348&gt;0,VLOOKUP(B348,КВСР!A106:B1271,2),IF(C348&gt;0,VLOOKUP(C348,КФСР!A106:B1618,2),IF(D348&gt;0,VLOOKUP(D348,Программа!A$1:B$5105,2),IF(F348&gt;0,VLOOKUP(F348,КВР!A$1:B$5001,2),IF(E348&gt;0,VLOOKUP(E348,Направление!A$1:B$4765,2))))))</f>
        <v>Охрана семьи и детства</v>
      </c>
      <c r="B348" s="117"/>
      <c r="C348" s="112">
        <v>1004</v>
      </c>
      <c r="D348" s="114"/>
      <c r="E348" s="112"/>
      <c r="F348" s="114"/>
      <c r="G348" s="308">
        <v>600</v>
      </c>
      <c r="H348" s="308">
        <f t="shared" ref="H348:I350" si="82">H349</f>
        <v>0</v>
      </c>
      <c r="I348" s="308">
        <f t="shared" si="82"/>
        <v>0</v>
      </c>
    </row>
    <row r="349" spans="1:9" s="122" customFormat="1" hidden="1">
      <c r="A349" s="116" t="str">
        <f>IF(B349&gt;0,VLOOKUP(B349,КВСР!A107:B1272,2),IF(C349&gt;0,VLOOKUP(C349,КФСР!A107:B1619,2),IF(D349&gt;0,VLOOKUP(D349,Программа!A$1:B$5105,2),IF(F349&gt;0,VLOOKUP(F349,КВР!A$1:B$5001,2),IF(E349&gt;0,VLOOKUP(E349,Направление!A$1:B$4765,2))))))</f>
        <v>Непрограммные расходы бюджета</v>
      </c>
      <c r="B349" s="117"/>
      <c r="C349" s="112"/>
      <c r="D349" s="114" t="s">
        <v>409</v>
      </c>
      <c r="E349" s="112"/>
      <c r="F349" s="114"/>
      <c r="G349" s="308">
        <v>600</v>
      </c>
      <c r="H349" s="308">
        <f t="shared" si="82"/>
        <v>0</v>
      </c>
      <c r="I349" s="308">
        <f t="shared" si="82"/>
        <v>0</v>
      </c>
    </row>
    <row r="350" spans="1:9" s="122" customFormat="1" hidden="1">
      <c r="A350" s="116" t="str">
        <f>IF(B350&gt;0,VLOOKUP(B350,КВСР!A108:B1273,2),IF(C350&gt;0,VLOOKUP(C350,КФСР!A108:B1620,2),IF(D350&gt;0,VLOOKUP(D350,Программа!A$1:B$5105,2),IF(F350&gt;0,VLOOKUP(F350,КВР!A$1:B$5001,2),IF(E350&gt;0,VLOOKUP(E350,Направление!A$1:B$4765,2))))))</f>
        <v>Содержание центрального аппарата</v>
      </c>
      <c r="B350" s="117"/>
      <c r="C350" s="112"/>
      <c r="D350" s="114"/>
      <c r="E350" s="112">
        <v>12010</v>
      </c>
      <c r="F350" s="114"/>
      <c r="G350" s="308">
        <v>600</v>
      </c>
      <c r="H350" s="308">
        <f t="shared" si="82"/>
        <v>0</v>
      </c>
      <c r="I350" s="308">
        <f t="shared" si="82"/>
        <v>0</v>
      </c>
    </row>
    <row r="351" spans="1:9" s="122" customFormat="1" ht="126" hidden="1">
      <c r="A351" s="116" t="str">
        <f>IF(B351&gt;0,VLOOKUP(B351,КВСР!A109:B1274,2),IF(C351&gt;0,VLOOKUP(C351,КФСР!A109:B1621,2),IF(D351&gt;0,VLOOKUP(D351,Программа!A$1:B$5105,2),IF(F351&gt;0,VLOOKUP(F351,КВР!A$1:B$5001,2),IF(E351&gt;0,VLOOKUP(E351,Направление!A$1:B$4765,2))))))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51" s="117"/>
      <c r="C351" s="112"/>
      <c r="D351" s="114"/>
      <c r="E351" s="112"/>
      <c r="F351" s="114">
        <v>100</v>
      </c>
      <c r="G351" s="308"/>
      <c r="H351" s="308"/>
      <c r="I351" s="120">
        <f>G351+H351</f>
        <v>0</v>
      </c>
    </row>
    <row r="352" spans="1:9" ht="31.5">
      <c r="A352" s="110" t="str">
        <f>IF(B352&gt;0,VLOOKUP(B352,КВСР!A106:B1271,2),IF(C352&gt;0,VLOOKUP(C352,КФСР!A106:B1618,2),IF(D352&gt;0,VLOOKUP(D352,Программа!A$1:B$5105,2),IF(F352&gt;0,VLOOKUP(F352,КВР!A$1:B$5001,2),IF(E352&gt;0,VLOOKUP(E352,Направление!A$1:B$4765,2))))))</f>
        <v>Департамент образования Администрации ТМР</v>
      </c>
      <c r="B352" s="111">
        <v>953</v>
      </c>
      <c r="C352" s="112"/>
      <c r="D352" s="113"/>
      <c r="E352" s="112"/>
      <c r="F352" s="114"/>
      <c r="G352" s="353">
        <v>1094094796</v>
      </c>
      <c r="H352" s="405">
        <f>H353+H387+H418+H445+H470+H558+H591+H552+H439</f>
        <v>1108849122</v>
      </c>
      <c r="I352" s="353">
        <f>I353+I387+I418+I445+I470+I558+I591+I552+I439</f>
        <v>2200876282</v>
      </c>
    </row>
    <row r="353" spans="1:9">
      <c r="A353" s="116" t="str">
        <f>IF(B353&gt;0,VLOOKUP(B353,КВСР!A111:B1276,2),IF(C353&gt;0,VLOOKUP(C353,КФСР!A111:B1623,2),IF(D353&gt;0,VLOOKUP(D353,Программа!A$1:B$5105,2),IF(F353&gt;0,VLOOKUP(F353,КВР!A$1:B$5001,2),IF(E353&gt;0,VLOOKUP(E353,Направление!A$1:B$4765,2))))))</f>
        <v>Дошкольное образование</v>
      </c>
      <c r="B353" s="117"/>
      <c r="C353" s="112">
        <v>701</v>
      </c>
      <c r="D353" s="113"/>
      <c r="E353" s="112"/>
      <c r="F353" s="114"/>
      <c r="G353" s="120">
        <v>440021656</v>
      </c>
      <c r="H353" s="282">
        <f>H354+H384+H376</f>
        <v>442194848</v>
      </c>
      <c r="I353" s="120">
        <f t="shared" si="77"/>
        <v>882216504</v>
      </c>
    </row>
    <row r="354" spans="1:9" ht="63">
      <c r="A354" s="116" t="str">
        <f>IF(B354&gt;0,VLOOKUP(B354,КВСР!A112:B1277,2),IF(C354&gt;0,VLOOKUP(C354,КФСР!A112:B1624,2),IF(D354&gt;0,VLOOKUP(D354,Программа!A$1:B$5105,2),IF(F354&gt;0,VLOOKUP(F354,КВР!A$1:B$5001,2),IF(E354&gt;0,VLOOKUP(E354,Направление!A$1:B$4765,2))))))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354" s="117"/>
      <c r="C354" s="112"/>
      <c r="D354" s="113" t="s">
        <v>467</v>
      </c>
      <c r="E354" s="112"/>
      <c r="F354" s="114"/>
      <c r="G354" s="120">
        <v>439921656</v>
      </c>
      <c r="H354" s="282">
        <f>H356</f>
        <v>442144848</v>
      </c>
      <c r="I354" s="120">
        <f t="shared" si="77"/>
        <v>882066504</v>
      </c>
    </row>
    <row r="355" spans="1:9" ht="63">
      <c r="A355" s="116" t="str">
        <f>IF(B355&gt;0,VLOOKUP(B355,КВСР!A113:B1278,2),IF(C355&gt;0,VLOOKUP(C355,КФСР!A113:B1625,2),IF(D355&gt;0,VLOOKUP(D355,Программа!A$1:B$5105,2),IF(F355&gt;0,VLOOKUP(F355,КВР!A$1:B$5001,2),IF(E355&gt;0,VLOOKUP(E355,Направление!A$1:B$4765,2))))))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355" s="117"/>
      <c r="C355" s="112"/>
      <c r="D355" s="113" t="s">
        <v>469</v>
      </c>
      <c r="E355" s="112"/>
      <c r="F355" s="114"/>
      <c r="G355" s="120">
        <v>439921656</v>
      </c>
      <c r="H355" s="282">
        <f>H356</f>
        <v>442144848</v>
      </c>
      <c r="I355" s="120">
        <f t="shared" si="77"/>
        <v>882066504</v>
      </c>
    </row>
    <row r="356" spans="1:9" ht="47.25">
      <c r="A356" s="116" t="str">
        <f>IF(B356&gt;0,VLOOKUP(B356,КВСР!A114:B1279,2),IF(C356&gt;0,VLOOKUP(C356,КФСР!A114:B1626,2),IF(D356&gt;0,VLOOKUP(D356,Программа!A$1:B$5105,2),IF(F356&gt;0,VLOOKUP(F356,КВР!A$1:B$5001,2),IF(E356&gt;0,VLOOKUP(E356,Направление!A$1:B$4765,2))))))</f>
        <v>Обеспечение качества и доступности образовательных услуг в сфере дошкольного образования</v>
      </c>
      <c r="B356" s="117"/>
      <c r="C356" s="112"/>
      <c r="D356" s="113" t="s">
        <v>470</v>
      </c>
      <c r="E356" s="112"/>
      <c r="F356" s="114"/>
      <c r="G356" s="354">
        <v>439921656</v>
      </c>
      <c r="H356" s="282">
        <f t="shared" ref="H356:I356" si="83">H357+H365+H369+H361+H367+H363+H374+H372</f>
        <v>442144848</v>
      </c>
      <c r="I356" s="354">
        <f t="shared" si="83"/>
        <v>685786451</v>
      </c>
    </row>
    <row r="357" spans="1:9" ht="31.5">
      <c r="A357" s="116" t="str">
        <f>IF(B357&gt;0,VLOOKUP(B357,КВСР!A114:B1279,2),IF(C357&gt;0,VLOOKUP(C357,КФСР!A114:B1626,2),IF(D357&gt;0,VLOOKUP(D357,Программа!A$1:B$5105,2),IF(F357&gt;0,VLOOKUP(F357,КВР!A$1:B$5001,2),IF(E357&gt;0,VLOOKUP(E357,Направление!A$1:B$4765,2))))))</f>
        <v>Обеспечение деятельности дошкольных учреждений</v>
      </c>
      <c r="B357" s="117"/>
      <c r="C357" s="112"/>
      <c r="D357" s="113"/>
      <c r="E357" s="112">
        <v>13010</v>
      </c>
      <c r="F357" s="114"/>
      <c r="G357" s="291">
        <v>168580354</v>
      </c>
      <c r="H357" s="308">
        <f t="shared" ref="H357:I357" si="84">H358+H359+H360</f>
        <v>171331990</v>
      </c>
      <c r="I357" s="291">
        <f t="shared" si="84"/>
        <v>171331990</v>
      </c>
    </row>
    <row r="358" spans="1:9" ht="126">
      <c r="A358" s="116" t="str">
        <f>IF(B358&gt;0,VLOOKUP(B358,КВСР!A115:B1280,2),IF(C358&gt;0,VLOOKUP(C358,КФСР!A115:B1627,2),IF(D358&gt;0,VLOOKUP(D358,Программа!A$1:B$5105,2),IF(F358&gt;0,VLOOKUP(F358,КВР!A$1:B$5001,2),IF(E358&gt;0,VLOOKUP(E358,Направление!A$1:B$4765,2))))))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58" s="117"/>
      <c r="C358" s="112"/>
      <c r="D358" s="114"/>
      <c r="E358" s="112"/>
      <c r="F358" s="114">
        <v>100</v>
      </c>
      <c r="G358" s="308"/>
      <c r="H358" s="308">
        <v>60325526</v>
      </c>
      <c r="I358" s="120">
        <f>SUM(G358:H358)</f>
        <v>60325526</v>
      </c>
    </row>
    <row r="359" spans="1:9" ht="63">
      <c r="A359" s="116" t="str">
        <f>IF(B359&gt;0,VLOOKUP(B359,КВСР!A116:B1281,2),IF(C359&gt;0,VLOOKUP(C359,КФСР!A116:B1628,2),IF(D359&gt;0,VLOOKUP(D359,Программа!A$1:B$5105,2),IF(F359&gt;0,VLOOKUP(F359,КВР!A$1:B$5001,2),IF(E359&gt;0,VLOOKUP(E359,Направление!A$1:B$4765,2))))))</f>
        <v xml:space="preserve">Закупка товаров, работ и услуг для обеспечения государственных (муниципальных) нужд
</v>
      </c>
      <c r="B359" s="117"/>
      <c r="C359" s="112"/>
      <c r="D359" s="114"/>
      <c r="E359" s="112"/>
      <c r="F359" s="114">
        <v>200</v>
      </c>
      <c r="G359" s="308"/>
      <c r="H359" s="308">
        <f>1500000+99165548+3600000</f>
        <v>104265548</v>
      </c>
      <c r="I359" s="120">
        <f t="shared" ref="I359:I360" si="85">SUM(G359:H359)</f>
        <v>104265548</v>
      </c>
    </row>
    <row r="360" spans="1:9">
      <c r="A360" s="116" t="str">
        <f>IF(B360&gt;0,VLOOKUP(B360,КВСР!A117:B1282,2),IF(C360&gt;0,VLOOKUP(C360,КФСР!A117:B1629,2),IF(D360&gt;0,VLOOKUP(D360,Программа!A$1:B$5105,2),IF(F360&gt;0,VLOOKUP(F360,КВР!A$1:B$5001,2),IF(E360&gt;0,VLOOKUP(E360,Направление!A$1:B$4765,2))))))</f>
        <v>Иные бюджетные ассигнования</v>
      </c>
      <c r="B360" s="117"/>
      <c r="C360" s="112"/>
      <c r="D360" s="114"/>
      <c r="E360" s="112"/>
      <c r="F360" s="114">
        <v>800</v>
      </c>
      <c r="G360" s="308"/>
      <c r="H360" s="308">
        <v>6740916</v>
      </c>
      <c r="I360" s="120">
        <f t="shared" si="85"/>
        <v>6740916</v>
      </c>
    </row>
    <row r="361" spans="1:9" ht="31.5">
      <c r="A361" s="116" t="str">
        <f>IF(B361&gt;0,VLOOKUP(B361,КВСР!A116:B1281,2),IF(C361&gt;0,VLOOKUP(C361,КФСР!A116:B1628,2),IF(D361&gt;0,VLOOKUP(D361,Программа!A$1:B$5105,2),IF(F361&gt;0,VLOOKUP(F361,КВР!A$1:B$5001,2),IF(E361&gt;0,VLOOKUP(E361,Направление!A$1:B$4765,2))))))</f>
        <v>Обеспечение деятельности общеобразовательных учреждений</v>
      </c>
      <c r="B361" s="117"/>
      <c r="C361" s="112"/>
      <c r="D361" s="114"/>
      <c r="E361" s="112">
        <v>13110</v>
      </c>
      <c r="F361" s="114"/>
      <c r="G361" s="290">
        <v>14421626</v>
      </c>
      <c r="H361" s="308">
        <f t="shared" ref="H361" si="86">H362</f>
        <v>14000000</v>
      </c>
      <c r="I361" s="120">
        <f t="shared" si="77"/>
        <v>28421626</v>
      </c>
    </row>
    <row r="362" spans="1:9" ht="63">
      <c r="A362" s="116" t="str">
        <f>IF(B362&gt;0,VLOOKUP(B362,КВСР!A117:B1282,2),IF(C362&gt;0,VLOOKUP(C362,КФСР!A117:B1629,2),IF(D362&gt;0,VLOOKUP(D362,Программа!A$1:B$5105,2),IF(F362&gt;0,VLOOKUP(F362,КВР!A$1:B$5001,2),IF(E362&gt;0,VLOOKUP(E362,Направление!A$1:B$4765,2))))))</f>
        <v>Предоставление субсидий бюджетным, автономным учреждениям и иным некоммерческим организациям</v>
      </c>
      <c r="B362" s="117"/>
      <c r="C362" s="112"/>
      <c r="D362" s="114"/>
      <c r="E362" s="112"/>
      <c r="F362" s="114">
        <v>600</v>
      </c>
      <c r="G362" s="308"/>
      <c r="H362" s="308">
        <v>14000000</v>
      </c>
      <c r="I362" s="120">
        <f t="shared" si="77"/>
        <v>14000000</v>
      </c>
    </row>
    <row r="363" spans="1:9" ht="63" hidden="1">
      <c r="A363" s="116" t="str">
        <f>IF(B363&gt;0,VLOOKUP(B363,КВСР!A118:B1283,2),IF(C363&gt;0,VLOOKUP(C363,КФСР!A118:B1630,2),IF(D363&gt;0,VLOOKUP(D363,Программа!A$1:B$5105,2),IF(F363&gt;0,VLOOKUP(F363,КВР!A$1:B$5001,2),IF(E363&gt;0,VLOOKUP(E363,Направление!A$1:B$4765,2))))))</f>
        <v>Расходы на реализацию мероприятий инициативного бюджетирования на территории Ярославской области</v>
      </c>
      <c r="B363" s="117"/>
      <c r="C363" s="112"/>
      <c r="D363" s="114"/>
      <c r="E363" s="112">
        <v>15350</v>
      </c>
      <c r="F363" s="114"/>
      <c r="G363" s="308">
        <v>399841</v>
      </c>
      <c r="H363" s="308">
        <f t="shared" ref="H363:I363" si="87">H364</f>
        <v>0</v>
      </c>
      <c r="I363" s="308">
        <f t="shared" si="87"/>
        <v>0</v>
      </c>
    </row>
    <row r="364" spans="1:9" ht="63" hidden="1">
      <c r="A364" s="116" t="str">
        <f>IF(B364&gt;0,VLOOKUP(B364,КВСР!A119:B1284,2),IF(C364&gt;0,VLOOKUP(C364,КФСР!A119:B1631,2),IF(D364&gt;0,VLOOKUP(D364,Программа!A$1:B$5105,2),IF(F364&gt;0,VLOOKUP(F364,КВР!A$1:B$5001,2),IF(E364&gt;0,VLOOKUP(E364,Направление!A$1:B$4765,2))))))</f>
        <v xml:space="preserve">Закупка товаров, работ и услуг для обеспечения государственных (муниципальных) нужд
</v>
      </c>
      <c r="B364" s="117"/>
      <c r="C364" s="112"/>
      <c r="D364" s="114"/>
      <c r="E364" s="112"/>
      <c r="F364" s="114">
        <v>200</v>
      </c>
      <c r="G364" s="308"/>
      <c r="H364" s="308"/>
      <c r="I364" s="120">
        <f>G364+H364</f>
        <v>0</v>
      </c>
    </row>
    <row r="365" spans="1:9" ht="110.25" hidden="1">
      <c r="A365" s="116" t="str">
        <f>IF(B365&gt;0,VLOOKUP(B365,КВСР!A118:B1283,2),IF(C365&gt;0,VLOOKUP(C365,КФСР!A118:B1630,2),IF(D365&gt;0,VLOOKUP(D365,Программа!A$1:B$5105,2),IF(F365&gt;0,VLOOKUP(F365,КВР!A$1:B$5001,2),IF(E365&gt;0,VLOOKUP(E365,Направление!A$1:B$4765,2))))))</f>
        <v>Расходы на выплаты медицинским работникам, осуществляющим медицинское обслуживание обучающихся и воспитанников муниципальных образовательных учреждений, за счет средств областного бюджета</v>
      </c>
      <c r="B365" s="117"/>
      <c r="C365" s="112"/>
      <c r="D365" s="113"/>
      <c r="E365" s="112">
        <v>70510</v>
      </c>
      <c r="F365" s="114"/>
      <c r="G365" s="118">
        <v>0</v>
      </c>
      <c r="H365" s="308">
        <f>H366</f>
        <v>0</v>
      </c>
      <c r="I365" s="120">
        <f t="shared" si="77"/>
        <v>0</v>
      </c>
    </row>
    <row r="366" spans="1:9" ht="63" hidden="1">
      <c r="A366" s="116" t="str">
        <f>IF(B366&gt;0,VLOOKUP(B366,КВСР!A119:B1284,2),IF(C366&gt;0,VLOOKUP(C366,КФСР!A119:B1631,2),IF(D366&gt;0,VLOOKUP(D366,Программа!A$1:B$5105,2),IF(F366&gt;0,VLOOKUP(F366,КВР!A$1:B$5001,2),IF(E366&gt;0,VLOOKUP(E366,Направление!A$1:B$4765,2))))))</f>
        <v>Предоставление субсидий бюджетным, автономным учреждениям и иным некоммерческим организациям</v>
      </c>
      <c r="B366" s="117"/>
      <c r="C366" s="112"/>
      <c r="D366" s="114"/>
      <c r="E366" s="112"/>
      <c r="F366" s="114">
        <v>600</v>
      </c>
      <c r="G366" s="308"/>
      <c r="H366" s="308"/>
      <c r="I366" s="120">
        <f t="shared" si="77"/>
        <v>0</v>
      </c>
    </row>
    <row r="367" spans="1:9" ht="63">
      <c r="A367" s="116" t="str">
        <f>IF(B367&gt;0,VLOOKUP(B367,КВСР!A120:B1285,2),IF(C367&gt;0,VLOOKUP(C367,КФСР!A120:B1632,2),IF(D367&gt;0,VLOOKUP(D367,Программа!A$1:B$5105,2),IF(F367&gt;0,VLOOKUP(F367,КВР!A$1:B$5001,2),IF(E367&gt;0,VLOOKUP(E367,Направление!A$1:B$4765,2))))))</f>
        <v>Организация образовательного процесса в образовательных учреждениях за счет средств областного бюджета</v>
      </c>
      <c r="B367" s="117"/>
      <c r="C367" s="112"/>
      <c r="D367" s="114"/>
      <c r="E367" s="112">
        <v>70520</v>
      </c>
      <c r="F367" s="114"/>
      <c r="G367" s="290">
        <v>23888545</v>
      </c>
      <c r="H367" s="308">
        <f t="shared" ref="H367:I367" si="88">H368</f>
        <v>23289163</v>
      </c>
      <c r="I367" s="290">
        <f t="shared" si="88"/>
        <v>23289163</v>
      </c>
    </row>
    <row r="368" spans="1:9" ht="63">
      <c r="A368" s="116" t="str">
        <f>IF(B368&gt;0,VLOOKUP(B368,КВСР!A121:B1286,2),IF(C368&gt;0,VLOOKUP(C368,КФСР!A121:B1633,2),IF(D368&gt;0,VLOOKUP(D368,Программа!A$1:B$5105,2),IF(F368&gt;0,VLOOKUP(F368,КВР!A$1:B$5001,2),IF(E368&gt;0,VLOOKUP(E368,Направление!A$1:B$4765,2))))))</f>
        <v>Предоставление субсидий бюджетным, автономным учреждениям и иным некоммерческим организациям</v>
      </c>
      <c r="B368" s="117"/>
      <c r="C368" s="112"/>
      <c r="D368" s="114"/>
      <c r="E368" s="112"/>
      <c r="F368" s="114">
        <v>600</v>
      </c>
      <c r="G368" s="308"/>
      <c r="H368" s="308">
        <v>23289163</v>
      </c>
      <c r="I368" s="120">
        <f>G368+H368</f>
        <v>23289163</v>
      </c>
    </row>
    <row r="369" spans="1:9" ht="78.75">
      <c r="A369" s="116" t="str">
        <f>IF(B369&gt;0,VLOOKUP(B369,КВСР!A120:B1285,2),IF(C369&gt;0,VLOOKUP(C369,КФСР!A120:B1632,2),IF(D369&gt;0,VLOOKUP(D369,Программа!A$1:B$5105,2),IF(F369&gt;0,VLOOKUP(F369,КВР!A$1:B$5001,2),IF(E369&gt;0,VLOOKUP(E369,Направление!A$1:B$4765,2))))))</f>
        <v xml:space="preserve">Расходы на обеспечение предоставления услуг по дошкольному образованию детей в дошкольных образовательных организациях </v>
      </c>
      <c r="B369" s="117"/>
      <c r="C369" s="112"/>
      <c r="D369" s="113"/>
      <c r="E369" s="112">
        <v>73110</v>
      </c>
      <c r="F369" s="114"/>
      <c r="G369" s="118">
        <v>229219977</v>
      </c>
      <c r="H369" s="308">
        <f>H370+H371</f>
        <v>233523695</v>
      </c>
      <c r="I369" s="120">
        <f t="shared" si="77"/>
        <v>462743672</v>
      </c>
    </row>
    <row r="370" spans="1:9" ht="126">
      <c r="A370" s="116" t="str">
        <f>IF(B370&gt;0,VLOOKUP(B370,КВСР!A121:B1286,2),IF(C370&gt;0,VLOOKUP(C370,КФСР!A121:B1633,2),IF(D370&gt;0,VLOOKUP(D370,Программа!A$1:B$5105,2),IF(F370&gt;0,VLOOKUP(F370,КВР!A$1:B$5001,2),IF(E370&gt;0,VLOOKUP(E370,Направление!A$1:B$4765,2))))))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70" s="117"/>
      <c r="C370" s="112"/>
      <c r="D370" s="114"/>
      <c r="E370" s="112"/>
      <c r="F370" s="114">
        <v>100</v>
      </c>
      <c r="G370" s="308"/>
      <c r="H370" s="308">
        <v>219151348</v>
      </c>
      <c r="I370" s="120">
        <f t="shared" si="77"/>
        <v>219151348</v>
      </c>
    </row>
    <row r="371" spans="1:9" ht="63">
      <c r="A371" s="116" t="str">
        <f>IF(B371&gt;0,VLOOKUP(B371,КВСР!A122:B1287,2),IF(C371&gt;0,VLOOKUP(C371,КФСР!A122:B1634,2),IF(D371&gt;0,VLOOKUP(D371,Программа!A$1:B$5105,2),IF(F371&gt;0,VLOOKUP(F371,КВР!A$1:B$5001,2),IF(E371&gt;0,VLOOKUP(E371,Направление!A$1:B$4765,2))))))</f>
        <v xml:space="preserve">Закупка товаров, работ и услуг для обеспечения государственных (муниципальных) нужд
</v>
      </c>
      <c r="B371" s="117"/>
      <c r="C371" s="112"/>
      <c r="D371" s="114"/>
      <c r="E371" s="112"/>
      <c r="F371" s="114">
        <v>200</v>
      </c>
      <c r="G371" s="308"/>
      <c r="H371" s="308">
        <v>14372347</v>
      </c>
      <c r="I371" s="120">
        <f t="shared" si="77"/>
        <v>14372347</v>
      </c>
    </row>
    <row r="372" spans="1:9" hidden="1">
      <c r="A372" s="116" t="str">
        <f>IF(B372&gt;0,VLOOKUP(B372,КВСР!A123:B1288,2),IF(C372&gt;0,VLOOKUP(C372,КФСР!A123:B1635,2),IF(D372&gt;0,VLOOKUP(D372,Программа!A$1:B$5105,2),IF(F372&gt;0,VLOOKUP(F372,КВР!A$1:B$5001,2),IF(E372&gt;0,VLOOKUP(E372,Направление!A$1:B$4765,2))))))</f>
        <v xml:space="preserve">Иная дотация </v>
      </c>
      <c r="B372" s="117"/>
      <c r="C372" s="112"/>
      <c r="D372" s="114"/>
      <c r="E372" s="112">
        <v>73260</v>
      </c>
      <c r="F372" s="114"/>
      <c r="G372" s="308">
        <v>530258</v>
      </c>
      <c r="H372" s="308">
        <f t="shared" ref="H372:I372" si="89">H373</f>
        <v>0</v>
      </c>
      <c r="I372" s="308">
        <f t="shared" si="89"/>
        <v>0</v>
      </c>
    </row>
    <row r="373" spans="1:9" ht="63" hidden="1">
      <c r="A373" s="116" t="str">
        <f>IF(B373&gt;0,VLOOKUP(B373,КВСР!A124:B1289,2),IF(C373&gt;0,VLOOKUP(C373,КФСР!A124:B1636,2),IF(D373&gt;0,VLOOKUP(D373,Программа!A$1:B$5105,2),IF(F373&gt;0,VLOOKUP(F373,КВР!A$1:B$5001,2),IF(E373&gt;0,VLOOKUP(E373,Направление!A$1:B$4765,2))))))</f>
        <v xml:space="preserve">Закупка товаров, работ и услуг для обеспечения государственных (муниципальных) нужд
</v>
      </c>
      <c r="B373" s="117"/>
      <c r="C373" s="112"/>
      <c r="D373" s="114"/>
      <c r="E373" s="112"/>
      <c r="F373" s="114">
        <v>200</v>
      </c>
      <c r="G373" s="308"/>
      <c r="H373" s="308"/>
      <c r="I373" s="120">
        <f>G373+H373</f>
        <v>0</v>
      </c>
    </row>
    <row r="374" spans="1:9" ht="63" hidden="1">
      <c r="A374" s="116" t="str">
        <f>IF(B374&gt;0,VLOOKUP(B374,КВСР!A123:B1288,2),IF(C374&gt;0,VLOOKUP(C374,КФСР!A123:B1635,2),IF(D374&gt;0,VLOOKUP(D374,Программа!A$1:B$5105,2),IF(F374&gt;0,VLOOKUP(F374,КВР!A$1:B$5001,2),IF(E374&gt;0,VLOOKUP(E374,Направление!A$1:B$4765,2))))))</f>
        <v>Расходы на реализацию мероприятий инициативного бюджетирования на территории Ярославской области</v>
      </c>
      <c r="B374" s="117"/>
      <c r="C374" s="112"/>
      <c r="D374" s="114"/>
      <c r="E374" s="112">
        <v>75350</v>
      </c>
      <c r="F374" s="114"/>
      <c r="G374" s="308">
        <v>2881055</v>
      </c>
      <c r="H374" s="308">
        <f t="shared" ref="H374:I374" si="90">H375</f>
        <v>0</v>
      </c>
      <c r="I374" s="308">
        <f t="shared" si="90"/>
        <v>0</v>
      </c>
    </row>
    <row r="375" spans="1:9" ht="63" hidden="1">
      <c r="A375" s="116" t="str">
        <f>IF(B375&gt;0,VLOOKUP(B375,КВСР!A124:B1289,2),IF(C375&gt;0,VLOOKUP(C375,КФСР!A124:B1636,2),IF(D375&gt;0,VLOOKUP(D375,Программа!A$1:B$5105,2),IF(F375&gt;0,VLOOKUP(F375,КВР!A$1:B$5001,2),IF(E375&gt;0,VLOOKUP(E375,Направление!A$1:B$4765,2))))))</f>
        <v xml:space="preserve">Закупка товаров, работ и услуг для обеспечения государственных (муниципальных) нужд
</v>
      </c>
      <c r="B375" s="117"/>
      <c r="C375" s="112"/>
      <c r="D375" s="114"/>
      <c r="E375" s="112"/>
      <c r="F375" s="114">
        <v>200</v>
      </c>
      <c r="G375" s="308"/>
      <c r="H375" s="308"/>
      <c r="I375" s="120">
        <f>G375+H375</f>
        <v>0</v>
      </c>
    </row>
    <row r="376" spans="1:9" ht="47.25">
      <c r="A376" s="116" t="str">
        <f>IF(B376&gt;0,VLOOKUP(B376,КВСР!A122:B1287,2),IF(C376&gt;0,VLOOKUP(C376,КФСР!A122:B1634,2),IF(D376&gt;0,VLOOKUP(D376,Программа!A$1:B$5105,2),IF(F376&gt;0,VLOOKUP(F376,КВР!A$1:B$5001,2),IF(E376&gt;0,VLOOKUP(E376,Направление!A$1:B$4765,2))))))</f>
        <v>Муниципальная программа "Социальная поддержка населения Тутаевского муниципального района"</v>
      </c>
      <c r="B376" s="117"/>
      <c r="C376" s="112"/>
      <c r="D376" s="113" t="s">
        <v>476</v>
      </c>
      <c r="E376" s="112"/>
      <c r="F376" s="114"/>
      <c r="G376" s="118">
        <v>100000</v>
      </c>
      <c r="H376" s="308">
        <f>H377</f>
        <v>50000</v>
      </c>
      <c r="I376" s="120">
        <f t="shared" si="77"/>
        <v>150000</v>
      </c>
    </row>
    <row r="377" spans="1:9" ht="63">
      <c r="A377" s="116" t="str">
        <f>IF(B377&gt;0,VLOOKUP(B377,КВСР!A123:B1288,2),IF(C377&gt;0,VLOOKUP(C377,КФСР!A123:B1635,2),IF(D377&gt;0,VLOOKUP(D377,Программа!A$1:B$5105,2),IF(F377&gt;0,VLOOKUP(F377,КВР!A$1:B$5001,2),IF(E377&gt;0,VLOOKUP(E377,Направление!A$1:B$4765,2))))))</f>
        <v>Муниципальная целевая программа "Улучшение условий и охраны труда" по Тутаевскому муниципальному району</v>
      </c>
      <c r="B377" s="117"/>
      <c r="C377" s="112"/>
      <c r="D377" s="113" t="s">
        <v>478</v>
      </c>
      <c r="E377" s="112"/>
      <c r="F377" s="114"/>
      <c r="G377" s="118">
        <v>100000</v>
      </c>
      <c r="H377" s="308">
        <f>H378+H381</f>
        <v>50000</v>
      </c>
      <c r="I377" s="120">
        <f t="shared" si="77"/>
        <v>150000</v>
      </c>
    </row>
    <row r="378" spans="1:9" ht="63">
      <c r="A378" s="116" t="str">
        <f>IF(B378&gt;0,VLOOKUP(B378,КВСР!A124:B1289,2),IF(C378&gt;0,VLOOKUP(C378,КФСР!A124:B1636,2),IF(D378&gt;0,VLOOKUP(D378,Программа!A$1:B$5105,2),IF(F378&gt;0,VLOOKUP(F378,КВР!A$1:B$5001,2),IF(E378&gt;0,VLOOKUP(E378,Направление!A$1:B$4765,2))))))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378" s="117"/>
      <c r="C378" s="112"/>
      <c r="D378" s="113" t="s">
        <v>479</v>
      </c>
      <c r="E378" s="112"/>
      <c r="F378" s="114"/>
      <c r="G378" s="118">
        <v>30000</v>
      </c>
      <c r="H378" s="308">
        <f>H379</f>
        <v>50000</v>
      </c>
      <c r="I378" s="120">
        <f t="shared" si="77"/>
        <v>80000</v>
      </c>
    </row>
    <row r="379" spans="1:9" ht="31.5">
      <c r="A379" s="116" t="str">
        <f>IF(B379&gt;0,VLOOKUP(B379,КВСР!A125:B1290,2),IF(C379&gt;0,VLOOKUP(C379,КФСР!A125:B1637,2),IF(D379&gt;0,VLOOKUP(D379,Программа!A$1:B$5105,2),IF(F379&gt;0,VLOOKUP(F379,КВР!A$1:B$5001,2),IF(E379&gt;0,VLOOKUP(E379,Направление!A$1:B$4765,2))))))</f>
        <v>Расходы на реализацию МЦП "Улучшение условий и охраны труда"</v>
      </c>
      <c r="B379" s="117"/>
      <c r="C379" s="112"/>
      <c r="D379" s="113"/>
      <c r="E379" s="112">
        <v>16150</v>
      </c>
      <c r="F379" s="114"/>
      <c r="G379" s="118">
        <v>30000</v>
      </c>
      <c r="H379" s="308">
        <f>H380</f>
        <v>50000</v>
      </c>
      <c r="I379" s="120">
        <f t="shared" si="77"/>
        <v>80000</v>
      </c>
    </row>
    <row r="380" spans="1:9" ht="63">
      <c r="A380" s="116" t="str">
        <f>IF(B380&gt;0,VLOOKUP(B380,КВСР!A126:B1291,2),IF(C380&gt;0,VLOOKUP(C380,КФСР!A126:B1638,2),IF(D380&gt;0,VLOOKUP(D380,Программа!A$1:B$5105,2),IF(F380&gt;0,VLOOKUP(F380,КВР!A$1:B$5001,2),IF(E380&gt;0,VLOOKUP(E380,Направление!A$1:B$4765,2))))))</f>
        <v xml:space="preserve">Закупка товаров, работ и услуг для обеспечения государственных (муниципальных) нужд
</v>
      </c>
      <c r="B380" s="117"/>
      <c r="C380" s="112"/>
      <c r="D380" s="113"/>
      <c r="E380" s="112"/>
      <c r="F380" s="114">
        <v>200</v>
      </c>
      <c r="G380" s="308"/>
      <c r="H380" s="308">
        <v>50000</v>
      </c>
      <c r="I380" s="120">
        <f t="shared" si="77"/>
        <v>50000</v>
      </c>
    </row>
    <row r="381" spans="1:9" ht="47.25" hidden="1">
      <c r="A381" s="116" t="str">
        <f>IF(B381&gt;0,VLOOKUP(B381,КВСР!A127:B1292,2),IF(C381&gt;0,VLOOKUP(C381,КФСР!A127:B1639,2),IF(D381&gt;0,VLOOKUP(D381,Программа!A$1:B$5105,2),IF(F381&gt;0,VLOOKUP(F381,КВР!A$1:B$5001,2),IF(E381&gt;0,VLOOKUP(E381,Направление!A$1:B$4765,2))))))</f>
        <v>Обучение по охране труда работников организаций Тутаевского муниципального района</v>
      </c>
      <c r="B381" s="117"/>
      <c r="C381" s="112"/>
      <c r="D381" s="113" t="s">
        <v>1147</v>
      </c>
      <c r="E381" s="112"/>
      <c r="F381" s="114"/>
      <c r="G381" s="308">
        <v>70000</v>
      </c>
      <c r="H381" s="308">
        <f>H382</f>
        <v>0</v>
      </c>
      <c r="I381" s="120">
        <f t="shared" si="77"/>
        <v>70000</v>
      </c>
    </row>
    <row r="382" spans="1:9" ht="31.5" hidden="1">
      <c r="A382" s="116" t="str">
        <f>IF(B382&gt;0,VLOOKUP(B382,КВСР!A128:B1293,2),IF(C382&gt;0,VLOOKUP(C382,КФСР!A128:B1640,2),IF(D382&gt;0,VLOOKUP(D382,Программа!A$1:B$5105,2),IF(F382&gt;0,VLOOKUP(F382,КВР!A$1:B$5001,2),IF(E382&gt;0,VLOOKUP(E382,Направление!A$1:B$4765,2))))))</f>
        <v>Расходы на реализацию МЦП "Улучшение условий и охраны труда"</v>
      </c>
      <c r="B382" s="117"/>
      <c r="C382" s="112"/>
      <c r="D382" s="113"/>
      <c r="E382" s="112">
        <v>16150</v>
      </c>
      <c r="F382" s="114"/>
      <c r="G382" s="308">
        <v>70000</v>
      </c>
      <c r="H382" s="308">
        <f>H383</f>
        <v>0</v>
      </c>
      <c r="I382" s="120">
        <f t="shared" si="77"/>
        <v>70000</v>
      </c>
    </row>
    <row r="383" spans="1:9" ht="63" hidden="1">
      <c r="A383" s="116" t="str">
        <f>IF(B383&gt;0,VLOOKUP(B383,КВСР!A129:B1294,2),IF(C383&gt;0,VLOOKUP(C383,КФСР!A129:B1641,2),IF(D383&gt;0,VLOOKUP(D383,Программа!A$1:B$5105,2),IF(F383&gt;0,VLOOKUP(F383,КВР!A$1:B$5001,2),IF(E383&gt;0,VLOOKUP(E383,Направление!A$1:B$4765,2))))))</f>
        <v xml:space="preserve">Закупка товаров, работ и услуг для обеспечения государственных (муниципальных) нужд
</v>
      </c>
      <c r="B383" s="117"/>
      <c r="C383" s="112"/>
      <c r="D383" s="113"/>
      <c r="E383" s="112"/>
      <c r="F383" s="114">
        <v>200</v>
      </c>
      <c r="G383" s="308"/>
      <c r="H383" s="308"/>
      <c r="I383" s="120">
        <f t="shared" si="77"/>
        <v>0</v>
      </c>
    </row>
    <row r="384" spans="1:9" hidden="1">
      <c r="A384" s="116" t="str">
        <f>IF(B384&gt;0,VLOOKUP(B384,КВСР!A125:B1290,2),IF(C384&gt;0,VLOOKUP(C384,КФСР!A125:B1637,2),IF(D384&gt;0,VLOOKUP(D384,Программа!A$1:B$5105,2),IF(F384&gt;0,VLOOKUP(F384,КВР!A$1:B$5001,2),IF(E384&gt;0,VLOOKUP(E384,Направление!A$1:B$4765,2))))))</f>
        <v>Непрограммные расходы бюджета</v>
      </c>
      <c r="B384" s="117"/>
      <c r="C384" s="112"/>
      <c r="D384" s="113" t="s">
        <v>409</v>
      </c>
      <c r="E384" s="112"/>
      <c r="F384" s="114"/>
      <c r="G384" s="120">
        <v>0</v>
      </c>
      <c r="H384" s="282">
        <f>H385</f>
        <v>0</v>
      </c>
      <c r="I384" s="120">
        <f t="shared" si="77"/>
        <v>0</v>
      </c>
    </row>
    <row r="385" spans="1:9" ht="47.25" hidden="1">
      <c r="A385" s="116" t="str">
        <f>IF(B385&gt;0,VLOOKUP(B385,КВСР!A117:B1282,2),IF(C385&gt;0,VLOOKUP(C385,КФСР!A117:B1629,2),IF(D385&gt;0,VLOOKUP(D385,Программа!A$1:B$5105,2),IF(F385&gt;0,VLOOKUP(F385,КВР!A$1:B$5001,2),IF(E385&gt;0,VLOOKUP(E385,Направление!A$1:B$4765,2))))))</f>
        <v>Исполнение судебных актов, актов других органов и должностных лиц, иных документов</v>
      </c>
      <c r="B385" s="117"/>
      <c r="C385" s="112"/>
      <c r="D385" s="113"/>
      <c r="E385" s="112">
        <v>12130</v>
      </c>
      <c r="F385" s="114"/>
      <c r="G385" s="282">
        <v>0</v>
      </c>
      <c r="H385" s="282">
        <f>H386</f>
        <v>0</v>
      </c>
      <c r="I385" s="120">
        <f t="shared" si="77"/>
        <v>0</v>
      </c>
    </row>
    <row r="386" spans="1:9" ht="63" hidden="1">
      <c r="A386" s="116" t="str">
        <f>IF(B386&gt;0,VLOOKUP(B386,КВСР!A118:B1283,2),IF(C386&gt;0,VLOOKUP(C386,КФСР!A118:B1630,2),IF(D386&gt;0,VLOOKUP(D386,Программа!A$1:B$5105,2),IF(F386&gt;0,VLOOKUP(F386,КВР!A$1:B$5001,2),IF(E386&gt;0,VLOOKUP(E386,Направление!A$1:B$4765,2))))))</f>
        <v>Предоставление субсидий бюджетным, автономным учреждениям и иным некоммерческим организациям</v>
      </c>
      <c r="B386" s="117"/>
      <c r="C386" s="112"/>
      <c r="D386" s="114"/>
      <c r="E386" s="112"/>
      <c r="F386" s="114">
        <v>600</v>
      </c>
      <c r="G386" s="282"/>
      <c r="H386" s="282"/>
      <c r="I386" s="120">
        <f t="shared" si="77"/>
        <v>0</v>
      </c>
    </row>
    <row r="387" spans="1:9">
      <c r="A387" s="116" t="str">
        <f>IF(B387&gt;0,VLOOKUP(B387,КВСР!A120:B1285,2),IF(C387&gt;0,VLOOKUP(C387,КФСР!A120:B1632,2),IF(D387&gt;0,VLOOKUP(D387,Программа!A$1:B$5105,2),IF(F387&gt;0,VLOOKUP(F387,КВР!A$1:B$5001,2),IF(E387&gt;0,VLOOKUP(E387,Направление!A$1:B$4765,2))))))</f>
        <v>Общее образование</v>
      </c>
      <c r="B387" s="117"/>
      <c r="C387" s="112">
        <v>702</v>
      </c>
      <c r="D387" s="113"/>
      <c r="E387" s="112"/>
      <c r="F387" s="114"/>
      <c r="G387" s="120">
        <v>459641652</v>
      </c>
      <c r="H387" s="282">
        <f>H388+H410</f>
        <v>472703210</v>
      </c>
      <c r="I387" s="120">
        <f t="shared" si="77"/>
        <v>932344862</v>
      </c>
    </row>
    <row r="388" spans="1:9" ht="63">
      <c r="A388" s="116" t="str">
        <f>IF(B388&gt;0,VLOOKUP(B388,КВСР!A121:B1286,2),IF(C388&gt;0,VLOOKUP(C388,КФСР!A121:B1633,2),IF(D388&gt;0,VLOOKUP(D388,Программа!A$1:B$5105,2),IF(F388&gt;0,VLOOKUP(F388,КВР!A$1:B$5001,2),IF(E388&gt;0,VLOOKUP(E388,Направление!A$1:B$4765,2))))))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388" s="117"/>
      <c r="C388" s="112"/>
      <c r="D388" s="113" t="s">
        <v>467</v>
      </c>
      <c r="E388" s="112"/>
      <c r="F388" s="114"/>
      <c r="G388" s="120">
        <v>459541652</v>
      </c>
      <c r="H388" s="282">
        <f>H389+H406</f>
        <v>472653210</v>
      </c>
      <c r="I388" s="120">
        <f t="shared" si="77"/>
        <v>932194862</v>
      </c>
    </row>
    <row r="389" spans="1:9" ht="63">
      <c r="A389" s="116" t="str">
        <f>IF(B389&gt;0,VLOOKUP(B389,КВСР!A122:B1287,2),IF(C389&gt;0,VLOOKUP(C389,КФСР!A122:B1634,2),IF(D389&gt;0,VLOOKUP(D389,Программа!A$1:B$5105,2),IF(F389&gt;0,VLOOKUP(F389,КВР!A$1:B$5001,2),IF(E389&gt;0,VLOOKUP(E389,Направление!A$1:B$4765,2))))))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389" s="117"/>
      <c r="C389" s="112"/>
      <c r="D389" s="113" t="s">
        <v>469</v>
      </c>
      <c r="E389" s="112"/>
      <c r="F389" s="114"/>
      <c r="G389" s="120">
        <v>459541652</v>
      </c>
      <c r="H389" s="282">
        <f>H390+H403</f>
        <v>472653210</v>
      </c>
      <c r="I389" s="120">
        <f t="shared" si="77"/>
        <v>932194862</v>
      </c>
    </row>
    <row r="390" spans="1:9" ht="47.25">
      <c r="A390" s="116" t="str">
        <f>IF(B390&gt;0,VLOOKUP(B390,КВСР!A123:B1288,2),IF(C390&gt;0,VLOOKUP(C390,КФСР!A123:B1635,2),IF(D390&gt;0,VLOOKUP(D390,Программа!A$1:B$5105,2),IF(F390&gt;0,VLOOKUP(F390,КВР!A$1:B$5001,2),IF(E390&gt;0,VLOOKUP(E390,Направление!A$1:B$4765,2))))))</f>
        <v>Обеспечение качества и доступности образовательных услуг в сфере общего образования</v>
      </c>
      <c r="B390" s="117"/>
      <c r="C390" s="112"/>
      <c r="D390" s="113" t="s">
        <v>510</v>
      </c>
      <c r="E390" s="112"/>
      <c r="F390" s="114"/>
      <c r="G390" s="120">
        <v>459541652</v>
      </c>
      <c r="H390" s="282">
        <f t="shared" ref="H390:I390" si="91">H391+H393+H395+H397+H399+H401</f>
        <v>470930631</v>
      </c>
      <c r="I390" s="120">
        <f t="shared" si="91"/>
        <v>930072341</v>
      </c>
    </row>
    <row r="391" spans="1:9" ht="31.5">
      <c r="A391" s="116" t="str">
        <f>IF(B391&gt;0,VLOOKUP(B391,КВСР!A123:B1288,2),IF(C391&gt;0,VLOOKUP(C391,КФСР!A123:B1635,2),IF(D391&gt;0,VLOOKUP(D391,Программа!A$1:B$5105,2),IF(F391&gt;0,VLOOKUP(F391,КВР!A$1:B$5001,2),IF(E391&gt;0,VLOOKUP(E391,Направление!A$1:B$4765,2))))))</f>
        <v>Обеспечение деятельности общеобразовательных учреждений</v>
      </c>
      <c r="B391" s="117"/>
      <c r="C391" s="112"/>
      <c r="D391" s="113"/>
      <c r="E391" s="112">
        <v>13110</v>
      </c>
      <c r="F391" s="114"/>
      <c r="G391" s="118">
        <v>86078214</v>
      </c>
      <c r="H391" s="308">
        <f>H392</f>
        <v>82941257</v>
      </c>
      <c r="I391" s="120">
        <f t="shared" si="77"/>
        <v>169019471</v>
      </c>
    </row>
    <row r="392" spans="1:9" ht="63">
      <c r="A392" s="116" t="str">
        <f>IF(B392&gt;0,VLOOKUP(B392,КВСР!A124:B1289,2),IF(C392&gt;0,VLOOKUP(C392,КФСР!A124:B1636,2),IF(D392&gt;0,VLOOKUP(D392,Программа!A$1:B$5105,2),IF(F392&gt;0,VLOOKUP(F392,КВР!A$1:B$5001,2),IF(E392&gt;0,VLOOKUP(E392,Направление!A$1:B$4765,2))))))</f>
        <v>Предоставление субсидий бюджетным, автономным учреждениям и иным некоммерческим организациям</v>
      </c>
      <c r="B392" s="117"/>
      <c r="C392" s="112"/>
      <c r="D392" s="114"/>
      <c r="E392" s="112"/>
      <c r="F392" s="114">
        <v>600</v>
      </c>
      <c r="G392" s="308"/>
      <c r="H392" s="308">
        <f>65872527+500000+120862+21000+14237000+230974-86129+2007748+37275</f>
        <v>82941257</v>
      </c>
      <c r="I392" s="120">
        <f t="shared" si="77"/>
        <v>82941257</v>
      </c>
    </row>
    <row r="393" spans="1:9" ht="63" hidden="1">
      <c r="A393" s="116" t="str">
        <f>IF(B393&gt;0,VLOOKUP(B393,КВСР!A125:B1290,2),IF(C393&gt;0,VLOOKUP(C393,КФСР!A125:B1637,2),IF(D393&gt;0,VLOOKUP(D393,Программа!A$1:B$5105,2),IF(F393&gt;0,VLOOKUP(F393,КВР!A$1:B$5001,2),IF(E393&gt;0,VLOOKUP(E393,Направление!A$1:B$4765,2))))))</f>
        <v>Расходы на реализацию мероприятий инициативного бюджетирования на территории Ярославской области</v>
      </c>
      <c r="B393" s="117"/>
      <c r="C393" s="112"/>
      <c r="D393" s="113"/>
      <c r="E393" s="112">
        <v>15350</v>
      </c>
      <c r="F393" s="114"/>
      <c r="G393" s="120">
        <v>101595</v>
      </c>
      <c r="H393" s="282">
        <f>H394</f>
        <v>0</v>
      </c>
      <c r="I393" s="120">
        <f t="shared" si="77"/>
        <v>101595</v>
      </c>
    </row>
    <row r="394" spans="1:9" ht="63" hidden="1">
      <c r="A394" s="116" t="str">
        <f>IF(B394&gt;0,VLOOKUP(B394,КВСР!A126:B1291,2),IF(C394&gt;0,VLOOKUP(C394,КФСР!A126:B1638,2),IF(D394&gt;0,VLOOKUP(D394,Программа!A$1:B$5105,2),IF(F394&gt;0,VLOOKUP(F394,КВР!A$1:B$5001,2),IF(E394&gt;0,VLOOKUP(E394,Направление!A$1:B$4765,2))))))</f>
        <v>Предоставление субсидий бюджетным, автономным учреждениям и иным некоммерческим организациям</v>
      </c>
      <c r="B394" s="123"/>
      <c r="C394" s="124"/>
      <c r="D394" s="125"/>
      <c r="E394" s="124"/>
      <c r="F394" s="125">
        <v>600</v>
      </c>
      <c r="G394" s="282"/>
      <c r="H394" s="282"/>
      <c r="I394" s="120">
        <f t="shared" si="77"/>
        <v>0</v>
      </c>
    </row>
    <row r="395" spans="1:9" ht="63" hidden="1">
      <c r="A395" s="116" t="str">
        <f>IF(B395&gt;0,VLOOKUP(B395,КВСР!A129:B1294,2),IF(C395&gt;0,VLOOKUP(C395,КФСР!A129:B1641,2),IF(D395&gt;0,VLOOKUP(D395,Программа!A$1:B$5105,2),IF(F395&gt;0,VLOOKUP(F395,КВР!A$1:B$5001,2),IF(E395&gt;0,VLOOKUP(E395,Направление!A$1:B$4765,2))))))</f>
        <v>Расходы на реализацию мероприятий инициативного бюджетирования на территории Ярославской области</v>
      </c>
      <c r="B395" s="123"/>
      <c r="C395" s="124"/>
      <c r="D395" s="126"/>
      <c r="E395" s="124">
        <v>75350</v>
      </c>
      <c r="F395" s="125"/>
      <c r="G395" s="120">
        <v>1934039</v>
      </c>
      <c r="H395" s="282">
        <f>H396</f>
        <v>0</v>
      </c>
      <c r="I395" s="120">
        <f t="shared" si="77"/>
        <v>1934039</v>
      </c>
    </row>
    <row r="396" spans="1:9" ht="63" hidden="1">
      <c r="A396" s="116" t="str">
        <f>IF(B396&gt;0,VLOOKUP(B396,КВСР!A130:B1295,2),IF(C396&gt;0,VLOOKUP(C396,КФСР!A130:B1642,2),IF(D396&gt;0,VLOOKUP(D396,Программа!A$1:B$5105,2),IF(F396&gt;0,VLOOKUP(F396,КВР!A$1:B$5001,2),IF(E396&gt;0,VLOOKUP(E396,Направление!A$1:B$4765,2))))))</f>
        <v>Предоставление субсидий бюджетным, автономным учреждениям и иным некоммерческим организациям</v>
      </c>
      <c r="B396" s="123"/>
      <c r="C396" s="124"/>
      <c r="D396" s="125"/>
      <c r="E396" s="124"/>
      <c r="F396" s="114">
        <v>600</v>
      </c>
      <c r="G396" s="308"/>
      <c r="H396" s="308"/>
      <c r="I396" s="120">
        <f t="shared" si="77"/>
        <v>0</v>
      </c>
    </row>
    <row r="397" spans="1:9" ht="63">
      <c r="A397" s="116" t="str">
        <f>IF(B397&gt;0,VLOOKUP(B397,КВСР!A131:B1296,2),IF(C397&gt;0,VLOOKUP(C397,КФСР!A131:B1643,2),IF(D397&gt;0,VLOOKUP(D397,Программа!A$1:B$5105,2),IF(F397&gt;0,VLOOKUP(F397,КВР!A$1:B$5001,2),IF(E397&gt;0,VLOOKUP(E397,Направление!A$1:B$4765,2))))))</f>
        <v>Организация образовательного процесса в образовательных учреждениях за счет средств областного бюджета</v>
      </c>
      <c r="B397" s="123"/>
      <c r="C397" s="124"/>
      <c r="D397" s="126"/>
      <c r="E397" s="124">
        <v>70520</v>
      </c>
      <c r="F397" s="114"/>
      <c r="G397" s="120">
        <v>344869163</v>
      </c>
      <c r="H397" s="282">
        <f>H398</f>
        <v>366733418</v>
      </c>
      <c r="I397" s="120">
        <f t="shared" si="77"/>
        <v>711602581</v>
      </c>
    </row>
    <row r="398" spans="1:9" ht="63">
      <c r="A398" s="116" t="str">
        <f>IF(B398&gt;0,VLOOKUP(B398,КВСР!A132:B1297,2),IF(C398&gt;0,VLOOKUP(C398,КФСР!A132:B1644,2),IF(D398&gt;0,VLOOKUP(D398,Программа!A$1:B$5105,2),IF(F398&gt;0,VLOOKUP(F398,КВР!A$1:B$5001,2),IF(E398&gt;0,VLOOKUP(E398,Направление!A$1:B$4765,2))))))</f>
        <v>Предоставление субсидий бюджетным, автономным учреждениям и иным некоммерческим организациям</v>
      </c>
      <c r="B398" s="123"/>
      <c r="C398" s="124"/>
      <c r="D398" s="125"/>
      <c r="E398" s="124"/>
      <c r="F398" s="114">
        <v>600</v>
      </c>
      <c r="G398" s="282"/>
      <c r="H398" s="282">
        <v>366733418</v>
      </c>
      <c r="I398" s="120">
        <f t="shared" si="77"/>
        <v>366733418</v>
      </c>
    </row>
    <row r="399" spans="1:9" ht="63">
      <c r="A399" s="116" t="str">
        <f>IF(B399&gt;0,VLOOKUP(B399,КВСР!A133:B1298,2),IF(C399&gt;0,VLOOKUP(C399,КФСР!A133:B1645,2),IF(D399&gt;0,VLOOKUP(D399,Программа!A$1:B$5105,2),IF(F399&gt;0,VLOOKUP(F399,КВР!A$1:B$5001,2),IF(E399&gt;0,VLOOKUP(E399,Направление!A$1:B$4765,2))))))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399" s="123"/>
      <c r="C399" s="124"/>
      <c r="D399" s="125"/>
      <c r="E399" s="124">
        <v>70530</v>
      </c>
      <c r="F399" s="114"/>
      <c r="G399" s="120">
        <v>26158699</v>
      </c>
      <c r="H399" s="282">
        <f>H400</f>
        <v>21255956</v>
      </c>
      <c r="I399" s="120">
        <f t="shared" si="77"/>
        <v>47414655</v>
      </c>
    </row>
    <row r="400" spans="1:9" ht="63">
      <c r="A400" s="116" t="str">
        <f>IF(B400&gt;0,VLOOKUP(B400,КВСР!A134:B1299,2),IF(C400&gt;0,VLOOKUP(C400,КФСР!A134:B1646,2),IF(D400&gt;0,VLOOKUP(D400,Программа!A$1:B$5105,2),IF(F400&gt;0,VLOOKUP(F400,КВР!A$1:B$5001,2),IF(E400&gt;0,VLOOKUP(E400,Направление!A$1:B$4765,2))))))</f>
        <v>Предоставление субсидий бюджетным, автономным учреждениям и иным некоммерческим организациям</v>
      </c>
      <c r="B400" s="123"/>
      <c r="C400" s="124"/>
      <c r="D400" s="125"/>
      <c r="E400" s="124"/>
      <c r="F400" s="114">
        <v>600</v>
      </c>
      <c r="G400" s="282"/>
      <c r="H400" s="282">
        <v>21255956</v>
      </c>
      <c r="I400" s="120">
        <f t="shared" si="77"/>
        <v>21255956</v>
      </c>
    </row>
    <row r="401" spans="1:9" hidden="1">
      <c r="A401" s="116" t="str">
        <f>IF(B401&gt;0,VLOOKUP(B401,КВСР!A135:B1300,2),IF(C401&gt;0,VLOOKUP(C401,КФСР!A135:B1647,2),IF(D401&gt;0,VLOOKUP(D401,Программа!A$1:B$5105,2),IF(F401&gt;0,VLOOKUP(F401,КВР!A$1:B$5001,2),IF(E401&gt;0,VLOOKUP(E401,Направление!A$1:B$4765,2))))))</f>
        <v xml:space="preserve">Иная дотация </v>
      </c>
      <c r="B401" s="123"/>
      <c r="C401" s="124"/>
      <c r="D401" s="125"/>
      <c r="E401" s="124">
        <v>73260</v>
      </c>
      <c r="F401" s="114"/>
      <c r="G401" s="282">
        <v>399942</v>
      </c>
      <c r="H401" s="282">
        <f t="shared" ref="H401:I401" si="92">H402</f>
        <v>0</v>
      </c>
      <c r="I401" s="282">
        <f t="shared" si="92"/>
        <v>0</v>
      </c>
    </row>
    <row r="402" spans="1:9" ht="63" hidden="1">
      <c r="A402" s="116" t="str">
        <f>IF(B402&gt;0,VLOOKUP(B402,КВСР!A136:B1301,2),IF(C402&gt;0,VLOOKUP(C402,КФСР!A136:B1648,2),IF(D402&gt;0,VLOOKUP(D402,Программа!A$1:B$5105,2),IF(F402&gt;0,VLOOKUP(F402,КВР!A$1:B$5001,2),IF(E402&gt;0,VLOOKUP(E402,Направление!A$1:B$4765,2))))))</f>
        <v>Предоставление субсидий бюджетным, автономным учреждениям и иным некоммерческим организациям</v>
      </c>
      <c r="B402" s="123"/>
      <c r="C402" s="124"/>
      <c r="D402" s="125"/>
      <c r="E402" s="124"/>
      <c r="F402" s="114">
        <v>600</v>
      </c>
      <c r="G402" s="282"/>
      <c r="H402" s="282"/>
      <c r="I402" s="120">
        <f>G402+H402</f>
        <v>0</v>
      </c>
    </row>
    <row r="403" spans="1:9" ht="31.5">
      <c r="A403" s="116" t="str">
        <f>IF(B403&gt;0,VLOOKUP(B403,КВСР!A137:B1302,2),IF(C403&gt;0,VLOOKUP(C403,КФСР!A137:B1649,2),IF(D403&gt;0,VLOOKUP(D403,Программа!A$1:B$5105,2),IF(F403&gt;0,VLOOKUP(F403,КВР!A$1:B$5001,2),IF(E403&gt;0,VLOOKUP(E403,Направление!A$1:B$4765,2))))))</f>
        <v>Федеральный проект "Успех каждого ребенка"</v>
      </c>
      <c r="B403" s="123"/>
      <c r="C403" s="124"/>
      <c r="D403" s="125" t="s">
        <v>1778</v>
      </c>
      <c r="E403" s="124"/>
      <c r="F403" s="114"/>
      <c r="G403" s="282"/>
      <c r="H403" s="282">
        <f>H404</f>
        <v>1722579</v>
      </c>
      <c r="I403" s="120"/>
    </row>
    <row r="404" spans="1:9" ht="94.5">
      <c r="A404" s="116" t="str">
        <f>IF(B404&gt;0,VLOOKUP(B404,КВСР!A138:B1303,2),IF(C404&gt;0,VLOOKUP(C404,КФСР!A138:B1650,2),IF(D404&gt;0,VLOOKUP(D404,Программа!A$1:B$5105,2),IF(F404&gt;0,VLOOKUP(F404,КВР!A$1:B$5001,2),IF(E404&gt;0,VLOOKUP(E404,Направление!A$1:B$4765,2))))))</f>
        <v>Расходы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v>
      </c>
      <c r="B404" s="123"/>
      <c r="C404" s="124"/>
      <c r="D404" s="125"/>
      <c r="E404" s="124">
        <v>50970</v>
      </c>
      <c r="F404" s="114"/>
      <c r="G404" s="282"/>
      <c r="H404" s="282">
        <f>H405</f>
        <v>1722579</v>
      </c>
      <c r="I404" s="120"/>
    </row>
    <row r="405" spans="1:9" ht="63">
      <c r="A405" s="116" t="str">
        <f>IF(B405&gt;0,VLOOKUP(B405,КВСР!A139:B1304,2),IF(C405&gt;0,VLOOKUP(C405,КФСР!A139:B1651,2),IF(D405&gt;0,VLOOKUP(D405,Программа!A$1:B$5105,2),IF(F405&gt;0,VLOOKUP(F405,КВР!A$1:B$5001,2),IF(E405&gt;0,VLOOKUP(E405,Направление!A$1:B$4765,2))))))</f>
        <v>Предоставление субсидий бюджетным, автономным учреждениям и иным некоммерческим организациям</v>
      </c>
      <c r="B405" s="123"/>
      <c r="C405" s="124"/>
      <c r="D405" s="125"/>
      <c r="E405" s="124"/>
      <c r="F405" s="114">
        <v>600</v>
      </c>
      <c r="G405" s="282"/>
      <c r="H405" s="282">
        <f>1636450+86129</f>
        <v>1722579</v>
      </c>
      <c r="I405" s="120"/>
    </row>
    <row r="406" spans="1:9" ht="63" hidden="1">
      <c r="A406" s="116" t="str">
        <f>IF(B406&gt;0,VLOOKUP(B406,КВСР!A143:B1308,2),IF(C406&gt;0,VLOOKUP(C406,КФСР!A143:B1655,2),IF(D406&gt;0,VLOOKUP(D406,Программа!A$1:B$5105,2),IF(F406&gt;0,VLOOKUP(F406,КВР!A$1:B$5001,2),IF(E406&gt;0,VLOOKUP(E406,Направление!A$1:B$4765,2))))))</f>
        <v>Муниципальная целевая программа "Развитие физической культуры и спорта в Тутаевском муниципальном районе"</v>
      </c>
      <c r="B406" s="123"/>
      <c r="C406" s="124"/>
      <c r="D406" s="126" t="s">
        <v>487</v>
      </c>
      <c r="E406" s="124"/>
      <c r="F406" s="125"/>
      <c r="G406" s="282">
        <v>0</v>
      </c>
      <c r="H406" s="282">
        <f>H408</f>
        <v>0</v>
      </c>
      <c r="I406" s="120">
        <f t="shared" si="77"/>
        <v>0</v>
      </c>
    </row>
    <row r="407" spans="1:9" ht="47.25" hidden="1">
      <c r="A407" s="116" t="str">
        <f>IF(B407&gt;0,VLOOKUP(B407,КВСР!A144:B1309,2),IF(C407&gt;0,VLOOKUP(C407,КФСР!A144:B1656,2),IF(D407&gt;0,VLOOKUP(D407,Программа!A$1:B$5105,2),IF(F407&gt;0,VLOOKUP(F407,КВР!A$1:B$5001,2),IF(E407&gt;0,VLOOKUP(E407,Направление!A$1:B$4765,2))))))</f>
        <v>Строительство и реконструкция спортивных сооружений и укрепление материальной базы</v>
      </c>
      <c r="B407" s="123"/>
      <c r="C407" s="124"/>
      <c r="D407" s="126" t="s">
        <v>488</v>
      </c>
      <c r="E407" s="124"/>
      <c r="F407" s="125"/>
      <c r="G407" s="282">
        <v>0</v>
      </c>
      <c r="H407" s="282">
        <f>H408</f>
        <v>0</v>
      </c>
      <c r="I407" s="120">
        <f t="shared" si="77"/>
        <v>0</v>
      </c>
    </row>
    <row r="408" spans="1:9" ht="47.25" hidden="1">
      <c r="A408" s="116" t="str">
        <f>IF(B408&gt;0,VLOOKUP(B408,КВСР!A144:B1309,2),IF(C408&gt;0,VLOOKUP(C408,КФСР!A144:B1656,2),IF(D408&gt;0,VLOOKUP(D408,Программа!A$1:B$5105,2),IF(F408&gt;0,VLOOKUP(F408,КВР!A$1:B$5001,2),IF(E408&gt;0,VLOOKUP(E408,Направление!A$1:B$4765,2))))))</f>
        <v>Обеспечение деятельности учреждений дополнительного образования</v>
      </c>
      <c r="B408" s="123"/>
      <c r="C408" s="124"/>
      <c r="D408" s="126"/>
      <c r="E408" s="124">
        <v>13210</v>
      </c>
      <c r="F408" s="125"/>
      <c r="G408" s="282">
        <v>0</v>
      </c>
      <c r="H408" s="282">
        <f>H409</f>
        <v>0</v>
      </c>
      <c r="I408" s="120">
        <f t="shared" si="77"/>
        <v>0</v>
      </c>
    </row>
    <row r="409" spans="1:9" ht="63" hidden="1">
      <c r="A409" s="116" t="str">
        <f>IF(B409&gt;0,VLOOKUP(B409,КВСР!A145:B1310,2),IF(C409&gt;0,VLOOKUP(C409,КФСР!A145:B1657,2),IF(D409&gt;0,VLOOKUP(D409,Программа!A$1:B$5105,2),IF(F409&gt;0,VLOOKUP(F409,КВР!A$1:B$5001,2),IF(E409&gt;0,VLOOKUP(E409,Направление!A$1:B$4765,2))))))</f>
        <v>Предоставление субсидий бюджетным, автономным учреждениям и иным некоммерческим организациям</v>
      </c>
      <c r="B409" s="123"/>
      <c r="C409" s="124"/>
      <c r="D409" s="125"/>
      <c r="E409" s="124"/>
      <c r="F409" s="125">
        <v>600</v>
      </c>
      <c r="G409" s="308"/>
      <c r="H409" s="308"/>
      <c r="I409" s="120">
        <f t="shared" si="77"/>
        <v>0</v>
      </c>
    </row>
    <row r="410" spans="1:9" ht="47.25">
      <c r="A410" s="116" t="str">
        <f>IF(B410&gt;0,VLOOKUP(B410,КВСР!A148:B1313,2),IF(C410&gt;0,VLOOKUP(C410,КФСР!A148:B1660,2),IF(D410&gt;0,VLOOKUP(D410,Программа!A$1:B$5105,2),IF(F410&gt;0,VLOOKUP(F410,КВР!A$1:B$5001,2),IF(E410&gt;0,VLOOKUP(E410,Направление!A$1:B$4765,2))))))</f>
        <v>Муниципальная программа "Социальная поддержка населения Тутаевского муниципального района"</v>
      </c>
      <c r="B410" s="123"/>
      <c r="C410" s="124"/>
      <c r="D410" s="126" t="s">
        <v>476</v>
      </c>
      <c r="E410" s="124"/>
      <c r="F410" s="125"/>
      <c r="G410" s="118">
        <v>100000</v>
      </c>
      <c r="H410" s="308">
        <f>H411</f>
        <v>50000</v>
      </c>
      <c r="I410" s="120">
        <f t="shared" si="77"/>
        <v>150000</v>
      </c>
    </row>
    <row r="411" spans="1:9" ht="63">
      <c r="A411" s="116" t="str">
        <f>IF(B411&gt;0,VLOOKUP(B411,КВСР!A149:B1314,2),IF(C411&gt;0,VLOOKUP(C411,КФСР!A149:B1661,2),IF(D411&gt;0,VLOOKUP(D411,Программа!A$1:B$5105,2),IF(F411&gt;0,VLOOKUP(F411,КВР!A$1:B$5001,2),IF(E411&gt;0,VLOOKUP(E411,Направление!A$1:B$4765,2))))))</f>
        <v>Муниципальная целевая программа "Улучшение условий и охраны труда" по Тутаевскому муниципальному району</v>
      </c>
      <c r="B411" s="123"/>
      <c r="C411" s="124"/>
      <c r="D411" s="126" t="s">
        <v>478</v>
      </c>
      <c r="E411" s="124"/>
      <c r="F411" s="125"/>
      <c r="G411" s="118">
        <v>100000</v>
      </c>
      <c r="H411" s="308">
        <f>H412+H415</f>
        <v>50000</v>
      </c>
      <c r="I411" s="120">
        <f t="shared" si="77"/>
        <v>150000</v>
      </c>
    </row>
    <row r="412" spans="1:9" ht="63" hidden="1">
      <c r="A412" s="116" t="str">
        <f>IF(B412&gt;0,VLOOKUP(B412,КВСР!A150:B1315,2),IF(C412&gt;0,VLOOKUP(C412,КФСР!A150:B1662,2),IF(D412&gt;0,VLOOKUP(D412,Программа!A$1:B$5105,2),IF(F412&gt;0,VLOOKUP(F412,КВР!A$1:B$5001,2),IF(E412&gt;0,VLOOKUP(E412,Направление!A$1:B$4765,2))))))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412" s="123"/>
      <c r="C412" s="124"/>
      <c r="D412" s="126" t="s">
        <v>479</v>
      </c>
      <c r="E412" s="124"/>
      <c r="F412" s="125"/>
      <c r="G412" s="118">
        <v>36000</v>
      </c>
      <c r="H412" s="308">
        <f>H413</f>
        <v>0</v>
      </c>
      <c r="I412" s="120">
        <f t="shared" si="77"/>
        <v>36000</v>
      </c>
    </row>
    <row r="413" spans="1:9" ht="31.5" hidden="1">
      <c r="A413" s="116" t="str">
        <f>IF(B413&gt;0,VLOOKUP(B413,КВСР!A151:B1316,2),IF(C413&gt;0,VLOOKUP(C413,КФСР!A151:B1663,2),IF(D413&gt;0,VLOOKUP(D413,Программа!A$1:B$5105,2),IF(F413&gt;0,VLOOKUP(F413,КВР!A$1:B$5001,2),IF(E413&gt;0,VLOOKUP(E413,Направление!A$1:B$4765,2))))))</f>
        <v>Расходы на реализацию МЦП "Улучшение условий и охраны труда"</v>
      </c>
      <c r="B413" s="123"/>
      <c r="C413" s="124"/>
      <c r="D413" s="126"/>
      <c r="E413" s="124">
        <v>16150</v>
      </c>
      <c r="F413" s="125"/>
      <c r="G413" s="118">
        <v>36000</v>
      </c>
      <c r="H413" s="308">
        <f>H414</f>
        <v>0</v>
      </c>
      <c r="I413" s="120">
        <f t="shared" si="77"/>
        <v>36000</v>
      </c>
    </row>
    <row r="414" spans="1:9" ht="63" hidden="1">
      <c r="A414" s="116" t="str">
        <f>IF(B414&gt;0,VLOOKUP(B414,КВСР!A150:B1315,2),IF(C414&gt;0,VLOOKUP(C414,КФСР!A150:B1662,2),IF(D414&gt;0,VLOOKUP(D414,Программа!A$1:B$5105,2),IF(F414&gt;0,VLOOKUP(F414,КВР!A$1:B$5001,2),IF(E414&gt;0,VLOOKUP(E414,Направление!A$1:B$4765,2))))))</f>
        <v>Предоставление субсидий бюджетным, автономным учреждениям и иным некоммерческим организациям</v>
      </c>
      <c r="B414" s="123"/>
      <c r="C414" s="124"/>
      <c r="D414" s="125"/>
      <c r="E414" s="124"/>
      <c r="F414" s="125">
        <v>600</v>
      </c>
      <c r="G414" s="308"/>
      <c r="H414" s="308"/>
      <c r="I414" s="120">
        <f t="shared" si="77"/>
        <v>0</v>
      </c>
    </row>
    <row r="415" spans="1:9" ht="47.25">
      <c r="A415" s="116" t="str">
        <f>IF(B415&gt;0,VLOOKUP(B415,КВСР!A148:B1313,2),IF(C415&gt;0,VLOOKUP(C415,КФСР!A148:B1660,2),IF(D415&gt;0,VLOOKUP(D415,Программа!A$1:B$5105,2),IF(F415&gt;0,VLOOKUP(F415,КВР!A$1:B$5001,2),IF(E415&gt;0,VLOOKUP(E415,Направление!A$1:B$4765,2))))))</f>
        <v>Обучение по охране труда работников организаций Тутаевского муниципального района</v>
      </c>
      <c r="B415" s="123"/>
      <c r="C415" s="124"/>
      <c r="D415" s="126" t="s">
        <v>1147</v>
      </c>
      <c r="E415" s="124"/>
      <c r="F415" s="125"/>
      <c r="G415" s="118">
        <v>64000</v>
      </c>
      <c r="H415" s="308">
        <f>H416</f>
        <v>50000</v>
      </c>
      <c r="I415" s="120">
        <f t="shared" si="77"/>
        <v>114000</v>
      </c>
    </row>
    <row r="416" spans="1:9" ht="31.5">
      <c r="A416" s="116" t="str">
        <f>IF(B416&gt;0,VLOOKUP(B416,КВСР!A149:B1314,2),IF(C416&gt;0,VLOOKUP(C416,КФСР!A149:B1661,2),IF(D416&gt;0,VLOOKUP(D416,Программа!A$1:B$5105,2),IF(F416&gt;0,VLOOKUP(F416,КВР!A$1:B$5001,2),IF(E416&gt;0,VLOOKUP(E416,Направление!A$1:B$4765,2))))))</f>
        <v>Расходы на реализацию МЦП "Улучшение условий и охраны труда"</v>
      </c>
      <c r="B416" s="123"/>
      <c r="C416" s="124"/>
      <c r="D416" s="126"/>
      <c r="E416" s="124">
        <v>16150</v>
      </c>
      <c r="F416" s="125"/>
      <c r="G416" s="118">
        <v>64000</v>
      </c>
      <c r="H416" s="308">
        <f>H417</f>
        <v>50000</v>
      </c>
      <c r="I416" s="120">
        <f t="shared" si="77"/>
        <v>114000</v>
      </c>
    </row>
    <row r="417" spans="1:9" ht="63">
      <c r="A417" s="116" t="str">
        <f>IF(B417&gt;0,VLOOKUP(B417,КВСР!A150:B1315,2),IF(C417&gt;0,VLOOKUP(C417,КФСР!A150:B1662,2),IF(D417&gt;0,VLOOKUP(D417,Программа!A$1:B$5105,2),IF(F417&gt;0,VLOOKUP(F417,КВР!A$1:B$5001,2),IF(E417&gt;0,VLOOKUP(E417,Направление!A$1:B$4765,2))))))</f>
        <v>Предоставление субсидий бюджетным, автономным учреждениям и иным некоммерческим организациям</v>
      </c>
      <c r="B417" s="123"/>
      <c r="C417" s="124"/>
      <c r="D417" s="125"/>
      <c r="E417" s="124"/>
      <c r="F417" s="125">
        <v>600</v>
      </c>
      <c r="G417" s="308"/>
      <c r="H417" s="308">
        <v>50000</v>
      </c>
      <c r="I417" s="120">
        <f t="shared" si="77"/>
        <v>50000</v>
      </c>
    </row>
    <row r="418" spans="1:9">
      <c r="A418" s="116" t="str">
        <f>IF(B418&gt;0,VLOOKUP(B418,КВСР!A151:B1316,2),IF(C418&gt;0,VLOOKUP(C418,КФСР!A151:B1663,2),IF(D418&gt;0,VLOOKUP(D418,Программа!A$1:B$5105,2),IF(F418&gt;0,VLOOKUP(F418,КВР!A$1:B$5001,2),IF(E418&gt;0,VLOOKUP(E418,Направление!A$1:B$4765,2))))))</f>
        <v>Дополнительное образование детей</v>
      </c>
      <c r="B418" s="123"/>
      <c r="C418" s="124">
        <v>703</v>
      </c>
      <c r="D418" s="125"/>
      <c r="E418" s="124"/>
      <c r="F418" s="125"/>
      <c r="G418" s="291">
        <v>59873700</v>
      </c>
      <c r="H418" s="308">
        <f>H420</f>
        <v>62551870</v>
      </c>
      <c r="I418" s="291">
        <f t="shared" ref="I418" si="93">I419+I434</f>
        <v>122410570</v>
      </c>
    </row>
    <row r="419" spans="1:9" ht="63">
      <c r="A419" s="116" t="str">
        <f>IF(B419&gt;0,VLOOKUP(B419,КВСР!A152:B1317,2),IF(C419&gt;0,VLOOKUP(C419,КФСР!A152:B1664,2),IF(D419&gt;0,VLOOKUP(D419,Программа!A$1:B$5105,2),IF(F419&gt;0,VLOOKUP(F419,КВР!A$1:B$5001,2),IF(E419&gt;0,VLOOKUP(E419,Направление!A$1:B$4765,2))))))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419" s="123"/>
      <c r="C419" s="124"/>
      <c r="D419" s="113" t="s">
        <v>467</v>
      </c>
      <c r="E419" s="124"/>
      <c r="F419" s="125"/>
      <c r="G419" s="308">
        <v>59858700</v>
      </c>
      <c r="H419" s="308">
        <f>H425+H427</f>
        <v>62551870</v>
      </c>
      <c r="I419" s="120">
        <f t="shared" si="77"/>
        <v>122410570</v>
      </c>
    </row>
    <row r="420" spans="1:9" ht="63">
      <c r="A420" s="116" t="str">
        <f>IF(B420&gt;0,VLOOKUP(B420,КВСР!A152:B1317,2),IF(C420&gt;0,VLOOKUP(C420,КФСР!A152:B1664,2),IF(D420&gt;0,VLOOKUP(D420,Программа!A$1:B$5105,2),IF(F420&gt;0,VLOOKUP(F420,КВР!A$1:B$5001,2),IF(E420&gt;0,VLOOKUP(E420,Направление!A$1:B$4765,2))))))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420" s="123"/>
      <c r="C420" s="124"/>
      <c r="D420" s="113" t="s">
        <v>469</v>
      </c>
      <c r="E420" s="124"/>
      <c r="F420" s="125"/>
      <c r="G420" s="308">
        <v>59858700</v>
      </c>
      <c r="H420" s="308">
        <f t="shared" ref="H420:H424" si="94">H421</f>
        <v>62551870</v>
      </c>
      <c r="I420" s="120">
        <f t="shared" si="77"/>
        <v>122410570</v>
      </c>
    </row>
    <row r="421" spans="1:9" ht="47.25">
      <c r="A421" s="116" t="str">
        <f>IF(B421&gt;0,VLOOKUP(B421,КВСР!A153:B1318,2),IF(C421&gt;0,VLOOKUP(C421,КФСР!A153:B1665,2),IF(D421&gt;0,VLOOKUP(D421,Программа!A$1:B$5105,2),IF(F421&gt;0,VLOOKUP(F421,КВР!A$1:B$5001,2),IF(E421&gt;0,VLOOKUP(E421,Направление!A$1:B$4765,2))))))</f>
        <v>Обеспечение качества и доступности образовательных услуг в сфере дополнительного образования</v>
      </c>
      <c r="B421" s="123"/>
      <c r="C421" s="124"/>
      <c r="D421" s="126" t="s">
        <v>533</v>
      </c>
      <c r="E421" s="124"/>
      <c r="F421" s="125"/>
      <c r="G421" s="308">
        <v>59858700</v>
      </c>
      <c r="H421" s="308">
        <f>H424+H426+H428+H432</f>
        <v>62551870</v>
      </c>
      <c r="I421" s="308">
        <f t="shared" ref="I421" si="95">I424+I422+I426+I428+I432+I430</f>
        <v>119609485</v>
      </c>
    </row>
    <row r="422" spans="1:9" ht="31.5" hidden="1">
      <c r="A422" s="116" t="str">
        <f>IF(B422&gt;0,VLOOKUP(B422,КВСР!A154:B1319,2),IF(C422&gt;0,VLOOKUP(C422,КФСР!A154:B1666,2),IF(D422&gt;0,VLOOKUP(D422,Программа!A$1:B$5105,2),IF(F422&gt;0,VLOOKUP(F422,КВР!A$1:B$5001,2),IF(E422&gt;0,VLOOKUP(E422,Направление!A$1:B$4765,2))))))</f>
        <v>Обеспечение деятельности дошкольных учреждений</v>
      </c>
      <c r="B422" s="123"/>
      <c r="C422" s="124"/>
      <c r="D422" s="126"/>
      <c r="E422" s="124">
        <v>13010</v>
      </c>
      <c r="F422" s="125"/>
      <c r="G422" s="308">
        <v>1100000</v>
      </c>
      <c r="H422" s="308">
        <f t="shared" ref="H422:I422" si="96">H423</f>
        <v>0</v>
      </c>
      <c r="I422" s="308">
        <f t="shared" si="96"/>
        <v>0</v>
      </c>
    </row>
    <row r="423" spans="1:9" ht="63" hidden="1">
      <c r="A423" s="116" t="str">
        <f>IF(B423&gt;0,VLOOKUP(B423,КВСР!A155:B1320,2),IF(C423&gt;0,VLOOKUP(C423,КФСР!A155:B1667,2),IF(D423&gt;0,VLOOKUP(D423,Программа!A$1:B$5105,2),IF(F423&gt;0,VLOOKUP(F423,КВР!A$1:B$5001,2),IF(E423&gt;0,VLOOKUP(E423,Направление!A$1:B$4765,2))))))</f>
        <v xml:space="preserve">Закупка товаров, работ и услуг для обеспечения государственных (муниципальных) нужд
</v>
      </c>
      <c r="B423" s="123"/>
      <c r="C423" s="124"/>
      <c r="D423" s="126"/>
      <c r="E423" s="124"/>
      <c r="F423" s="125">
        <v>200</v>
      </c>
      <c r="G423" s="308"/>
      <c r="H423" s="308"/>
      <c r="I423" s="120">
        <f>G423+H423</f>
        <v>0</v>
      </c>
    </row>
    <row r="424" spans="1:9" ht="47.25">
      <c r="A424" s="116" t="str">
        <f>IF(B424&gt;0,VLOOKUP(B424,КВСР!A154:B1319,2),IF(C424&gt;0,VLOOKUP(C424,КФСР!A154:B1666,2),IF(D424&gt;0,VLOOKUP(D424,Программа!A$1:B$5105,2),IF(F424&gt;0,VLOOKUP(F424,КВР!A$1:B$5001,2),IF(E424&gt;0,VLOOKUP(E424,Направление!A$1:B$4765,2))))))</f>
        <v>Обеспечение деятельности учреждений дополнительного образования</v>
      </c>
      <c r="B424" s="123"/>
      <c r="C424" s="124"/>
      <c r="D424" s="125"/>
      <c r="E424" s="124">
        <v>13210</v>
      </c>
      <c r="F424" s="125"/>
      <c r="G424" s="308">
        <v>57052900</v>
      </c>
      <c r="H424" s="308">
        <f t="shared" si="94"/>
        <v>60975370</v>
      </c>
      <c r="I424" s="120">
        <f t="shared" ref="I424:I518" si="97">SUM(G424:H424)</f>
        <v>118028270</v>
      </c>
    </row>
    <row r="425" spans="1:9" ht="63">
      <c r="A425" s="116" t="str">
        <f>IF(B425&gt;0,VLOOKUP(B425,КВСР!A155:B1320,2),IF(C425&gt;0,VLOOKUP(C425,КФСР!A155:B1667,2),IF(D425&gt;0,VLOOKUP(D425,Программа!A$1:B$5105,2),IF(F425&gt;0,VLOOKUP(F425,КВР!A$1:B$5001,2),IF(E425&gt;0,VLOOKUP(E425,Направление!A$1:B$4765,2))))))</f>
        <v>Предоставление субсидий бюджетным, автономным учреждениям и иным некоммерческим организациям</v>
      </c>
      <c r="B425" s="123"/>
      <c r="C425" s="124"/>
      <c r="D425" s="125"/>
      <c r="E425" s="124"/>
      <c r="F425" s="125">
        <v>600</v>
      </c>
      <c r="G425" s="308"/>
      <c r="H425" s="308">
        <f>67820393-6845023</f>
        <v>60975370</v>
      </c>
      <c r="I425" s="120">
        <f t="shared" si="97"/>
        <v>60975370</v>
      </c>
    </row>
    <row r="426" spans="1:9" ht="31.5">
      <c r="A426" s="116" t="str">
        <f>IF(B426&gt;0,VLOOKUP(B426,КВСР!A156:B1321,2),IF(C426&gt;0,VLOOKUP(C426,КФСР!A156:B1668,2),IF(D426&gt;0,VLOOKUP(D426,Программа!A$1:B$5105,2),IF(F426&gt;0,VLOOKUP(F426,КВР!A$1:B$5001,2),IF(E426&gt;0,VLOOKUP(E426,Направление!A$1:B$4765,2))))))</f>
        <v>Обеспечение деятельности прочих учреждений в сфере образования</v>
      </c>
      <c r="B426" s="123"/>
      <c r="C426" s="124"/>
      <c r="D426" s="125"/>
      <c r="E426" s="124">
        <v>13310</v>
      </c>
      <c r="F426" s="125"/>
      <c r="G426" s="308">
        <v>1576500</v>
      </c>
      <c r="H426" s="308">
        <f>H427</f>
        <v>1576500</v>
      </c>
      <c r="I426" s="308">
        <f t="shared" ref="I426" si="98">I427</f>
        <v>1576500</v>
      </c>
    </row>
    <row r="427" spans="1:9" ht="63">
      <c r="A427" s="116" t="str">
        <f>IF(B427&gt;0,VLOOKUP(B427,КВСР!A157:B1322,2),IF(C427&gt;0,VLOOKUP(C427,КФСР!A157:B1669,2),IF(D427&gt;0,VLOOKUP(D427,Программа!A$1:B$5105,2),IF(F427&gt;0,VLOOKUP(F427,КВР!A$1:B$5001,2),IF(E427&gt;0,VLOOKUP(E427,Направление!A$1:B$4765,2))))))</f>
        <v>Предоставление субсидий бюджетным, автономным учреждениям и иным некоммерческим организациям</v>
      </c>
      <c r="B427" s="123"/>
      <c r="C427" s="124"/>
      <c r="D427" s="125"/>
      <c r="E427" s="124"/>
      <c r="F427" s="125">
        <v>600</v>
      </c>
      <c r="G427" s="308"/>
      <c r="H427" s="308">
        <v>1576500</v>
      </c>
      <c r="I427" s="120">
        <f>G427+H427</f>
        <v>1576500</v>
      </c>
    </row>
    <row r="428" spans="1:9" ht="63" hidden="1">
      <c r="A428" s="116" t="str">
        <f>IF(B428&gt;0,VLOOKUP(B428,КВСР!A158:B1323,2),IF(C428&gt;0,VLOOKUP(C428,КФСР!A158:B1670,2),IF(D428&gt;0,VLOOKUP(D428,Программа!A$1:B$5105,2),IF(F428&gt;0,VLOOKUP(F428,КВР!A$1:B$5001,2),IF(E428&gt;0,VLOOKUP(E428,Направление!A$1:B$4765,2))))))</f>
        <v>Расходы на реализацию мероприятий инициативного бюджетирования на территории Ярославской области</v>
      </c>
      <c r="B428" s="123"/>
      <c r="C428" s="124"/>
      <c r="D428" s="125"/>
      <c r="E428" s="124">
        <v>15350</v>
      </c>
      <c r="F428" s="125"/>
      <c r="G428" s="308">
        <v>4715</v>
      </c>
      <c r="H428" s="308">
        <f t="shared" ref="H428" si="99">H429</f>
        <v>0</v>
      </c>
      <c r="I428" s="120">
        <f t="shared" ref="I428:I433" si="100">G428+H428</f>
        <v>4715</v>
      </c>
    </row>
    <row r="429" spans="1:9" ht="63" hidden="1">
      <c r="A429" s="116" t="str">
        <f>IF(B429&gt;0,VLOOKUP(B429,КВСР!A159:B1324,2),IF(C429&gt;0,VLOOKUP(C429,КФСР!A159:B1671,2),IF(D429&gt;0,VLOOKUP(D429,Программа!A$1:B$5105,2),IF(F429&gt;0,VLOOKUP(F429,КВР!A$1:B$5001,2),IF(E429&gt;0,VLOOKUP(E429,Направление!A$1:B$4765,2))))))</f>
        <v>Предоставление субсидий бюджетным, автономным учреждениям и иным некоммерческим организациям</v>
      </c>
      <c r="B429" s="123"/>
      <c r="C429" s="124"/>
      <c r="D429" s="125"/>
      <c r="E429" s="124"/>
      <c r="F429" s="125">
        <v>600</v>
      </c>
      <c r="G429" s="308"/>
      <c r="H429" s="308"/>
      <c r="I429" s="120">
        <f t="shared" si="100"/>
        <v>0</v>
      </c>
    </row>
    <row r="430" spans="1:9" hidden="1">
      <c r="A430" s="116" t="str">
        <f>IF(B430&gt;0,VLOOKUP(B430,КВСР!A160:B1325,2),IF(C430&gt;0,VLOOKUP(C430,КФСР!A160:B1672,2),IF(D430&gt;0,VLOOKUP(D430,Программа!A$1:B$5105,2),IF(F430&gt;0,VLOOKUP(F430,КВР!A$1:B$5001,2),IF(E430&gt;0,VLOOKUP(E430,Направление!A$1:B$4765,2))))))</f>
        <v xml:space="preserve">Иная дотация </v>
      </c>
      <c r="B430" s="123"/>
      <c r="C430" s="124"/>
      <c r="D430" s="125"/>
      <c r="E430" s="124">
        <v>73260</v>
      </c>
      <c r="F430" s="125"/>
      <c r="G430" s="308">
        <v>35000</v>
      </c>
      <c r="H430" s="308">
        <f t="shared" ref="H430:I430" si="101">H431</f>
        <v>0</v>
      </c>
      <c r="I430" s="308">
        <f t="shared" si="101"/>
        <v>0</v>
      </c>
    </row>
    <row r="431" spans="1:9" ht="63" hidden="1">
      <c r="A431" s="116" t="str">
        <f>IF(B431&gt;0,VLOOKUP(B431,КВСР!A161:B1326,2),IF(C431&gt;0,VLOOKUP(C431,КФСР!A161:B1673,2),IF(D431&gt;0,VLOOKUP(D431,Программа!A$1:B$5105,2),IF(F431&gt;0,VLOOKUP(F431,КВР!A$1:B$5001,2),IF(E431&gt;0,VLOOKUP(E431,Направление!A$1:B$4765,2))))))</f>
        <v>Предоставление субсидий бюджетным, автономным учреждениям и иным некоммерческим организациям</v>
      </c>
      <c r="B431" s="123"/>
      <c r="C431" s="124"/>
      <c r="D431" s="125"/>
      <c r="E431" s="124"/>
      <c r="F431" s="125">
        <v>600</v>
      </c>
      <c r="G431" s="308"/>
      <c r="H431" s="308"/>
      <c r="I431" s="120">
        <f>G431+H431</f>
        <v>0</v>
      </c>
    </row>
    <row r="432" spans="1:9" ht="63" hidden="1">
      <c r="A432" s="116" t="str">
        <f>IF(B432&gt;0,VLOOKUP(B432,КВСР!A160:B1325,2),IF(C432&gt;0,VLOOKUP(C432,КФСР!A160:B1672,2),IF(D432&gt;0,VLOOKUP(D432,Программа!A$1:B$5105,2),IF(F432&gt;0,VLOOKUP(F432,КВР!A$1:B$5001,2),IF(E432&gt;0,VLOOKUP(E432,Направление!A$1:B$4765,2))))))</f>
        <v>Расходы на реализацию мероприятий инициативного бюджетирования на территории Ярославской области</v>
      </c>
      <c r="B432" s="123"/>
      <c r="C432" s="124"/>
      <c r="D432" s="125"/>
      <c r="E432" s="124">
        <v>75350</v>
      </c>
      <c r="F432" s="125"/>
      <c r="G432" s="308">
        <v>89585</v>
      </c>
      <c r="H432" s="308">
        <f t="shared" ref="H432:I432" si="102">H433</f>
        <v>0</v>
      </c>
      <c r="I432" s="308">
        <f t="shared" si="102"/>
        <v>0</v>
      </c>
    </row>
    <row r="433" spans="1:9" ht="63" hidden="1">
      <c r="A433" s="116" t="str">
        <f>IF(B433&gt;0,VLOOKUP(B433,КВСР!A161:B1326,2),IF(C433&gt;0,VLOOKUP(C433,КФСР!A161:B1673,2),IF(D433&gt;0,VLOOKUP(D433,Программа!A$1:B$5105,2),IF(F433&gt;0,VLOOKUP(F433,КВР!A$1:B$5001,2),IF(E433&gt;0,VLOOKUP(E433,Направление!A$1:B$4765,2))))))</f>
        <v>Предоставление субсидий бюджетным, автономным учреждениям и иным некоммерческим организациям</v>
      </c>
      <c r="B433" s="123"/>
      <c r="C433" s="124"/>
      <c r="D433" s="125"/>
      <c r="E433" s="124"/>
      <c r="F433" s="125">
        <v>600</v>
      </c>
      <c r="G433" s="308"/>
      <c r="H433" s="308"/>
      <c r="I433" s="120">
        <f t="shared" si="100"/>
        <v>0</v>
      </c>
    </row>
    <row r="434" spans="1:9" ht="47.25" hidden="1">
      <c r="A434" s="116" t="str">
        <f>IF(B434&gt;0,VLOOKUP(B434,КВСР!A156:B1321,2),IF(C434&gt;0,VLOOKUP(C434,КФСР!A156:B1668,2),IF(D434&gt;0,VLOOKUP(D434,Программа!A$1:B$5105,2),IF(F434&gt;0,VLOOKUP(F434,КВР!A$1:B$5001,2),IF(E434&gt;0,VLOOKUP(E434,Направление!A$1:B$4765,2))))))</f>
        <v>Муниципальная программа "Социальная поддержка населения Тутаевского муниципального района"</v>
      </c>
      <c r="B434" s="123"/>
      <c r="C434" s="124"/>
      <c r="D434" s="125" t="s">
        <v>476</v>
      </c>
      <c r="E434" s="124"/>
      <c r="F434" s="125"/>
      <c r="G434" s="290">
        <v>15000</v>
      </c>
      <c r="H434" s="308">
        <f>H435</f>
        <v>0</v>
      </c>
      <c r="I434" s="290">
        <f>I435</f>
        <v>0</v>
      </c>
    </row>
    <row r="435" spans="1:9" ht="63" hidden="1">
      <c r="A435" s="116" t="str">
        <f>IF(B435&gt;0,VLOOKUP(B435,КВСР!A157:B1322,2),IF(C435&gt;0,VLOOKUP(C435,КФСР!A157:B1669,2),IF(D435&gt;0,VLOOKUP(D435,Программа!A$1:B$5105,2),IF(F435&gt;0,VLOOKUP(F435,КВР!A$1:B$5001,2),IF(E435&gt;0,VLOOKUP(E435,Направление!A$1:B$4765,2))))))</f>
        <v>Муниципальная целевая программа "Улучшение условий и охраны труда" по Тутаевскому муниципальному району</v>
      </c>
      <c r="B435" s="123"/>
      <c r="C435" s="124"/>
      <c r="D435" s="126" t="s">
        <v>478</v>
      </c>
      <c r="E435" s="124"/>
      <c r="F435" s="125"/>
      <c r="G435" s="290">
        <v>15000</v>
      </c>
      <c r="H435" s="308">
        <f t="shared" ref="H435:I437" si="103">H436</f>
        <v>0</v>
      </c>
      <c r="I435" s="290">
        <f t="shared" si="103"/>
        <v>0</v>
      </c>
    </row>
    <row r="436" spans="1:9" ht="63" hidden="1">
      <c r="A436" s="116" t="str">
        <f>IF(B436&gt;0,VLOOKUP(B436,КВСР!A158:B1323,2),IF(C436&gt;0,VLOOKUP(C436,КФСР!A158:B1670,2),IF(D436&gt;0,VLOOKUP(D436,Программа!A$1:B$5105,2),IF(F436&gt;0,VLOOKUP(F436,КВР!A$1:B$5001,2),IF(E436&gt;0,VLOOKUP(E436,Направление!A$1:B$4765,2))))))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436" s="123"/>
      <c r="C436" s="124"/>
      <c r="D436" s="126" t="s">
        <v>479</v>
      </c>
      <c r="E436" s="124"/>
      <c r="F436" s="125"/>
      <c r="G436" s="290">
        <v>15000</v>
      </c>
      <c r="H436" s="308">
        <f t="shared" si="103"/>
        <v>0</v>
      </c>
      <c r="I436" s="290">
        <f t="shared" si="103"/>
        <v>0</v>
      </c>
    </row>
    <row r="437" spans="1:9" ht="31.5" hidden="1">
      <c r="A437" s="116" t="str">
        <f>IF(B437&gt;0,VLOOKUP(B437,КВСР!A159:B1324,2),IF(C437&gt;0,VLOOKUP(C437,КФСР!A159:B1671,2),IF(D437&gt;0,VLOOKUP(D437,Программа!A$1:B$5105,2),IF(F437&gt;0,VLOOKUP(F437,КВР!A$1:B$5001,2),IF(E437&gt;0,VLOOKUP(E437,Направление!A$1:B$4765,2))))))</f>
        <v>Расходы на реализацию МЦП "Улучшение условий и охраны труда"</v>
      </c>
      <c r="B437" s="123"/>
      <c r="C437" s="124"/>
      <c r="D437" s="125"/>
      <c r="E437" s="124">
        <v>16150</v>
      </c>
      <c r="F437" s="125"/>
      <c r="G437" s="290">
        <v>15000</v>
      </c>
      <c r="H437" s="308">
        <f t="shared" si="103"/>
        <v>0</v>
      </c>
      <c r="I437" s="290">
        <f t="shared" si="103"/>
        <v>0</v>
      </c>
    </row>
    <row r="438" spans="1:9" ht="63" hidden="1">
      <c r="A438" s="116" t="str">
        <f>IF(B438&gt;0,VLOOKUP(B438,КВСР!A160:B1325,2),IF(C438&gt;0,VLOOKUP(C438,КФСР!A160:B1672,2),IF(D438&gt;0,VLOOKUP(D438,Программа!A$1:B$5105,2),IF(F438&gt;0,VLOOKUP(F438,КВР!A$1:B$5001,2),IF(E438&gt;0,VLOOKUP(E438,Направление!A$1:B$4765,2))))))</f>
        <v>Предоставление субсидий бюджетным, автономным учреждениям и иным некоммерческим организациям</v>
      </c>
      <c r="B438" s="123"/>
      <c r="C438" s="124"/>
      <c r="D438" s="125"/>
      <c r="E438" s="124"/>
      <c r="F438" s="125">
        <v>600</v>
      </c>
      <c r="G438" s="308"/>
      <c r="H438" s="308"/>
      <c r="I438" s="120">
        <f>G438+H438</f>
        <v>0</v>
      </c>
    </row>
    <row r="439" spans="1:9" ht="47.25">
      <c r="A439" s="116" t="str">
        <f>IF(B439&gt;0,VLOOKUP(B439,КВСР!A161:B1326,2),IF(C439&gt;0,VLOOKUP(C439,КФСР!A161:B1673,2),IF(D439&gt;0,VLOOKUP(D439,Программа!A$1:B$5105,2),IF(F439&gt;0,VLOOKUP(F439,КВР!A$1:B$5001,2),IF(E439&gt;0,VLOOKUP(E439,Направление!A$1:B$4765,2))))))</f>
        <v>Профессиональная подготовка, переподготовка и повышение квалификации</v>
      </c>
      <c r="B439" s="123"/>
      <c r="C439" s="124">
        <v>705</v>
      </c>
      <c r="D439" s="125"/>
      <c r="E439" s="124"/>
      <c r="F439" s="125"/>
      <c r="G439" s="290">
        <v>1247200</v>
      </c>
      <c r="H439" s="308">
        <f t="shared" ref="H439:I443" si="104">H440</f>
        <v>1247200</v>
      </c>
      <c r="I439" s="290">
        <f t="shared" si="104"/>
        <v>1247200</v>
      </c>
    </row>
    <row r="440" spans="1:9" ht="63">
      <c r="A440" s="116" t="str">
        <f>IF(B440&gt;0,VLOOKUP(B440,КВСР!A162:B1327,2),IF(C440&gt;0,VLOOKUP(C440,КФСР!A162:B1674,2),IF(D440&gt;0,VLOOKUP(D440,Программа!A$1:B$5105,2),IF(F440&gt;0,VLOOKUP(F440,КВР!A$1:B$5001,2),IF(E440&gt;0,VLOOKUP(E440,Направление!A$1:B$4765,2))))))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440" s="123"/>
      <c r="C440" s="124"/>
      <c r="D440" s="126" t="s">
        <v>467</v>
      </c>
      <c r="E440" s="124"/>
      <c r="F440" s="125"/>
      <c r="G440" s="290">
        <v>1247200</v>
      </c>
      <c r="H440" s="308">
        <f t="shared" si="104"/>
        <v>1247200</v>
      </c>
      <c r="I440" s="290">
        <f t="shared" si="104"/>
        <v>1247200</v>
      </c>
    </row>
    <row r="441" spans="1:9" ht="63">
      <c r="A441" s="116" t="str">
        <f>IF(B441&gt;0,VLOOKUP(B441,КВСР!A163:B1328,2),IF(C441&gt;0,VLOOKUP(C441,КФСР!A163:B1675,2),IF(D441&gt;0,VLOOKUP(D441,Программа!A$1:B$5105,2),IF(F441&gt;0,VLOOKUP(F441,КВР!A$1:B$5001,2),IF(E441&gt;0,VLOOKUP(E441,Направление!A$1:B$4765,2))))))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441" s="123"/>
      <c r="C441" s="124"/>
      <c r="D441" s="126" t="s">
        <v>469</v>
      </c>
      <c r="E441" s="124"/>
      <c r="F441" s="125"/>
      <c r="G441" s="290">
        <v>1247200</v>
      </c>
      <c r="H441" s="308">
        <f t="shared" si="104"/>
        <v>1247200</v>
      </c>
      <c r="I441" s="290">
        <f t="shared" si="104"/>
        <v>1247200</v>
      </c>
    </row>
    <row r="442" spans="1:9" ht="78.75">
      <c r="A442" s="116" t="str">
        <f>IF(B442&gt;0,VLOOKUP(B442,КВСР!A164:B1329,2),IF(C442&gt;0,VLOOKUP(C442,КФСР!A164:B1676,2),IF(D442&gt;0,VLOOKUP(D442,Программа!A$1:B$5105,2),IF(F442&gt;0,VLOOKUP(F442,КВР!A$1:B$5001,2),IF(E442&gt;0,VLOOKUP(E442,Направление!A$1:B$4765,2))))))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B442" s="123"/>
      <c r="C442" s="124"/>
      <c r="D442" s="126" t="s">
        <v>489</v>
      </c>
      <c r="E442" s="124"/>
      <c r="F442" s="125"/>
      <c r="G442" s="290">
        <v>1247200</v>
      </c>
      <c r="H442" s="308">
        <f t="shared" si="104"/>
        <v>1247200</v>
      </c>
      <c r="I442" s="290">
        <f t="shared" si="104"/>
        <v>1247200</v>
      </c>
    </row>
    <row r="443" spans="1:9" ht="31.5">
      <c r="A443" s="116" t="str">
        <f>IF(B443&gt;0,VLOOKUP(B443,КВСР!A165:B1330,2),IF(C443&gt;0,VLOOKUP(C443,КФСР!A165:B1677,2),IF(D443&gt;0,VLOOKUP(D443,Программа!A$1:B$5105,2),IF(F443&gt;0,VLOOKUP(F443,КВР!A$1:B$5001,2),IF(E443&gt;0,VLOOKUP(E443,Направление!A$1:B$4765,2))))))</f>
        <v>Обеспечение деятельности прочих учреждений в сфере образования</v>
      </c>
      <c r="B443" s="123"/>
      <c r="C443" s="124"/>
      <c r="D443" s="126"/>
      <c r="E443" s="124">
        <v>13310</v>
      </c>
      <c r="F443" s="125"/>
      <c r="G443" s="290">
        <v>1247200</v>
      </c>
      <c r="H443" s="308">
        <f t="shared" si="104"/>
        <v>1247200</v>
      </c>
      <c r="I443" s="290">
        <f t="shared" si="104"/>
        <v>1247200</v>
      </c>
    </row>
    <row r="444" spans="1:9" ht="63">
      <c r="A444" s="116" t="str">
        <f>IF(B444&gt;0,VLOOKUP(B444,КВСР!A166:B1331,2),IF(C444&gt;0,VLOOKUP(C444,КФСР!A166:B1678,2),IF(D444&gt;0,VLOOKUP(D444,Программа!A$1:B$5105,2),IF(F444&gt;0,VLOOKUP(F444,КВР!A$1:B$5001,2),IF(E444&gt;0,VLOOKUP(E444,Направление!A$1:B$4765,2))))))</f>
        <v>Предоставление субсидий бюджетным, автономным учреждениям и иным некоммерческим организациям</v>
      </c>
      <c r="B444" s="123"/>
      <c r="C444" s="124"/>
      <c r="D444" s="126"/>
      <c r="E444" s="124"/>
      <c r="F444" s="125">
        <v>600</v>
      </c>
      <c r="G444" s="308"/>
      <c r="H444" s="308">
        <v>1247200</v>
      </c>
      <c r="I444" s="120">
        <f>G444+H444</f>
        <v>1247200</v>
      </c>
    </row>
    <row r="445" spans="1:9">
      <c r="A445" s="116" t="str">
        <f>IF(B445&gt;0,VLOOKUP(B445,КВСР!A146:B1311,2),IF(C445&gt;0,VLOOKUP(C445,КФСР!A146:B1658,2),IF(D445&gt;0,VLOOKUP(D445,Программа!A$1:B$5105,2),IF(F445&gt;0,VLOOKUP(F445,КВР!A$1:B$5001,2),IF(E445&gt;0,VLOOKUP(E445,Направление!A$1:B$4765,2))))))</f>
        <v>Молодежная политика</v>
      </c>
      <c r="B445" s="123"/>
      <c r="C445" s="124">
        <v>707</v>
      </c>
      <c r="D445" s="126"/>
      <c r="E445" s="124"/>
      <c r="F445" s="125"/>
      <c r="G445" s="120">
        <v>5889105</v>
      </c>
      <c r="H445" s="282">
        <f t="shared" ref="H445:I445" si="105">H451+H446</f>
        <v>5528362</v>
      </c>
      <c r="I445" s="120">
        <f t="shared" si="105"/>
        <v>11094362</v>
      </c>
    </row>
    <row r="446" spans="1:9" ht="63" hidden="1">
      <c r="A446" s="116" t="str">
        <f>IF(B446&gt;0,VLOOKUP(B446,КВСР!A147:B1312,2),IF(C446&gt;0,VLOOKUP(C446,КФСР!A147:B1659,2),IF(D446&gt;0,VLOOKUP(D446,Программа!A$1:B$5105,2),IF(F446&gt;0,VLOOKUP(F446,КВР!A$1:B$5001,2),IF(E446&gt;0,VLOOKUP(E446,Направление!A$1:B$4765,2))))))</f>
        <v>Муниципальная программа  "Развитие культуры, туризма и молодежной политики в Тутаевском муниципальном районе"</v>
      </c>
      <c r="B446" s="123"/>
      <c r="C446" s="124"/>
      <c r="D446" s="126" t="s">
        <v>497</v>
      </c>
      <c r="E446" s="124"/>
      <c r="F446" s="125"/>
      <c r="G446" s="120">
        <v>323105</v>
      </c>
      <c r="H446" s="282">
        <f t="shared" ref="H446:I449" si="106">H447</f>
        <v>0</v>
      </c>
      <c r="I446" s="120">
        <f t="shared" si="106"/>
        <v>0</v>
      </c>
    </row>
    <row r="447" spans="1:9" ht="31.5" hidden="1">
      <c r="A447" s="116" t="str">
        <f>IF(B447&gt;0,VLOOKUP(B447,КВСР!A148:B1313,2),IF(C447&gt;0,VLOOKUP(C447,КФСР!A148:B1660,2),IF(D447&gt;0,VLOOKUP(D447,Программа!A$1:B$5105,2),IF(F447&gt;0,VLOOKUP(F447,КВР!A$1:B$5001,2),IF(E447&gt;0,VLOOKUP(E447,Направление!A$1:B$4765,2))))))</f>
        <v>Ведомственная целевая программа «Молодежь»</v>
      </c>
      <c r="B447" s="123"/>
      <c r="C447" s="124"/>
      <c r="D447" s="126" t="s">
        <v>601</v>
      </c>
      <c r="E447" s="124"/>
      <c r="F447" s="125"/>
      <c r="G447" s="120">
        <v>323105</v>
      </c>
      <c r="H447" s="282">
        <f t="shared" si="106"/>
        <v>0</v>
      </c>
      <c r="I447" s="120">
        <f t="shared" si="106"/>
        <v>0</v>
      </c>
    </row>
    <row r="448" spans="1:9" ht="78.75" hidden="1">
      <c r="A448" s="116" t="str">
        <f>IF(B448&gt;0,VLOOKUP(B448,КВСР!A149:B1314,2),IF(C448&gt;0,VLOOKUP(C448,КФСР!A149:B1661,2),IF(D448&gt;0,VLOOKUP(D448,Программа!A$1:B$5105,2),IF(F448&gt;0,VLOOKUP(F448,КВР!A$1:B$5001,2),IF(E448&gt;0,VLOOKUP(E448,Направление!A$1:B$4765,2))))))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448" s="123"/>
      <c r="C448" s="124"/>
      <c r="D448" s="126" t="s">
        <v>603</v>
      </c>
      <c r="E448" s="124"/>
      <c r="F448" s="125"/>
      <c r="G448" s="120">
        <v>323105</v>
      </c>
      <c r="H448" s="282">
        <f t="shared" si="106"/>
        <v>0</v>
      </c>
      <c r="I448" s="120">
        <f t="shared" si="106"/>
        <v>0</v>
      </c>
    </row>
    <row r="449" spans="1:9" ht="63" hidden="1">
      <c r="A449" s="116" t="str">
        <f>IF(B449&gt;0,VLOOKUP(B449,КВСР!A150:B1315,2),IF(C449&gt;0,VLOOKUP(C449,КФСР!A150:B1662,2),IF(D449&gt;0,VLOOKUP(D449,Программа!A$1:B$5105,2),IF(F449&gt;0,VLOOKUP(F449,КВР!A$1:B$5001,2),IF(E449&gt;0,VLOOKUP(E449,Направление!A$1:B$4765,2))))))</f>
        <v>Расходы на обеспечение трудоустройства несовершеннолетних граждан на временные рабочие места</v>
      </c>
      <c r="B449" s="123"/>
      <c r="C449" s="124"/>
      <c r="D449" s="126"/>
      <c r="E449" s="124">
        <v>76150</v>
      </c>
      <c r="F449" s="125"/>
      <c r="G449" s="120">
        <v>323105</v>
      </c>
      <c r="H449" s="282">
        <f t="shared" si="106"/>
        <v>0</v>
      </c>
      <c r="I449" s="120">
        <f t="shared" si="106"/>
        <v>0</v>
      </c>
    </row>
    <row r="450" spans="1:9" ht="63" hidden="1">
      <c r="A450" s="116" t="str">
        <f>IF(B450&gt;0,VLOOKUP(B450,КВСР!A151:B1316,2),IF(C450&gt;0,VLOOKUP(C450,КФСР!A151:B1663,2),IF(D450&gt;0,VLOOKUP(D450,Программа!A$1:B$5105,2),IF(F450&gt;0,VLOOKUP(F450,КВР!A$1:B$5001,2),IF(E450&gt;0,VLOOKUP(E450,Направление!A$1:B$4765,2))))))</f>
        <v>Предоставление субсидий бюджетным, автономным учреждениям и иным некоммерческим организациям</v>
      </c>
      <c r="B450" s="123"/>
      <c r="C450" s="124"/>
      <c r="D450" s="126"/>
      <c r="E450" s="124"/>
      <c r="F450" s="125">
        <v>600</v>
      </c>
      <c r="G450" s="120"/>
      <c r="H450" s="282"/>
      <c r="I450" s="120">
        <f>G450+H450</f>
        <v>0</v>
      </c>
    </row>
    <row r="451" spans="1:9" ht="63">
      <c r="A451" s="116" t="str">
        <f>IF(B451&gt;0,VLOOKUP(B451,КВСР!A147:B1312,2),IF(C451&gt;0,VLOOKUP(C451,КФСР!A147:B1659,2),IF(D451&gt;0,VLOOKUP(D451,Программа!A$1:B$5105,2),IF(F451&gt;0,VLOOKUP(F451,КВР!A$1:B$5001,2),IF(E451&gt;0,VLOOKUP(E451,Направление!A$1:B$4765,2))))))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451" s="123"/>
      <c r="C451" s="124"/>
      <c r="D451" s="126" t="s">
        <v>467</v>
      </c>
      <c r="E451" s="124"/>
      <c r="F451" s="125"/>
      <c r="G451" s="120">
        <v>5566000</v>
      </c>
      <c r="H451" s="282">
        <f>H452</f>
        <v>5528362</v>
      </c>
      <c r="I451" s="120">
        <f t="shared" si="97"/>
        <v>11094362</v>
      </c>
    </row>
    <row r="452" spans="1:9" ht="63">
      <c r="A452" s="116" t="str">
        <f>IF(B452&gt;0,VLOOKUP(B452,КВСР!A148:B1313,2),IF(C452&gt;0,VLOOKUP(C452,КФСР!A148:B1660,2),IF(D452&gt;0,VLOOKUP(D452,Программа!A$1:B$5105,2),IF(F452&gt;0,VLOOKUP(F452,КВР!A$1:B$5001,2),IF(E452&gt;0,VLOOKUP(E452,Направление!A$1:B$4765,2))))))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452" s="123"/>
      <c r="C452" s="124"/>
      <c r="D452" s="126" t="s">
        <v>469</v>
      </c>
      <c r="E452" s="124"/>
      <c r="F452" s="125"/>
      <c r="G452" s="120">
        <v>5566000</v>
      </c>
      <c r="H452" s="282">
        <f>H453+H467</f>
        <v>5528362</v>
      </c>
      <c r="I452" s="120">
        <f t="shared" si="97"/>
        <v>11094362</v>
      </c>
    </row>
    <row r="453" spans="1:9" ht="47.25">
      <c r="A453" s="116" t="str">
        <f>IF(B453&gt;0,VLOOKUP(B453,КВСР!A149:B1314,2),IF(C453&gt;0,VLOOKUP(C453,КФСР!A149:B1661,2),IF(D453&gt;0,VLOOKUP(D453,Программа!A$1:B$5105,2),IF(F453&gt;0,VLOOKUP(F453,КВР!A$1:B$5001,2),IF(E453&gt;0,VLOOKUP(E453,Направление!A$1:B$4765,2))))))</f>
        <v>Обеспечение детей организованными формами отдыха и оздоровления</v>
      </c>
      <c r="B453" s="123"/>
      <c r="C453" s="124"/>
      <c r="D453" s="126" t="s">
        <v>1167</v>
      </c>
      <c r="E453" s="124"/>
      <c r="F453" s="125"/>
      <c r="G453" s="282">
        <v>5566000</v>
      </c>
      <c r="H453" s="282">
        <f t="shared" ref="H453:I453" si="107">H454+H456+H460+H462+H465+H458</f>
        <v>5528362</v>
      </c>
      <c r="I453" s="282">
        <f t="shared" si="107"/>
        <v>11037562</v>
      </c>
    </row>
    <row r="454" spans="1:9" ht="47.25">
      <c r="A454" s="400" t="str">
        <f>IF(B454&gt;0,VLOOKUP(B454,КВСР!A150:B1315,2),IF(C454&gt;0,VLOOKUP(C454,КФСР!A150:B1662,2),IF(D454&gt;0,VLOOKUP(D454,Программа!A$1:B$5105,2),IF(F454&gt;0,VLOOKUP(F454,КВР!A$1:B$5001,2),IF(E454&gt;0,VLOOKUP(E454,Направление!A$1:B$4765,2))))))</f>
        <v xml:space="preserve">Расходы на оплату стоимости набора продуктов питания в лагерях с дневной формой пребывания детей </v>
      </c>
      <c r="B454" s="401"/>
      <c r="C454" s="402"/>
      <c r="D454" s="403"/>
      <c r="E454" s="402">
        <v>11000</v>
      </c>
      <c r="F454" s="388"/>
      <c r="G454" s="120">
        <v>82210</v>
      </c>
      <c r="H454" s="282">
        <f>H455</f>
        <v>82210</v>
      </c>
      <c r="I454" s="120">
        <f t="shared" si="97"/>
        <v>164420</v>
      </c>
    </row>
    <row r="455" spans="1:9" ht="63">
      <c r="A455" s="400" t="str">
        <f>IF(B455&gt;0,VLOOKUP(B455,КВСР!A155:B1320,2),IF(C455&gt;0,VLOOKUP(C455,КФСР!A155:B1667,2),IF(D455&gt;0,VLOOKUP(D455,Программа!A$1:B$5105,2),IF(F455&gt;0,VLOOKUP(F455,КВР!A$1:B$5001,2),IF(E455&gt;0,VLOOKUP(E455,Направление!A$1:B$4765,2))))))</f>
        <v>Предоставление субсидий бюджетным, автономным учреждениям и иным некоммерческим организациям</v>
      </c>
      <c r="B455" s="401"/>
      <c r="C455" s="402"/>
      <c r="D455" s="388"/>
      <c r="E455" s="402"/>
      <c r="F455" s="388">
        <v>600</v>
      </c>
      <c r="G455" s="406"/>
      <c r="H455" s="282">
        <v>82210</v>
      </c>
      <c r="I455" s="120">
        <f t="shared" si="97"/>
        <v>82210</v>
      </c>
    </row>
    <row r="456" spans="1:9" ht="126" hidden="1">
      <c r="A456" s="400" t="str">
        <f>IF(B456&gt;0,VLOOKUP(B456,КВСР!A156:B1321,2),IF(C456&gt;0,VLOOKUP(C456,КФСР!A156:B1668,2),IF(D456&gt;0,VLOOKUP(D456,Программа!A$1:B$5105,2),IF(F456&gt;0,VLOOKUP(F456,КВР!A$1:B$5001,2),IF(E456&gt;0,VLOOKUP(E456,Направление!A$1:B$4765,2))))))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федерального бюджета</v>
      </c>
      <c r="B456" s="123"/>
      <c r="C456" s="124"/>
      <c r="D456" s="126"/>
      <c r="E456" s="124">
        <v>50650</v>
      </c>
      <c r="F456" s="125"/>
      <c r="G456" s="120">
        <v>0</v>
      </c>
      <c r="H456" s="282">
        <f>H457</f>
        <v>0</v>
      </c>
      <c r="I456" s="120">
        <f t="shared" si="97"/>
        <v>0</v>
      </c>
    </row>
    <row r="457" spans="1:9" ht="31.5" hidden="1">
      <c r="A457" s="400" t="str">
        <f>IF(B457&gt;0,VLOOKUP(B457,КВСР!A157:B1322,2),IF(C457&gt;0,VLOOKUP(C457,КФСР!A157:B1669,2),IF(D457&gt;0,VLOOKUP(D457,Программа!A$1:B$5105,2),IF(F457&gt;0,VLOOKUP(F457,КВР!A$1:B$5001,2),IF(E457&gt;0,VLOOKUP(E457,Направление!A$1:B$4765,2))))))</f>
        <v>Социальное обеспечение и иные выплаты населению</v>
      </c>
      <c r="B457" s="123"/>
      <c r="C457" s="124"/>
      <c r="D457" s="125"/>
      <c r="E457" s="124"/>
      <c r="F457" s="125">
        <v>300</v>
      </c>
      <c r="G457" s="282"/>
      <c r="H457" s="282"/>
      <c r="I457" s="120">
        <f t="shared" si="97"/>
        <v>0</v>
      </c>
    </row>
    <row r="458" spans="1:9" ht="31.5">
      <c r="A458" s="400" t="str">
        <f>IF(B458&gt;0,VLOOKUP(B458,КВСР!A158:B1323,2),IF(C458&gt;0,VLOOKUP(C458,КФСР!A158:B1670,2),IF(D458&gt;0,VLOOKUP(D458,Программа!A$1:B$5105,2),IF(F458&gt;0,VLOOKUP(F458,КВР!A$1:B$5001,2),IF(E458&gt;0,VLOOKUP(E458,Направление!A$1:B$4765,2))))))</f>
        <v>Расходы на обеспечение оздоровления и отдыха детей</v>
      </c>
      <c r="B458" s="123"/>
      <c r="C458" s="124"/>
      <c r="D458" s="125"/>
      <c r="E458" s="124">
        <v>13330</v>
      </c>
      <c r="F458" s="125"/>
      <c r="G458" s="282">
        <v>56800</v>
      </c>
      <c r="H458" s="282">
        <f t="shared" ref="H458:I458" si="108">H459</f>
        <v>56800</v>
      </c>
      <c r="I458" s="282">
        <f t="shared" si="108"/>
        <v>56800</v>
      </c>
    </row>
    <row r="459" spans="1:9" ht="63">
      <c r="A459" s="400" t="str">
        <f>IF(B459&gt;0,VLOOKUP(B459,КВСР!A159:B1324,2),IF(C459&gt;0,VLOOKUP(C459,КФСР!A159:B1671,2),IF(D459&gt;0,VLOOKUP(D459,Программа!A$1:B$5105,2),IF(F459&gt;0,VLOOKUP(F459,КВР!A$1:B$5001,2),IF(E459&gt;0,VLOOKUP(E459,Направление!A$1:B$4765,2))))))</f>
        <v>Предоставление субсидий бюджетным, автономным учреждениям и иным некоммерческим организациям</v>
      </c>
      <c r="B459" s="123"/>
      <c r="C459" s="124"/>
      <c r="D459" s="125"/>
      <c r="E459" s="124"/>
      <c r="F459" s="125">
        <v>600</v>
      </c>
      <c r="G459" s="282"/>
      <c r="H459" s="282">
        <v>56800</v>
      </c>
      <c r="I459" s="120">
        <f>G459+H459</f>
        <v>56800</v>
      </c>
    </row>
    <row r="460" spans="1:9" ht="94.5">
      <c r="A460" s="116" t="str">
        <f>IF(B460&gt;0,VLOOKUP(B460,КВСР!A159:B1324,2),IF(C460&gt;0,VLOOKUP(C460,КФСР!A159:B1671,2),IF(D460&gt;0,VLOOKUP(D460,Программа!A$1:B$5105,2),IF(F460&gt;0,VLOOKUP(F460,КВР!A$1:B$5001,2),IF(E460&gt;0,VLOOKUP(E460,Направление!A$1:B$4765,2))))))</f>
        <v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v>
      </c>
      <c r="B460" s="123"/>
      <c r="C460" s="124"/>
      <c r="D460" s="126"/>
      <c r="E460" s="124">
        <v>71000</v>
      </c>
      <c r="F460" s="125"/>
      <c r="G460" s="118">
        <v>739530</v>
      </c>
      <c r="H460" s="308">
        <f>H461</f>
        <v>739530</v>
      </c>
      <c r="I460" s="120">
        <f t="shared" si="97"/>
        <v>1479060</v>
      </c>
    </row>
    <row r="461" spans="1:9" ht="63">
      <c r="A461" s="116" t="str">
        <f>IF(B461&gt;0,VLOOKUP(B461,КВСР!A160:B1325,2),IF(C461&gt;0,VLOOKUP(C461,КФСР!A160:B1672,2),IF(D461&gt;0,VLOOKUP(D461,Программа!A$1:B$5105,2),IF(F461&gt;0,VLOOKUP(F461,КВР!A$1:B$5001,2),IF(E461&gt;0,VLOOKUP(E461,Направление!A$1:B$4765,2))))))</f>
        <v>Предоставление субсидий бюджетным, автономным учреждениям и иным некоммерческим организациям</v>
      </c>
      <c r="B461" s="123"/>
      <c r="C461" s="124"/>
      <c r="D461" s="125"/>
      <c r="E461" s="124"/>
      <c r="F461" s="125">
        <v>600</v>
      </c>
      <c r="G461" s="308"/>
      <c r="H461" s="308">
        <v>739530</v>
      </c>
      <c r="I461" s="120">
        <f t="shared" si="97"/>
        <v>739530</v>
      </c>
    </row>
    <row r="462" spans="1:9" ht="126">
      <c r="A462" s="116" t="str">
        <f>IF(B462&gt;0,VLOOKUP(B462,КВСР!A161:B1326,2),IF(C462&gt;0,VLOOKUP(C462,КФСР!A161:B1673,2),IF(D462&gt;0,VLOOKUP(D462,Программа!A$1:B$5105,2),IF(F462&gt;0,VLOOKUP(F462,КВР!A$1:B$5001,2),IF(E462&gt;0,VLOOKUP(E462,Направление!A$1:B$4765,2))))))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462" s="123"/>
      <c r="C462" s="124"/>
      <c r="D462" s="126"/>
      <c r="E462" s="124">
        <v>71060</v>
      </c>
      <c r="F462" s="125"/>
      <c r="G462" s="118">
        <v>4667000</v>
      </c>
      <c r="H462" s="308">
        <f>H463+H464</f>
        <v>4614013</v>
      </c>
      <c r="I462" s="120">
        <f t="shared" si="97"/>
        <v>9281013</v>
      </c>
    </row>
    <row r="463" spans="1:9" ht="31.5">
      <c r="A463" s="116" t="str">
        <f>IF(B463&gt;0,VLOOKUP(B463,КВСР!A162:B1327,2),IF(C463&gt;0,VLOOKUP(C463,КФСР!A162:B1674,2),IF(D463&gt;0,VLOOKUP(D463,Программа!A$1:B$5105,2),IF(F463&gt;0,VLOOKUP(F463,КВР!A$1:B$5001,2),IF(E463&gt;0,VLOOKUP(E463,Направление!A$1:B$4765,2))))))</f>
        <v>Социальное обеспечение и иные выплаты населению</v>
      </c>
      <c r="B463" s="123"/>
      <c r="C463" s="124"/>
      <c r="D463" s="125"/>
      <c r="E463" s="124"/>
      <c r="F463" s="125">
        <v>300</v>
      </c>
      <c r="G463" s="308"/>
      <c r="H463" s="308">
        <v>3057677</v>
      </c>
      <c r="I463" s="120">
        <f t="shared" si="97"/>
        <v>3057677</v>
      </c>
    </row>
    <row r="464" spans="1:9" ht="63">
      <c r="A464" s="116" t="str">
        <f>IF(B464&gt;0,VLOOKUP(B464,КВСР!A163:B1328,2),IF(C464&gt;0,VLOOKUP(C464,КФСР!A163:B1675,2),IF(D464&gt;0,VLOOKUP(D464,Программа!A$1:B$5105,2),IF(F464&gt;0,VLOOKUP(F464,КВР!A$1:B$5001,2),IF(E464&gt;0,VLOOKUP(E464,Направление!A$1:B$4765,2))))))</f>
        <v>Предоставление субсидий бюджетным, автономным учреждениям и иным некоммерческим организациям</v>
      </c>
      <c r="B464" s="123"/>
      <c r="C464" s="124"/>
      <c r="D464" s="125"/>
      <c r="E464" s="124"/>
      <c r="F464" s="125">
        <v>600</v>
      </c>
      <c r="G464" s="308"/>
      <c r="H464" s="308">
        <v>1556336</v>
      </c>
      <c r="I464" s="120">
        <f t="shared" si="97"/>
        <v>1556336</v>
      </c>
    </row>
    <row r="465" spans="1:9" ht="47.25">
      <c r="A465" s="116" t="str">
        <f>IF(B465&gt;0,VLOOKUP(B465,КВСР!A164:B1329,2),IF(C465&gt;0,VLOOKUP(C465,КФСР!A164:B1676,2),IF(D465&gt;0,VLOOKUP(D465,Программа!A$1:B$5105,2),IF(F465&gt;0,VLOOKUP(F465,КВР!A$1:B$5001,2),IF(E465&gt;0,VLOOKUP(E465,Направление!A$1:B$4765,2))))))</f>
        <v>Субвенция на частичную оплату стоимости путевки в организации отдыха детей и их оздоровления</v>
      </c>
      <c r="B465" s="123"/>
      <c r="C465" s="124"/>
      <c r="D465" s="125"/>
      <c r="E465" s="124">
        <v>75160</v>
      </c>
      <c r="F465" s="125"/>
      <c r="G465" s="308">
        <v>20460</v>
      </c>
      <c r="H465" s="308">
        <f>H466</f>
        <v>35809</v>
      </c>
      <c r="I465" s="120">
        <f t="shared" si="97"/>
        <v>56269</v>
      </c>
    </row>
    <row r="466" spans="1:9" ht="31.5">
      <c r="A466" s="116" t="str">
        <f>IF(B466&gt;0,VLOOKUP(B466,КВСР!A165:B1330,2),IF(C466&gt;0,VLOOKUP(C466,КФСР!A165:B1677,2),IF(D466&gt;0,VLOOKUP(D466,Программа!A$1:B$5105,2),IF(F466&gt;0,VLOOKUP(F466,КВР!A$1:B$5001,2),IF(E466&gt;0,VLOOKUP(E466,Направление!A$1:B$4765,2))))))</f>
        <v>Социальное обеспечение и иные выплаты населению</v>
      </c>
      <c r="B466" s="123"/>
      <c r="C466" s="124"/>
      <c r="D466" s="125"/>
      <c r="E466" s="124"/>
      <c r="F466" s="125">
        <v>300</v>
      </c>
      <c r="G466" s="308"/>
      <c r="H466" s="308">
        <v>35809</v>
      </c>
      <c r="I466" s="120">
        <f t="shared" si="97"/>
        <v>35809</v>
      </c>
    </row>
    <row r="467" spans="1:9" s="318" customFormat="1" ht="31.5" hidden="1">
      <c r="A467" s="314" t="str">
        <f>IF(B467&gt;0,VLOOKUP(B467,КВСР!A167:B1332,2),IF(C467&gt;0,VLOOKUP(C467,КФСР!A167:B1679,2),IF(D467&gt;0,VLOOKUP(D467,Программа!A$1:B$5105,2),IF(F467&gt;0,VLOOKUP(F467,КВР!A$1:B$5001,2),IF(E467&gt;0,VLOOKUP(E467,Направление!A$1:B$4765,2))))))</f>
        <v>Обеспечение компенсационных выплат</v>
      </c>
      <c r="B467" s="315"/>
      <c r="C467" s="316"/>
      <c r="D467" s="126" t="s">
        <v>1172</v>
      </c>
      <c r="E467" s="316"/>
      <c r="F467" s="317"/>
      <c r="G467" s="308">
        <v>0</v>
      </c>
      <c r="H467" s="308">
        <f>H468</f>
        <v>0</v>
      </c>
      <c r="I467" s="120">
        <f t="shared" si="97"/>
        <v>0</v>
      </c>
    </row>
    <row r="468" spans="1:9" ht="47.25" hidden="1">
      <c r="A468" s="116" t="str">
        <f>IF(B468&gt;0,VLOOKUP(B468,КВСР!A164:B1329,2),IF(C468&gt;0,VLOOKUP(C468,КФСР!A164:B1676,2),IF(D468&gt;0,VLOOKUP(D468,Программа!A$1:B$5105,2),IF(F468&gt;0,VLOOKUP(F468,КВР!A$1:B$5001,2),IF(E468&gt;0,VLOOKUP(E468,Направление!A$1:B$4765,2))))))</f>
        <v>Компенсация части расходов на приобретение путевки в организации отдыха детей и их оздоровления</v>
      </c>
      <c r="B468" s="123"/>
      <c r="C468" s="124"/>
      <c r="D468" s="125"/>
      <c r="E468" s="124">
        <v>74390</v>
      </c>
      <c r="F468" s="125"/>
      <c r="G468" s="118">
        <v>0</v>
      </c>
      <c r="H468" s="308">
        <f>H469</f>
        <v>0</v>
      </c>
      <c r="I468" s="120">
        <f t="shared" si="97"/>
        <v>0</v>
      </c>
    </row>
    <row r="469" spans="1:9" ht="31.5" hidden="1">
      <c r="A469" s="116" t="str">
        <f>IF(B469&gt;0,VLOOKUP(B469,КВСР!A165:B1330,2),IF(C469&gt;0,VLOOKUP(C469,КФСР!A165:B1677,2),IF(D469&gt;0,VLOOKUP(D469,Программа!A$1:B$5105,2),IF(F469&gt;0,VLOOKUP(F469,КВР!A$1:B$5001,2),IF(E469&gt;0,VLOOKUP(E469,Направление!A$1:B$4765,2))))))</f>
        <v>Социальное обеспечение и иные выплаты населению</v>
      </c>
      <c r="B469" s="123"/>
      <c r="C469" s="124"/>
      <c r="D469" s="125"/>
      <c r="E469" s="124"/>
      <c r="F469" s="125">
        <v>300</v>
      </c>
      <c r="G469" s="308"/>
      <c r="H469" s="308"/>
      <c r="I469" s="120">
        <f t="shared" si="97"/>
        <v>0</v>
      </c>
    </row>
    <row r="470" spans="1:9" ht="31.5">
      <c r="A470" s="116" t="str">
        <f>IF(B470&gt;0,VLOOKUP(B470,КВСР!A160:B1325,2),IF(C470&gt;0,VLOOKUP(C470,КФСР!A160:B1672,2),IF(D470&gt;0,VLOOKUP(D470,Программа!A$1:B$5105,2),IF(F470&gt;0,VLOOKUP(F470,КВР!A$1:B$5001,2),IF(E470&gt;0,VLOOKUP(E470,Направление!A$1:B$4765,2))))))</f>
        <v>Другие вопросы в области образования</v>
      </c>
      <c r="B470" s="123"/>
      <c r="C470" s="124">
        <v>709</v>
      </c>
      <c r="D470" s="126"/>
      <c r="E470" s="124"/>
      <c r="F470" s="125"/>
      <c r="G470" s="354">
        <v>41192222</v>
      </c>
      <c r="H470" s="282">
        <f t="shared" ref="H470:I470" si="109">H471+H484+H545+H549+H541+H533</f>
        <v>42718343</v>
      </c>
      <c r="I470" s="354">
        <f t="shared" si="109"/>
        <v>83810565</v>
      </c>
    </row>
    <row r="471" spans="1:9" ht="63">
      <c r="A471" s="116" t="str">
        <f>IF(B471&gt;0,VLOOKUP(B471,КВСР!A161:B1326,2),IF(C471&gt;0,VLOOKUP(C471,КФСР!A161:B1673,2),IF(D471&gt;0,VLOOKUP(D471,Программа!A$1:B$5105,2),IF(F471&gt;0,VLOOKUP(F471,КВР!A$1:B$5001,2),IF(E471&gt;0,VLOOKUP(E471,Направление!A$1:B$4765,2))))))</f>
        <v>Муниципальная программа  "Развитие культуры, туризма и молодежной политики в Тутаевском муниципальном районе"</v>
      </c>
      <c r="B471" s="123"/>
      <c r="C471" s="124"/>
      <c r="D471" s="126" t="s">
        <v>497</v>
      </c>
      <c r="E471" s="124"/>
      <c r="F471" s="125"/>
      <c r="G471" s="120">
        <v>128920</v>
      </c>
      <c r="H471" s="282">
        <f>H472+H478</f>
        <v>74000</v>
      </c>
      <c r="I471" s="120">
        <f t="shared" si="97"/>
        <v>202920</v>
      </c>
    </row>
    <row r="472" spans="1:9" ht="94.5">
      <c r="A472" s="116" t="str">
        <f>IF(B472&gt;0,VLOOKUP(B472,КВСР!A162:B1327,2),IF(C472&gt;0,VLOOKUP(C472,КФСР!A162:B1674,2),IF(D472&gt;0,VLOOKUP(D472,Программа!A$1:B$5105,2),IF(F472&gt;0,VLOOKUP(F472,КВР!A$1:B$5001,2),IF(E472&gt;0,VLOOKUP(E472,Направление!A$1:B$4765,2))))))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472" s="123"/>
      <c r="C472" s="124"/>
      <c r="D472" s="126" t="s">
        <v>499</v>
      </c>
      <c r="E472" s="124"/>
      <c r="F472" s="125"/>
      <c r="G472" s="120">
        <v>128920</v>
      </c>
      <c r="H472" s="282">
        <f t="shared" ref="H472:H474" si="110">H473</f>
        <v>74000</v>
      </c>
      <c r="I472" s="120">
        <f t="shared" si="97"/>
        <v>202920</v>
      </c>
    </row>
    <row r="473" spans="1:9" ht="94.5">
      <c r="A473" s="116" t="str">
        <f>IF(B473&gt;0,VLOOKUP(B473,КВСР!A163:B1328,2),IF(C473&gt;0,VLOOKUP(C473,КФСР!A163:B1675,2),IF(D473&gt;0,VLOOKUP(D473,Программа!A$1:B$5105,2),IF(F473&gt;0,VLOOKUP(F473,КВР!A$1:B$5001,2),IF(E473&gt;0,VLOOKUP(E473,Направление!A$1:B$4765,2))))))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473" s="123"/>
      <c r="C473" s="124"/>
      <c r="D473" s="126" t="s">
        <v>501</v>
      </c>
      <c r="E473" s="124"/>
      <c r="F473" s="125"/>
      <c r="G473" s="120">
        <v>128920</v>
      </c>
      <c r="H473" s="282">
        <f t="shared" ref="H473:I473" si="111">H474+H476</f>
        <v>74000</v>
      </c>
      <c r="I473" s="120">
        <f t="shared" si="111"/>
        <v>148000</v>
      </c>
    </row>
    <row r="474" spans="1:9" ht="31.5">
      <c r="A474" s="400" t="str">
        <f>IF(B474&gt;0,VLOOKUP(B474,КВСР!A164:B1329,2),IF(C474&gt;0,VLOOKUP(C474,КФСР!A164:B1676,2),IF(D474&gt;0,VLOOKUP(D474,Программа!A$1:B$5105,2),IF(F474&gt;0,VLOOKUP(F474,КВР!A$1:B$5001,2),IF(E474&gt;0,VLOOKUP(E474,Направление!A$1:B$4765,2))))))</f>
        <v>Мероприятия по патриотическому воспитанию граждан</v>
      </c>
      <c r="B474" s="401"/>
      <c r="C474" s="402"/>
      <c r="D474" s="403"/>
      <c r="E474" s="402">
        <v>14880</v>
      </c>
      <c r="F474" s="388"/>
      <c r="G474" s="120">
        <v>74000</v>
      </c>
      <c r="H474" s="282">
        <f t="shared" si="110"/>
        <v>74000</v>
      </c>
      <c r="I474" s="120">
        <f t="shared" si="97"/>
        <v>148000</v>
      </c>
    </row>
    <row r="475" spans="1:9" ht="63">
      <c r="A475" s="400" t="str">
        <f>IF(B475&gt;0,VLOOKUP(B475,КВСР!A165:B1330,2),IF(C475&gt;0,VLOOKUP(C475,КФСР!A165:B1677,2),IF(D475&gt;0,VLOOKUP(D475,Программа!A$1:B$5105,2),IF(F475&gt;0,VLOOKUP(F475,КВР!A$1:B$5001,2),IF(E475&gt;0,VLOOKUP(E475,Направление!A$1:B$4765,2))))))</f>
        <v>Предоставление субсидий бюджетным, автономным учреждениям и иным некоммерческим организациям</v>
      </c>
      <c r="B475" s="401"/>
      <c r="C475" s="402"/>
      <c r="D475" s="403"/>
      <c r="E475" s="402"/>
      <c r="F475" s="388">
        <v>600</v>
      </c>
      <c r="G475" s="406"/>
      <c r="H475" s="282">
        <v>74000</v>
      </c>
      <c r="I475" s="120">
        <f t="shared" si="97"/>
        <v>74000</v>
      </c>
    </row>
    <row r="476" spans="1:9" ht="31.5" hidden="1">
      <c r="A476" s="400" t="str">
        <f>IF(B476&gt;0,VLOOKUP(B476,КВСР!A166:B1331,2),IF(C476&gt;0,VLOOKUP(C476,КФСР!A166:B1678,2),IF(D476&gt;0,VLOOKUP(D476,Программа!A$1:B$5105,2),IF(F476&gt;0,VLOOKUP(F476,КВР!A$1:B$5001,2),IF(E476&gt;0,VLOOKUP(E476,Направление!A$1:B$4765,2))))))</f>
        <v>Мероприятия по патриотическому воспитанию граждан</v>
      </c>
      <c r="B476" s="401"/>
      <c r="C476" s="402"/>
      <c r="D476" s="403"/>
      <c r="E476" s="402">
        <v>74880</v>
      </c>
      <c r="F476" s="388"/>
      <c r="G476" s="406">
        <v>54920</v>
      </c>
      <c r="H476" s="406">
        <f t="shared" ref="H476:I476" si="112">H477</f>
        <v>0</v>
      </c>
      <c r="I476" s="406">
        <f t="shared" si="112"/>
        <v>0</v>
      </c>
    </row>
    <row r="477" spans="1:9" ht="63" hidden="1">
      <c r="A477" s="400" t="str">
        <f>IF(B477&gt;0,VLOOKUP(B477,КВСР!A167:B1332,2),IF(C477&gt;0,VLOOKUP(C477,КФСР!A167:B1679,2),IF(D477&gt;0,VLOOKUP(D477,Программа!A$1:B$5105,2),IF(F477&gt;0,VLOOKUP(F477,КВР!A$1:B$5001,2),IF(E477&gt;0,VLOOKUP(E477,Направление!A$1:B$4765,2))))))</f>
        <v>Предоставление субсидий бюджетным, автономным учреждениям и иным некоммерческим организациям</v>
      </c>
      <c r="B477" s="401"/>
      <c r="C477" s="402"/>
      <c r="D477" s="403"/>
      <c r="E477" s="402"/>
      <c r="F477" s="388">
        <v>600</v>
      </c>
      <c r="G477" s="406"/>
      <c r="H477" s="282"/>
      <c r="I477" s="120">
        <f>G477+H477</f>
        <v>0</v>
      </c>
    </row>
    <row r="478" spans="1:9" ht="78.75" hidden="1">
      <c r="A478" s="116" t="str">
        <f>IF(B478&gt;0,VLOOKUP(B478,КВСР!A166:B1331,2),IF(C478&gt;0,VLOOKUP(C478,КФСР!A166:B1678,2),IF(D478&gt;0,VLOOKUP(D478,Программа!A$1:B$5105,2),IF(F478&gt;0,VLOOKUP(F478,КВР!A$1:B$5001,2),IF(E478&gt;0,VLOOKUP(E478,Направление!A$1:B$4765,2))))))</f>
        <v>Муниципальная целевая программа «Комплексные меры противодействия злоупотреблению наркотиками и их незаконному обороту»</v>
      </c>
      <c r="B478" s="123"/>
      <c r="C478" s="124"/>
      <c r="D478" s="126" t="s">
        <v>504</v>
      </c>
      <c r="E478" s="124"/>
      <c r="F478" s="125"/>
      <c r="G478" s="120">
        <v>0</v>
      </c>
      <c r="H478" s="282">
        <f>H479</f>
        <v>0</v>
      </c>
      <c r="I478" s="120">
        <f t="shared" si="97"/>
        <v>0</v>
      </c>
    </row>
    <row r="479" spans="1:9" ht="47.25" hidden="1">
      <c r="A479" s="116" t="str">
        <f>IF(B479&gt;0,VLOOKUP(B479,КВСР!A167:B1332,2),IF(C479&gt;0,VLOOKUP(C479,КФСР!A167:B1679,2),IF(D479&gt;0,VLOOKUP(D479,Программа!A$1:B$5105,2),IF(F479&gt;0,VLOOKUP(F479,КВР!A$1:B$5001,2),IF(E479&gt;0,VLOOKUP(E479,Направление!A$1:B$4765,2))))))</f>
        <v>Развитие системы профилактики немедицинского потребления наркотиков</v>
      </c>
      <c r="B479" s="123"/>
      <c r="C479" s="124"/>
      <c r="D479" s="126" t="s">
        <v>506</v>
      </c>
      <c r="E479" s="124"/>
      <c r="F479" s="125"/>
      <c r="G479" s="120">
        <v>0</v>
      </c>
      <c r="H479" s="282">
        <f>H480+H482</f>
        <v>0</v>
      </c>
      <c r="I479" s="120">
        <f t="shared" si="97"/>
        <v>0</v>
      </c>
    </row>
    <row r="480" spans="1:9" ht="78.75" hidden="1">
      <c r="A480" s="116" t="str">
        <f>IF(B480&gt;0,VLOOKUP(B480,КВСР!A168:B1333,2),IF(C480&gt;0,VLOOKUP(C480,КФСР!A168:B1680,2),IF(D480&gt;0,VLOOKUP(D480,Программа!A$1:B$5105,2),IF(F480&gt;0,VLOOKUP(F480,КВР!A$1:B$5001,2),IF(E480&gt;0,VLOOKUP(E480,Направление!A$1:B$4765,2))))))</f>
        <v>Расходы на обеспечение функционирования в вечернее время спортивных залов общеобразовательных школ для занятий в них обучающихся</v>
      </c>
      <c r="B480" s="123"/>
      <c r="C480" s="124"/>
      <c r="D480" s="126"/>
      <c r="E480" s="124" t="s">
        <v>508</v>
      </c>
      <c r="F480" s="125"/>
      <c r="G480" s="120">
        <v>0</v>
      </c>
      <c r="H480" s="282">
        <f>H481</f>
        <v>0</v>
      </c>
      <c r="I480" s="120">
        <f t="shared" si="97"/>
        <v>0</v>
      </c>
    </row>
    <row r="481" spans="1:9" ht="63" hidden="1">
      <c r="A481" s="116" t="str">
        <f>IF(B481&gt;0,VLOOKUP(B481,КВСР!A169:B1334,2),IF(C481&gt;0,VLOOKUP(C481,КФСР!A169:B1681,2),IF(D481&gt;0,VLOOKUP(D481,Программа!A$1:B$5105,2),IF(F481&gt;0,VLOOKUP(F481,КВР!A$1:B$5001,2),IF(E481&gt;0,VLOOKUP(E481,Направление!A$1:B$4765,2))))))</f>
        <v>Предоставление субсидий бюджетным, автономным учреждениям и иным некоммерческим организациям</v>
      </c>
      <c r="B481" s="123"/>
      <c r="C481" s="124"/>
      <c r="D481" s="126"/>
      <c r="E481" s="124"/>
      <c r="F481" s="125">
        <v>600</v>
      </c>
      <c r="G481" s="282"/>
      <c r="H481" s="282"/>
      <c r="I481" s="120">
        <f t="shared" si="97"/>
        <v>0</v>
      </c>
    </row>
    <row r="482" spans="1:9" ht="94.5" hidden="1">
      <c r="A482" s="116" t="str">
        <f>IF(B482&gt;0,VLOOKUP(B482,КВСР!A170:B1335,2),IF(C482&gt;0,VLOOKUP(C482,КФСР!A170:B1682,2),IF(D482&gt;0,VLOOKUP(D482,Программа!A$1:B$5105,2),IF(F482&gt;0,VLOOKUP(F482,КВР!A$1:B$5001,2),IF(E482&gt;0,VLOOKUP(E482,Направление!A$1:B$4765,2))))))</f>
        <v>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</v>
      </c>
      <c r="B482" s="123"/>
      <c r="C482" s="124"/>
      <c r="D482" s="126"/>
      <c r="E482" s="124">
        <v>71430</v>
      </c>
      <c r="F482" s="125"/>
      <c r="G482" s="120">
        <v>0</v>
      </c>
      <c r="H482" s="282">
        <f>H483</f>
        <v>0</v>
      </c>
      <c r="I482" s="120">
        <f t="shared" si="97"/>
        <v>0</v>
      </c>
    </row>
    <row r="483" spans="1:9" ht="63" hidden="1">
      <c r="A483" s="116" t="str">
        <f>IF(B483&gt;0,VLOOKUP(B483,КВСР!A171:B1336,2),IF(C483&gt;0,VLOOKUP(C483,КФСР!A171:B1683,2),IF(D483&gt;0,VLOOKUP(D483,Программа!A$1:B$5105,2),IF(F483&gt;0,VLOOKUP(F483,КВР!A$1:B$5001,2),IF(E483&gt;0,VLOOKUP(E483,Направление!A$1:B$4765,2))))))</f>
        <v>Предоставление субсидий бюджетным, автономным учреждениям и иным некоммерческим организациям</v>
      </c>
      <c r="B483" s="123"/>
      <c r="C483" s="124"/>
      <c r="D483" s="126"/>
      <c r="E483" s="124"/>
      <c r="F483" s="125">
        <v>600</v>
      </c>
      <c r="G483" s="282"/>
      <c r="H483" s="282"/>
      <c r="I483" s="120">
        <f t="shared" si="97"/>
        <v>0</v>
      </c>
    </row>
    <row r="484" spans="1:9" ht="63">
      <c r="A484" s="116" t="str">
        <f>IF(B484&gt;0,VLOOKUP(B484,КВСР!A166:B1331,2),IF(C484&gt;0,VLOOKUP(C484,КФСР!A166:B1678,2),IF(D484&gt;0,VLOOKUP(D484,Программа!A$1:B$5105,2),IF(F484&gt;0,VLOOKUP(F484,КВР!A$1:B$5001,2),IF(E484&gt;0,VLOOKUP(E484,Направление!A$1:B$4765,2))))))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484" s="123"/>
      <c r="C484" s="124"/>
      <c r="D484" s="126" t="s">
        <v>467</v>
      </c>
      <c r="E484" s="124"/>
      <c r="F484" s="125"/>
      <c r="G484" s="354">
        <v>40275302</v>
      </c>
      <c r="H484" s="282">
        <f t="shared" ref="H484:I484" si="113">H485+H529</f>
        <v>41881343</v>
      </c>
      <c r="I484" s="354">
        <f t="shared" si="113"/>
        <v>82056645</v>
      </c>
    </row>
    <row r="485" spans="1:9" ht="63">
      <c r="A485" s="116" t="str">
        <f>IF(B485&gt;0,VLOOKUP(B485,КВСР!A167:B1332,2),IF(C485&gt;0,VLOOKUP(C485,КФСР!A167:B1679,2),IF(D485&gt;0,VLOOKUP(D485,Программа!A$1:B$5105,2),IF(F485&gt;0,VLOOKUP(F485,КВР!A$1:B$5001,2),IF(E485&gt;0,VLOOKUP(E485,Направление!A$1:B$4765,2))))))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485" s="123"/>
      <c r="C485" s="124"/>
      <c r="D485" s="126" t="s">
        <v>469</v>
      </c>
      <c r="E485" s="124"/>
      <c r="F485" s="125"/>
      <c r="G485" s="354">
        <v>40219302</v>
      </c>
      <c r="H485" s="282">
        <f t="shared" ref="H485:I485" si="114">H492+H497+H510+H486+H505</f>
        <v>41825343</v>
      </c>
      <c r="I485" s="354">
        <f t="shared" si="114"/>
        <v>81944645</v>
      </c>
    </row>
    <row r="486" spans="1:9" ht="47.25">
      <c r="A486" s="116" t="str">
        <f>IF(B486&gt;0,VLOOKUP(B486,КВСР!A168:B1333,2),IF(C486&gt;0,VLOOKUP(C486,КФСР!A168:B1680,2),IF(D486&gt;0,VLOOKUP(D486,Программа!A$1:B$5105,2),IF(F486&gt;0,VLOOKUP(F486,КВР!A$1:B$5001,2),IF(E486&gt;0,VLOOKUP(E486,Направление!A$1:B$4765,2))))))</f>
        <v>Обеспечение качества и доступности образовательных услуг в сфере дополнительного образования</v>
      </c>
      <c r="B486" s="123"/>
      <c r="C486" s="124"/>
      <c r="D486" s="126" t="s">
        <v>533</v>
      </c>
      <c r="E486" s="124"/>
      <c r="F486" s="125"/>
      <c r="G486" s="120">
        <v>287200</v>
      </c>
      <c r="H486" s="282">
        <f>H488+H489+H490+H491</f>
        <v>371200</v>
      </c>
      <c r="I486" s="120">
        <f t="shared" si="97"/>
        <v>658400</v>
      </c>
    </row>
    <row r="487" spans="1:9">
      <c r="A487" s="116" t="str">
        <f>IF(B487&gt;0,VLOOKUP(B487,КВСР!A169:B1334,2),IF(C487&gt;0,VLOOKUP(C487,КФСР!A169:B1681,2),IF(D487&gt;0,VLOOKUP(D487,Программа!A$1:B$5105,2),IF(F487&gt;0,VLOOKUP(F487,КВР!A$1:B$5001,2),IF(E487&gt;0,VLOOKUP(E487,Направление!A$1:B$4765,2))))))</f>
        <v>Мероприятия в сфере образования</v>
      </c>
      <c r="B487" s="123"/>
      <c r="C487" s="124"/>
      <c r="D487" s="126"/>
      <c r="E487" s="124">
        <v>13320</v>
      </c>
      <c r="F487" s="125"/>
      <c r="G487" s="120">
        <v>287200</v>
      </c>
      <c r="H487" s="282">
        <f>H488+H489+H490+H491</f>
        <v>371200</v>
      </c>
      <c r="I487" s="120">
        <f t="shared" si="97"/>
        <v>658400</v>
      </c>
    </row>
    <row r="488" spans="1:9" ht="126" hidden="1">
      <c r="A488" s="116" t="str">
        <f>IF(B488&gt;0,VLOOKUP(B488,КВСР!A169:B1334,2),IF(C488&gt;0,VLOOKUP(C488,КФСР!A169:B1681,2),IF(D488&gt;0,VLOOKUP(D488,Программа!A$1:B$5105,2),IF(F488&gt;0,VLOOKUP(F488,КВР!A$1:B$5001,2),IF(E488&gt;0,VLOOKUP(E488,Направление!A$1:B$4765,2))))))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88" s="123"/>
      <c r="C488" s="124"/>
      <c r="D488" s="126"/>
      <c r="E488" s="124"/>
      <c r="F488" s="125">
        <v>100</v>
      </c>
      <c r="G488" s="282"/>
      <c r="H488" s="282"/>
      <c r="I488" s="120">
        <f t="shared" si="97"/>
        <v>0</v>
      </c>
    </row>
    <row r="489" spans="1:9" ht="63">
      <c r="A489" s="116" t="str">
        <f>IF(B489&gt;0,VLOOKUP(B489,КВСР!A170:B1335,2),IF(C489&gt;0,VLOOKUP(C489,КФСР!A170:B1682,2),IF(D489&gt;0,VLOOKUP(D489,Программа!A$1:B$5105,2),IF(F489&gt;0,VLOOKUP(F489,КВР!A$1:B$5001,2),IF(E489&gt;0,VLOOKUP(E489,Направление!A$1:B$4765,2))))))</f>
        <v xml:space="preserve">Закупка товаров, работ и услуг для обеспечения государственных (муниципальных) нужд
</v>
      </c>
      <c r="B489" s="123"/>
      <c r="C489" s="124"/>
      <c r="D489" s="126"/>
      <c r="E489" s="124"/>
      <c r="F489" s="125">
        <v>200</v>
      </c>
      <c r="G489" s="282"/>
      <c r="H489" s="282">
        <v>84000</v>
      </c>
      <c r="I489" s="120">
        <f t="shared" si="97"/>
        <v>84000</v>
      </c>
    </row>
    <row r="490" spans="1:9" ht="63">
      <c r="A490" s="116" t="str">
        <f>IF(B490&gt;0,VLOOKUP(B490,КВСР!A171:B1336,2),IF(C490&gt;0,VLOOKUP(C490,КФСР!A171:B1683,2),IF(D490&gt;0,VLOOKUP(D490,Программа!A$1:B$5105,2),IF(F490&gt;0,VLOOKUP(F490,КВР!A$1:B$5001,2),IF(E490&gt;0,VLOOKUP(E490,Направление!A$1:B$4765,2))))))</f>
        <v>Предоставление субсидий бюджетным, автономным учреждениям и иным некоммерческим организациям</v>
      </c>
      <c r="B490" s="123"/>
      <c r="C490" s="124"/>
      <c r="D490" s="126"/>
      <c r="E490" s="124"/>
      <c r="F490" s="125">
        <v>600</v>
      </c>
      <c r="G490" s="282"/>
      <c r="H490" s="282">
        <v>287200</v>
      </c>
      <c r="I490" s="120">
        <f t="shared" si="97"/>
        <v>287200</v>
      </c>
    </row>
    <row r="491" spans="1:9" hidden="1">
      <c r="A491" s="116" t="str">
        <f>IF(B491&gt;0,VLOOKUP(B491,КВСР!A172:B1337,2),IF(C491&gt;0,VLOOKUP(C491,КФСР!A172:B1684,2),IF(D491&gt;0,VLOOKUP(D491,Программа!A$1:B$5105,2),IF(F491&gt;0,VLOOKUP(F491,КВР!A$1:B$5001,2),IF(E491&gt;0,VLOOKUP(E491,Направление!A$1:B$4765,2))))))</f>
        <v>Иные бюджетные ассигнования</v>
      </c>
      <c r="B491" s="123"/>
      <c r="C491" s="124"/>
      <c r="D491" s="126"/>
      <c r="E491" s="124"/>
      <c r="F491" s="125">
        <v>800</v>
      </c>
      <c r="G491" s="282"/>
      <c r="H491" s="282"/>
      <c r="I491" s="120">
        <f t="shared" si="97"/>
        <v>0</v>
      </c>
    </row>
    <row r="492" spans="1:9" ht="31.5">
      <c r="A492" s="116" t="str">
        <f>IF(B492&gt;0,VLOOKUP(B492,КВСР!A168:B1333,2),IF(C492&gt;0,VLOOKUP(C492,КФСР!A168:B1680,2),IF(D492&gt;0,VLOOKUP(D492,Программа!A$1:B$5105,2),IF(F492&gt;0,VLOOKUP(F492,КВР!A$1:B$5001,2),IF(E492&gt;0,VLOOKUP(E492,Направление!A$1:B$4765,2))))))</f>
        <v>Повышение мотивации участников образовательного процесса</v>
      </c>
      <c r="B492" s="123"/>
      <c r="C492" s="124"/>
      <c r="D492" s="126" t="s">
        <v>512</v>
      </c>
      <c r="E492" s="124"/>
      <c r="F492" s="125"/>
      <c r="G492" s="120">
        <v>332000</v>
      </c>
      <c r="H492" s="282">
        <f>H493+H495</f>
        <v>332000</v>
      </c>
      <c r="I492" s="120">
        <f t="shared" si="97"/>
        <v>664000</v>
      </c>
    </row>
    <row r="493" spans="1:9" ht="31.5">
      <c r="A493" s="116" t="str">
        <f>IF(B493&gt;0,VLOOKUP(B493,КВСР!A169:B1334,2),IF(C493&gt;0,VLOOKUP(C493,КФСР!A169:B1681,2),IF(D493&gt;0,VLOOKUP(D493,Программа!A$1:B$5105,2),IF(F493&gt;0,VLOOKUP(F493,КВР!A$1:B$5001,2),IF(E493&gt;0,VLOOKUP(E493,Направление!A$1:B$4765,2))))))</f>
        <v xml:space="preserve">Выплата ежемесячных и разовых стипендий главы </v>
      </c>
      <c r="B493" s="123"/>
      <c r="C493" s="124"/>
      <c r="D493" s="126"/>
      <c r="E493" s="124">
        <v>12700</v>
      </c>
      <c r="F493" s="125"/>
      <c r="G493" s="120">
        <v>232000</v>
      </c>
      <c r="H493" s="282">
        <f>H494</f>
        <v>232000</v>
      </c>
      <c r="I493" s="120">
        <f t="shared" si="97"/>
        <v>464000</v>
      </c>
    </row>
    <row r="494" spans="1:9" ht="31.5">
      <c r="A494" s="116" t="str">
        <f>IF(B494&gt;0,VLOOKUP(B494,КВСР!A170:B1335,2),IF(C494&gt;0,VLOOKUP(C494,КФСР!A170:B1682,2),IF(D494&gt;0,VLOOKUP(D494,Программа!A$1:B$5105,2),IF(F494&gt;0,VLOOKUP(F494,КВР!A$1:B$5001,2),IF(E494&gt;0,VLOOKUP(E494,Направление!A$1:B$4765,2))))))</f>
        <v>Социальное обеспечение и иные выплаты населению</v>
      </c>
      <c r="B494" s="123"/>
      <c r="C494" s="124"/>
      <c r="D494" s="126"/>
      <c r="E494" s="124"/>
      <c r="F494" s="125">
        <v>300</v>
      </c>
      <c r="G494" s="282"/>
      <c r="H494" s="282">
        <v>232000</v>
      </c>
      <c r="I494" s="120">
        <f t="shared" si="97"/>
        <v>232000</v>
      </c>
    </row>
    <row r="495" spans="1:9" ht="63">
      <c r="A495" s="116" t="str">
        <f>IF(B495&gt;0,VLOOKUP(B495,КВСР!A171:B1336,2),IF(C495&gt;0,VLOOKUP(C495,КФСР!A171:B1683,2),IF(D495&gt;0,VLOOKUP(D495,Программа!A$1:B$5105,2),IF(F495&gt;0,VLOOKUP(F495,КВР!A$1:B$5001,2),IF(E495&gt;0,VLOOKUP(E495,Направление!A$1:B$4765,2))))))</f>
        <v>Денежное поощрение лучших руководящих и педагогических работников за заслуги в сфере образования</v>
      </c>
      <c r="B495" s="123"/>
      <c r="C495" s="124"/>
      <c r="D495" s="126"/>
      <c r="E495" s="124">
        <v>12710</v>
      </c>
      <c r="F495" s="125"/>
      <c r="G495" s="120">
        <v>100000</v>
      </c>
      <c r="H495" s="282">
        <f>H496</f>
        <v>100000</v>
      </c>
      <c r="I495" s="120">
        <f t="shared" si="97"/>
        <v>200000</v>
      </c>
    </row>
    <row r="496" spans="1:9" ht="31.5">
      <c r="A496" s="116" t="str">
        <f>IF(B496&gt;0,VLOOKUP(B496,КВСР!A172:B1337,2),IF(C496&gt;0,VLOOKUP(C496,КФСР!A172:B1684,2),IF(D496&gt;0,VLOOKUP(D496,Программа!A$1:B$5105,2),IF(F496&gt;0,VLOOKUP(F496,КВР!A$1:B$5001,2),IF(E496&gt;0,VLOOKUP(E496,Направление!A$1:B$4765,2))))))</f>
        <v>Социальное обеспечение и иные выплаты населению</v>
      </c>
      <c r="B496" s="123"/>
      <c r="C496" s="124"/>
      <c r="D496" s="126"/>
      <c r="E496" s="124"/>
      <c r="F496" s="125">
        <v>300</v>
      </c>
      <c r="G496" s="282"/>
      <c r="H496" s="282">
        <v>100000</v>
      </c>
      <c r="I496" s="120">
        <f t="shared" si="97"/>
        <v>100000</v>
      </c>
    </row>
    <row r="497" spans="1:9" ht="78.75">
      <c r="A497" s="116" t="str">
        <f>IF(B497&gt;0,VLOOKUP(B497,КВСР!A173:B1338,2),IF(C497&gt;0,VLOOKUP(C497,КФСР!A173:B1685,2),IF(D497&gt;0,VLOOKUP(D497,Программа!A$1:B$5105,2),IF(F497&gt;0,VLOOKUP(F497,КВР!A$1:B$5001,2),IF(E497&gt;0,VLOOKUP(E497,Направление!A$1:B$4765,2))))))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B497" s="123"/>
      <c r="C497" s="124"/>
      <c r="D497" s="126" t="s">
        <v>489</v>
      </c>
      <c r="E497" s="124"/>
      <c r="F497" s="125"/>
      <c r="G497" s="120">
        <v>9985467</v>
      </c>
      <c r="H497" s="282">
        <f t="shared" ref="H497:I497" si="115">H498+H501+H503</f>
        <v>10352138</v>
      </c>
      <c r="I497" s="120">
        <f t="shared" si="115"/>
        <v>20237605</v>
      </c>
    </row>
    <row r="498" spans="1:9" ht="31.5">
      <c r="A498" s="116" t="str">
        <f>IF(B498&gt;0,VLOOKUP(B498,КВСР!A174:B1339,2),IF(C498&gt;0,VLOOKUP(C498,КФСР!A174:B1686,2),IF(D498&gt;0,VLOOKUP(D498,Программа!A$1:B$5105,2),IF(F498&gt;0,VLOOKUP(F498,КВР!A$1:B$5001,2),IF(E498&gt;0,VLOOKUP(E498,Направление!A$1:B$4765,2))))))</f>
        <v>Обеспечение деятельности прочих учреждений в сфере образования</v>
      </c>
      <c r="B498" s="123"/>
      <c r="C498" s="124"/>
      <c r="D498" s="126"/>
      <c r="E498" s="124">
        <v>13310</v>
      </c>
      <c r="F498" s="125"/>
      <c r="G498" s="120">
        <v>9885467</v>
      </c>
      <c r="H498" s="282">
        <f>H499+H500</f>
        <v>10352138</v>
      </c>
      <c r="I498" s="120">
        <f t="shared" si="97"/>
        <v>20237605</v>
      </c>
    </row>
    <row r="499" spans="1:9" ht="63" hidden="1">
      <c r="A499" s="116" t="str">
        <f>IF(B499&gt;0,VLOOKUP(B499,КВСР!A175:B1340,2),IF(C499&gt;0,VLOOKUP(C499,КФСР!A175:B1687,2),IF(D499&gt;0,VLOOKUP(D499,Программа!A$1:B$5105,2),IF(F499&gt;0,VLOOKUP(F499,КВР!A$1:B$5001,2),IF(E499&gt;0,VLOOKUP(E499,Направление!A$1:B$4765,2))))))</f>
        <v xml:space="preserve">Закупка товаров, работ и услуг для обеспечения государственных (муниципальных) нужд
</v>
      </c>
      <c r="B499" s="123"/>
      <c r="C499" s="124"/>
      <c r="D499" s="126"/>
      <c r="E499" s="124"/>
      <c r="F499" s="125">
        <v>200</v>
      </c>
      <c r="G499" s="282"/>
      <c r="H499" s="282"/>
      <c r="I499" s="120">
        <f t="shared" si="97"/>
        <v>0</v>
      </c>
    </row>
    <row r="500" spans="1:9" ht="63">
      <c r="A500" s="116" t="str">
        <f>IF(B500&gt;0,VLOOKUP(B500,КВСР!A176:B1341,2),IF(C500&gt;0,VLOOKUP(C500,КФСР!A176:B1688,2),IF(D500&gt;0,VLOOKUP(D500,Программа!A$1:B$5105,2),IF(F500&gt;0,VLOOKUP(F500,КВР!A$1:B$5001,2),IF(E500&gt;0,VLOOKUP(E500,Направление!A$1:B$4765,2))))))</f>
        <v>Предоставление субсидий бюджетным, автономным учреждениям и иным некоммерческим организациям</v>
      </c>
      <c r="B500" s="123"/>
      <c r="C500" s="124"/>
      <c r="D500" s="126"/>
      <c r="E500" s="124"/>
      <c r="F500" s="125">
        <v>600</v>
      </c>
      <c r="G500" s="282"/>
      <c r="H500" s="282">
        <f>10267508+84630</f>
        <v>10352138</v>
      </c>
      <c r="I500" s="120">
        <f t="shared" si="97"/>
        <v>10352138</v>
      </c>
    </row>
    <row r="501" spans="1:9" ht="63" hidden="1">
      <c r="A501" s="116" t="str">
        <f>IF(B501&gt;0,VLOOKUP(B501,КВСР!A177:B1342,2),IF(C501&gt;0,VLOOKUP(C501,КФСР!A177:B1689,2),IF(D501&gt;0,VLOOKUP(D501,Программа!A$1:B$5105,2),IF(F501&gt;0,VLOOKUP(F501,КВР!A$1:B$5001,2),IF(E501&gt;0,VLOOKUP(E501,Направление!A$1:B$4765,2))))))</f>
        <v>Расходы на реализацию мероприятий инициативного бюджетирования на территории Ярославской области</v>
      </c>
      <c r="B501" s="123"/>
      <c r="C501" s="124"/>
      <c r="D501" s="126"/>
      <c r="E501" s="124">
        <v>15350</v>
      </c>
      <c r="F501" s="125"/>
      <c r="G501" s="282">
        <v>5000</v>
      </c>
      <c r="H501" s="282">
        <f t="shared" ref="H501:I501" si="116">H502</f>
        <v>0</v>
      </c>
      <c r="I501" s="282">
        <f t="shared" si="116"/>
        <v>0</v>
      </c>
    </row>
    <row r="502" spans="1:9" ht="63" hidden="1">
      <c r="A502" s="116" t="str">
        <f>IF(B502&gt;0,VLOOKUP(B502,КВСР!A178:B1343,2),IF(C502&gt;0,VLOOKUP(C502,КФСР!A178:B1690,2),IF(D502&gt;0,VLOOKUP(D502,Программа!A$1:B$5105,2),IF(F502&gt;0,VLOOKUP(F502,КВР!A$1:B$5001,2),IF(E502&gt;0,VLOOKUP(E502,Направление!A$1:B$4765,2))))))</f>
        <v>Предоставление субсидий бюджетным, автономным учреждениям и иным некоммерческим организациям</v>
      </c>
      <c r="B502" s="123"/>
      <c r="C502" s="124"/>
      <c r="D502" s="126"/>
      <c r="E502" s="124"/>
      <c r="F502" s="125">
        <v>600</v>
      </c>
      <c r="G502" s="282"/>
      <c r="H502" s="282"/>
      <c r="I502" s="120">
        <f t="shared" si="97"/>
        <v>0</v>
      </c>
    </row>
    <row r="503" spans="1:9" ht="63" hidden="1">
      <c r="A503" s="116" t="str">
        <f>IF(B503&gt;0,VLOOKUP(B503,КВСР!A179:B1344,2),IF(C503&gt;0,VLOOKUP(C503,КФСР!A179:B1691,2),IF(D503&gt;0,VLOOKUP(D503,Программа!A$1:B$5105,2),IF(F503&gt;0,VLOOKUP(F503,КВР!A$1:B$5001,2),IF(E503&gt;0,VLOOKUP(E503,Направление!A$1:B$4765,2))))))</f>
        <v>Расходы на реализацию мероприятий инициативного бюджетирования на территории Ярославской области</v>
      </c>
      <c r="B503" s="123"/>
      <c r="C503" s="124"/>
      <c r="D503" s="126"/>
      <c r="E503" s="124">
        <v>75350</v>
      </c>
      <c r="F503" s="125"/>
      <c r="G503" s="282">
        <v>95000</v>
      </c>
      <c r="H503" s="282">
        <f t="shared" ref="H503:I503" si="117">H504</f>
        <v>0</v>
      </c>
      <c r="I503" s="282">
        <f t="shared" si="117"/>
        <v>0</v>
      </c>
    </row>
    <row r="504" spans="1:9" ht="63" hidden="1">
      <c r="A504" s="116" t="str">
        <f>IF(B504&gt;0,VLOOKUP(B504,КВСР!A180:B1345,2),IF(C504&gt;0,VLOOKUP(C504,КФСР!A180:B1692,2),IF(D504&gt;0,VLOOKUP(D504,Программа!A$1:B$5105,2),IF(F504&gt;0,VLOOKUP(F504,КВР!A$1:B$5001,2),IF(E504&gt;0,VLOOKUP(E504,Направление!A$1:B$4765,2))))))</f>
        <v>Предоставление субсидий бюджетным, автономным учреждениям и иным некоммерческим организациям</v>
      </c>
      <c r="B504" s="123"/>
      <c r="C504" s="124"/>
      <c r="D504" s="126"/>
      <c r="E504" s="124"/>
      <c r="F504" s="125">
        <v>600</v>
      </c>
      <c r="G504" s="282"/>
      <c r="H504" s="282"/>
      <c r="I504" s="120">
        <f t="shared" si="97"/>
        <v>0</v>
      </c>
    </row>
    <row r="505" spans="1:9" ht="47.25" hidden="1">
      <c r="A505" s="116" t="str">
        <f>IF(B505&gt;0,VLOOKUP(B505,КВСР!A177:B1342,2),IF(C505&gt;0,VLOOKUP(C505,КФСР!A177:B1689,2),IF(D505&gt;0,VLOOKUP(D505,Программа!A$1:B$5105,2),IF(F505&gt;0,VLOOKUP(F505,КВР!A$1:B$5001,2),IF(E505&gt;0,VLOOKUP(E505,Направление!A$1:B$4765,2))))))</f>
        <v>Обеспечение детей организованными формами отдыха и оздоровления</v>
      </c>
      <c r="B505" s="123"/>
      <c r="C505" s="124"/>
      <c r="D505" s="126" t="s">
        <v>1167</v>
      </c>
      <c r="E505" s="124"/>
      <c r="F505" s="125"/>
      <c r="G505" s="282">
        <v>0</v>
      </c>
      <c r="H505" s="282">
        <f>H506</f>
        <v>0</v>
      </c>
      <c r="I505" s="120">
        <f t="shared" si="97"/>
        <v>0</v>
      </c>
    </row>
    <row r="506" spans="1:9" ht="78.75" hidden="1">
      <c r="A506" s="116" t="str">
        <f>IF(B506&gt;0,VLOOKUP(B506,КВСР!A177:B1342,2),IF(C506&gt;0,VLOOKUP(C506,КФСР!A177:B1689,2),IF(D506&gt;0,VLOOKUP(D506,Программа!A$1:B$5105,2),IF(F506&gt;0,VLOOKUP(F506,КВР!A$1:B$5001,2),IF(E506&gt;0,VLOOKUP(E506,Направление!A$1:B$4765,2))))))</f>
        <v>Государственная поддержка материально-технической базы образовательных учреждений Ярославской области за счет средств областного бюджета</v>
      </c>
      <c r="B506" s="123"/>
      <c r="C506" s="124"/>
      <c r="D506" s="126"/>
      <c r="E506" s="124" t="s">
        <v>516</v>
      </c>
      <c r="F506" s="125"/>
      <c r="G506" s="120">
        <v>0</v>
      </c>
      <c r="H506" s="282">
        <f>H507</f>
        <v>0</v>
      </c>
      <c r="I506" s="120">
        <f t="shared" si="97"/>
        <v>0</v>
      </c>
    </row>
    <row r="507" spans="1:9" ht="63" hidden="1">
      <c r="A507" s="116" t="str">
        <f>IF(B507&gt;0,VLOOKUP(B507,КВСР!A178:B1343,2),IF(C507&gt;0,VLOOKUP(C507,КФСР!A178:B1690,2),IF(D507&gt;0,VLOOKUP(D507,Программа!A$1:B$5105,2),IF(F507&gt;0,VLOOKUP(F507,КВР!A$1:B$5001,2),IF(E507&gt;0,VLOOKUP(E507,Направление!A$1:B$4765,2))))))</f>
        <v>Предоставление субсидий бюджетным, автономным учреждениям и иным некоммерческим организациям</v>
      </c>
      <c r="B507" s="123"/>
      <c r="C507" s="124"/>
      <c r="D507" s="126"/>
      <c r="E507" s="124"/>
      <c r="F507" s="125">
        <v>600</v>
      </c>
      <c r="G507" s="282"/>
      <c r="H507" s="282"/>
      <c r="I507" s="120">
        <f t="shared" si="97"/>
        <v>0</v>
      </c>
    </row>
    <row r="508" spans="1:9" ht="78.75" hidden="1">
      <c r="A508" s="116" t="str">
        <f>IF(B508&gt;0,VLOOKUP(B508,КВСР!A179:B1344,2),IF(C508&gt;0,VLOOKUP(C508,КФСР!A179:B1691,2),IF(D508&gt;0,VLOOKUP(D508,Программа!A$1:B$5105,2),IF(F508&gt;0,VLOOKUP(F508,КВР!A$1:B$5001,2),IF(E508&gt;0,VLOOKUP(E508,Направление!A$1:B$4765,2))))))</f>
        <v>Государственная поддержка материально-технической базы образовательных учреждений Ярославской области за счет средств областного бюджета</v>
      </c>
      <c r="B508" s="123"/>
      <c r="C508" s="124"/>
      <c r="D508" s="126"/>
      <c r="E508" s="124">
        <v>70470</v>
      </c>
      <c r="F508" s="125"/>
      <c r="G508" s="120">
        <v>0</v>
      </c>
      <c r="H508" s="282">
        <f>H509</f>
        <v>0</v>
      </c>
      <c r="I508" s="120">
        <f t="shared" si="97"/>
        <v>0</v>
      </c>
    </row>
    <row r="509" spans="1:9" ht="63" hidden="1">
      <c r="A509" s="116" t="str">
        <f>IF(B509&gt;0,VLOOKUP(B509,КВСР!A180:B1345,2),IF(C509&gt;0,VLOOKUP(C509,КФСР!A180:B1692,2),IF(D509&gt;0,VLOOKUP(D509,Программа!A$1:B$5105,2),IF(F509&gt;0,VLOOKUP(F509,КВР!A$1:B$5001,2),IF(E509&gt;0,VLOOKUP(E509,Направление!A$1:B$4765,2))))))</f>
        <v>Предоставление субсидий бюджетным, автономным учреждениям и иным некоммерческим организациям</v>
      </c>
      <c r="B509" s="123"/>
      <c r="C509" s="124"/>
      <c r="D509" s="126"/>
      <c r="E509" s="124"/>
      <c r="F509" s="125">
        <v>600</v>
      </c>
      <c r="G509" s="282"/>
      <c r="H509" s="282"/>
      <c r="I509" s="120">
        <f t="shared" si="97"/>
        <v>0</v>
      </c>
    </row>
    <row r="510" spans="1:9" ht="31.5">
      <c r="A510" s="116" t="str">
        <f>IF(B510&gt;0,VLOOKUP(B510,КВСР!A168:B1333,2),IF(C510&gt;0,VLOOKUP(C510,КФСР!A168:B1680,2),IF(D510&gt;0,VLOOKUP(D510,Программа!A$1:B$5105,2),IF(F510&gt;0,VLOOKUP(F510,КВР!A$1:B$5001,2),IF(E510&gt;0,VLOOKUP(E510,Направление!A$1:B$4765,2))))))</f>
        <v>Обеспечение эффективности управления системой образования</v>
      </c>
      <c r="B510" s="123"/>
      <c r="C510" s="124"/>
      <c r="D510" s="126" t="s">
        <v>1169</v>
      </c>
      <c r="E510" s="124"/>
      <c r="F510" s="125"/>
      <c r="G510" s="120">
        <v>29614635</v>
      </c>
      <c r="H510" s="282">
        <f>H511+H515+H517+H522+H525</f>
        <v>30770005</v>
      </c>
      <c r="I510" s="120">
        <f t="shared" si="97"/>
        <v>60384640</v>
      </c>
    </row>
    <row r="511" spans="1:9">
      <c r="A511" s="116" t="str">
        <f>IF(B511&gt;0,VLOOKUP(B511,КВСР!A169:B1334,2),IF(C511&gt;0,VLOOKUP(C511,КФСР!A169:B1681,2),IF(D511&gt;0,VLOOKUP(D511,Программа!A$1:B$5105,2),IF(F511&gt;0,VLOOKUP(F511,КВР!A$1:B$5001,2),IF(E511&gt;0,VLOOKUP(E511,Направление!A$1:B$4765,2))))))</f>
        <v>Содержание центрального аппарата</v>
      </c>
      <c r="B511" s="123"/>
      <c r="C511" s="124"/>
      <c r="D511" s="126"/>
      <c r="E511" s="124">
        <v>12010</v>
      </c>
      <c r="F511" s="114"/>
      <c r="G511" s="118">
        <v>6190479</v>
      </c>
      <c r="H511" s="308">
        <f>H512+H513+H514</f>
        <v>6543554</v>
      </c>
      <c r="I511" s="120">
        <f t="shared" si="97"/>
        <v>12734033</v>
      </c>
    </row>
    <row r="512" spans="1:9" ht="126">
      <c r="A512" s="116" t="str">
        <f>IF(B512&gt;0,VLOOKUP(B512,КВСР!A164:B1329,2),IF(C512&gt;0,VLOOKUP(C512,КФСР!A164:B1676,2),IF(D512&gt;0,VLOOKUP(D512,Программа!A$1:B$5105,2),IF(F512&gt;0,VLOOKUP(F512,КВР!A$1:B$5001,2),IF(E512&gt;0,VLOOKUP(E512,Направление!A$1:B$4765,2))))))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12" s="123"/>
      <c r="C512" s="124"/>
      <c r="D512" s="125"/>
      <c r="E512" s="124"/>
      <c r="F512" s="114">
        <v>100</v>
      </c>
      <c r="G512" s="308"/>
      <c r="H512" s="308">
        <v>5665330</v>
      </c>
      <c r="I512" s="120">
        <f t="shared" si="97"/>
        <v>5665330</v>
      </c>
    </row>
    <row r="513" spans="1:9" ht="63">
      <c r="A513" s="116" t="str">
        <f>IF(B513&gt;0,VLOOKUP(B513,КВСР!A165:B1330,2),IF(C513&gt;0,VLOOKUP(C513,КФСР!A165:B1677,2),IF(D513&gt;0,VLOOKUP(D513,Программа!A$1:B$5105,2),IF(F513&gt;0,VLOOKUP(F513,КВР!A$1:B$5001,2),IF(E513&gt;0,VLOOKUP(E513,Направление!A$1:B$4765,2))))))</f>
        <v xml:space="preserve">Закупка товаров, работ и услуг для обеспечения государственных (муниципальных) нужд
</v>
      </c>
      <c r="B513" s="123"/>
      <c r="C513" s="124"/>
      <c r="D513" s="125"/>
      <c r="E513" s="124"/>
      <c r="F513" s="114">
        <v>200</v>
      </c>
      <c r="G513" s="308"/>
      <c r="H513" s="308">
        <v>841224</v>
      </c>
      <c r="I513" s="120">
        <f t="shared" si="97"/>
        <v>841224</v>
      </c>
    </row>
    <row r="514" spans="1:9">
      <c r="A514" s="116" t="str">
        <f>IF(B514&gt;0,VLOOKUP(B514,КВСР!A166:B1331,2),IF(C514&gt;0,VLOOKUP(C514,КФСР!A166:B1678,2),IF(D514&gt;0,VLOOKUP(D514,Программа!A$1:B$5105,2),IF(F514&gt;0,VLOOKUP(F514,КВР!A$1:B$5001,2),IF(E514&gt;0,VLOOKUP(E514,Направление!A$1:B$4765,2))))))</f>
        <v>Иные бюджетные ассигнования</v>
      </c>
      <c r="B514" s="123"/>
      <c r="C514" s="124"/>
      <c r="D514" s="125"/>
      <c r="E514" s="124"/>
      <c r="F514" s="114">
        <v>800</v>
      </c>
      <c r="G514" s="308"/>
      <c r="H514" s="308">
        <v>37000</v>
      </c>
      <c r="I514" s="120">
        <f t="shared" si="97"/>
        <v>37000</v>
      </c>
    </row>
    <row r="515" spans="1:9" ht="31.5" hidden="1">
      <c r="A515" s="116" t="str">
        <f>IF(B515&gt;0,VLOOKUP(B515,КВСР!A166:B1331,2),IF(C515&gt;0,VLOOKUP(C515,КФСР!A166:B1678,2),IF(D515&gt;0,VLOOKUP(D515,Программа!A$1:B$5105,2),IF(F515&gt;0,VLOOKUP(F515,КВР!A$1:B$5001,2),IF(E515&gt;0,VLOOKUP(E515,Направление!A$1:B$4765,2))))))</f>
        <v>Выполнение других обязательств органов местного самоуправления</v>
      </c>
      <c r="B515" s="123"/>
      <c r="C515" s="124"/>
      <c r="D515" s="126"/>
      <c r="E515" s="124">
        <v>12080</v>
      </c>
      <c r="F515" s="114"/>
      <c r="G515" s="118">
        <v>0</v>
      </c>
      <c r="H515" s="308">
        <f>H516</f>
        <v>0</v>
      </c>
      <c r="I515" s="120">
        <f t="shared" si="97"/>
        <v>0</v>
      </c>
    </row>
    <row r="516" spans="1:9" ht="63" hidden="1">
      <c r="A516" s="116" t="str">
        <f>IF(B516&gt;0,VLOOKUP(B516,КВСР!A167:B1332,2),IF(C516&gt;0,VLOOKUP(C516,КФСР!A167:B1679,2),IF(D516&gt;0,VLOOKUP(D516,Программа!A$1:B$5105,2),IF(F516&gt;0,VLOOKUP(F516,КВР!A$1:B$5001,2),IF(E516&gt;0,VLOOKUP(E516,Направление!A$1:B$4765,2))))))</f>
        <v xml:space="preserve">Закупка товаров, работ и услуг для обеспечения государственных (муниципальных) нужд
</v>
      </c>
      <c r="B516" s="123"/>
      <c r="C516" s="124"/>
      <c r="D516" s="125"/>
      <c r="E516" s="124"/>
      <c r="F516" s="114">
        <v>200</v>
      </c>
      <c r="G516" s="308"/>
      <c r="H516" s="308"/>
      <c r="I516" s="120">
        <f t="shared" si="97"/>
        <v>0</v>
      </c>
    </row>
    <row r="517" spans="1:9" ht="31.5">
      <c r="A517" s="116" t="str">
        <f>IF(B517&gt;0,VLOOKUP(B517,КВСР!A168:B1333,2),IF(C517&gt;0,VLOOKUP(C517,КФСР!A168:B1680,2),IF(D517&gt;0,VLOOKUP(D517,Программа!A$1:B$5105,2),IF(F517&gt;0,VLOOKUP(F517,КВР!A$1:B$5001,2),IF(E517&gt;0,VLOOKUP(E517,Направление!A$1:B$4765,2))))))</f>
        <v>Обеспечение деятельности прочих учреждений в сфере образования</v>
      </c>
      <c r="B517" s="123"/>
      <c r="C517" s="124"/>
      <c r="D517" s="126"/>
      <c r="E517" s="124">
        <v>13310</v>
      </c>
      <c r="F517" s="125"/>
      <c r="G517" s="120">
        <v>19457605</v>
      </c>
      <c r="H517" s="282">
        <f>H518+H519+H520+H521</f>
        <v>20269232</v>
      </c>
      <c r="I517" s="120">
        <f t="shared" si="97"/>
        <v>39726837</v>
      </c>
    </row>
    <row r="518" spans="1:9" ht="126">
      <c r="A518" s="116" t="str">
        <f>IF(B518&gt;0,VLOOKUP(B518,КВСР!A169:B1334,2),IF(C518&gt;0,VLOOKUP(C518,КФСР!A169:B1681,2),IF(D518&gt;0,VLOOKUP(D518,Программа!A$1:B$5105,2),IF(F518&gt;0,VLOOKUP(F518,КВР!A$1:B$5001,2),IF(E518&gt;0,VLOOKUP(E518,Направление!A$1:B$4765,2))))))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18" s="123"/>
      <c r="C518" s="124"/>
      <c r="D518" s="125"/>
      <c r="E518" s="124"/>
      <c r="F518" s="125">
        <v>100</v>
      </c>
      <c r="G518" s="282"/>
      <c r="H518" s="282">
        <v>18945257</v>
      </c>
      <c r="I518" s="120">
        <f t="shared" si="97"/>
        <v>18945257</v>
      </c>
    </row>
    <row r="519" spans="1:9" ht="63">
      <c r="A519" s="116" t="str">
        <f>IF(B519&gt;0,VLOOKUP(B519,КВСР!A170:B1335,2),IF(C519&gt;0,VLOOKUP(C519,КФСР!A170:B1682,2),IF(D519&gt;0,VLOOKUP(D519,Программа!A$1:B$5105,2),IF(F519&gt;0,VLOOKUP(F519,КВР!A$1:B$5001,2),IF(E519&gt;0,VLOOKUP(E519,Направление!A$1:B$4765,2))))))</f>
        <v xml:space="preserve">Закупка товаров, работ и услуг для обеспечения государственных (муниципальных) нужд
</v>
      </c>
      <c r="B519" s="123"/>
      <c r="C519" s="124"/>
      <c r="D519" s="125"/>
      <c r="E519" s="124"/>
      <c r="F519" s="125">
        <v>200</v>
      </c>
      <c r="G519" s="282"/>
      <c r="H519" s="282">
        <v>1304775</v>
      </c>
      <c r="I519" s="120">
        <f t="shared" ref="I519:I604" si="118">SUM(G519:H519)</f>
        <v>1304775</v>
      </c>
    </row>
    <row r="520" spans="1:9" ht="63" hidden="1">
      <c r="A520" s="116" t="str">
        <f>IF(B520&gt;0,VLOOKUP(B520,КВСР!A171:B1336,2),IF(C520&gt;0,VLOOKUP(C520,КФСР!A171:B1683,2),IF(D520&gt;0,VLOOKUP(D520,Программа!A$1:B$5105,2),IF(F520&gt;0,VLOOKUP(F520,КВР!A$1:B$5001,2),IF(E520&gt;0,VLOOKUP(E520,Направление!A$1:B$4765,2))))))</f>
        <v>Предоставление субсидий бюджетным, автономным учреждениям и иным некоммерческим организациям</v>
      </c>
      <c r="B520" s="123"/>
      <c r="C520" s="124"/>
      <c r="D520" s="125"/>
      <c r="E520" s="124"/>
      <c r="F520" s="125">
        <v>600</v>
      </c>
      <c r="G520" s="282"/>
      <c r="H520" s="282"/>
      <c r="I520" s="120">
        <f t="shared" si="118"/>
        <v>0</v>
      </c>
    </row>
    <row r="521" spans="1:9">
      <c r="A521" s="116" t="str">
        <f>IF(B521&gt;0,VLOOKUP(B521,КВСР!A172:B1337,2),IF(C521&gt;0,VLOOKUP(C521,КФСР!A172:B1684,2),IF(D521&gt;0,VLOOKUP(D521,Программа!A$1:B$5105,2),IF(F521&gt;0,VLOOKUP(F521,КВР!A$1:B$5001,2),IF(E521&gt;0,VLOOKUP(E521,Направление!A$1:B$4765,2))))))</f>
        <v>Иные бюджетные ассигнования</v>
      </c>
      <c r="B521" s="123"/>
      <c r="C521" s="124"/>
      <c r="D521" s="125"/>
      <c r="E521" s="124"/>
      <c r="F521" s="125">
        <v>800</v>
      </c>
      <c r="G521" s="282"/>
      <c r="H521" s="282">
        <v>19200</v>
      </c>
      <c r="I521" s="120">
        <f t="shared" si="118"/>
        <v>19200</v>
      </c>
    </row>
    <row r="522" spans="1:9" ht="47.25" hidden="1">
      <c r="A522" s="116" t="str">
        <f>IF(B522&gt;0,VLOOKUP(B522,КВСР!A168:B1333,2),IF(C522&gt;0,VLOOKUP(C522,КФСР!A168:B1680,2),IF(D522&gt;0,VLOOKUP(D522,Программа!A$1:B$5105,2),IF(F522&gt;0,VLOOKUP(F522,КВР!A$1:B$5001,2),IF(E522&gt;0,VLOOKUP(E522,Направление!A$1:B$4765,2))))))</f>
        <v>Содержание органов местного самоуправления за счет средств поселений</v>
      </c>
      <c r="B522" s="123"/>
      <c r="C522" s="124"/>
      <c r="D522" s="126"/>
      <c r="E522" s="124">
        <v>29016</v>
      </c>
      <c r="F522" s="114"/>
      <c r="G522" s="308">
        <v>0</v>
      </c>
      <c r="H522" s="308">
        <f>H524+H523</f>
        <v>0</v>
      </c>
      <c r="I522" s="120">
        <f t="shared" si="118"/>
        <v>0</v>
      </c>
    </row>
    <row r="523" spans="1:9" ht="126" hidden="1">
      <c r="A523" s="116" t="str">
        <f>IF(B523&gt;0,VLOOKUP(B523,КВСР!A169:B1334,2),IF(C523&gt;0,VLOOKUP(C523,КФСР!A169:B1681,2),IF(D523&gt;0,VLOOKUP(D523,Программа!A$1:B$5105,2),IF(F523&gt;0,VLOOKUP(F523,КВР!A$1:B$5001,2),IF(E523&gt;0,VLOOKUP(E523,Направление!A$1:B$4765,2))))))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23" s="123"/>
      <c r="C523" s="124"/>
      <c r="D523" s="126"/>
      <c r="E523" s="124"/>
      <c r="F523" s="114">
        <v>100</v>
      </c>
      <c r="G523" s="308"/>
      <c r="H523" s="308"/>
      <c r="I523" s="120">
        <f t="shared" si="118"/>
        <v>0</v>
      </c>
    </row>
    <row r="524" spans="1:9" ht="63" hidden="1">
      <c r="A524" s="116" t="str">
        <f>IF(B524&gt;0,VLOOKUP(B524,КВСР!A170:B1335,2),IF(C524&gt;0,VLOOKUP(C524,КФСР!A170:B1682,2),IF(D524&gt;0,VLOOKUP(D524,Программа!A$1:B$5105,2),IF(F524&gt;0,VLOOKUP(F524,КВР!A$1:B$5001,2),IF(E524&gt;0,VLOOKUP(E524,Направление!A$1:B$4765,2))))))</f>
        <v xml:space="preserve">Закупка товаров, работ и услуг для обеспечения государственных (муниципальных) нужд
</v>
      </c>
      <c r="B524" s="123"/>
      <c r="C524" s="124"/>
      <c r="D524" s="125"/>
      <c r="E524" s="124"/>
      <c r="F524" s="114">
        <v>200</v>
      </c>
      <c r="G524" s="308"/>
      <c r="H524" s="308"/>
      <c r="I524" s="120">
        <f t="shared" si="118"/>
        <v>0</v>
      </c>
    </row>
    <row r="525" spans="1:9" ht="63">
      <c r="A525" s="116" t="str">
        <f>IF(B525&gt;0,VLOOKUP(B525,КВСР!A168:B1333,2),IF(C525&gt;0,VLOOKUP(C525,КФСР!A168:B1680,2),IF(D525&gt;0,VLOOKUP(D525,Программа!A$1:B$5105,2),IF(F525&gt;0,VLOOKUP(F525,КВР!A$1:B$5001,2),IF(E525&gt;0,VLOOKUP(E525,Направление!A$1:B$4765,2))))))</f>
        <v>Расходы на обеспечение деятельности органов опеки и попечительства за счет средств областного бюджета</v>
      </c>
      <c r="B525" s="123"/>
      <c r="C525" s="124"/>
      <c r="D525" s="126"/>
      <c r="E525" s="124">
        <v>70550</v>
      </c>
      <c r="F525" s="114"/>
      <c r="G525" s="282">
        <v>3966551</v>
      </c>
      <c r="H525" s="282">
        <f>H526+H527+H528</f>
        <v>3957219</v>
      </c>
      <c r="I525" s="120">
        <f t="shared" si="118"/>
        <v>7923770</v>
      </c>
    </row>
    <row r="526" spans="1:9" ht="126">
      <c r="A526" s="116" t="str">
        <f>IF(B526&gt;0,VLOOKUP(B526,КВСР!A169:B1334,2),IF(C526&gt;0,VLOOKUP(C526,КФСР!A169:B1681,2),IF(D526&gt;0,VLOOKUP(D526,Программа!A$1:B$5105,2),IF(F526&gt;0,VLOOKUP(F526,КВР!A$1:B$5001,2),IF(E526&gt;0,VLOOKUP(E526,Направление!A$1:B$4765,2))))))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26" s="123"/>
      <c r="C526" s="124"/>
      <c r="D526" s="125"/>
      <c r="E526" s="124"/>
      <c r="F526" s="114">
        <v>100</v>
      </c>
      <c r="G526" s="282"/>
      <c r="H526" s="282">
        <v>3114423</v>
      </c>
      <c r="I526" s="120">
        <f t="shared" si="118"/>
        <v>3114423</v>
      </c>
    </row>
    <row r="527" spans="1:9" ht="63">
      <c r="A527" s="116" t="str">
        <f>IF(B527&gt;0,VLOOKUP(B527,КВСР!A170:B1335,2),IF(C527&gt;0,VLOOKUP(C527,КФСР!A170:B1682,2),IF(D527&gt;0,VLOOKUP(D527,Программа!A$1:B$5105,2),IF(F527&gt;0,VLOOKUP(F527,КВР!A$1:B$5001,2),IF(E527&gt;0,VLOOKUP(E527,Направление!A$1:B$4765,2))))))</f>
        <v xml:space="preserve">Закупка товаров, работ и услуг для обеспечения государственных (муниципальных) нужд
</v>
      </c>
      <c r="B527" s="123"/>
      <c r="C527" s="124"/>
      <c r="D527" s="125"/>
      <c r="E527" s="124"/>
      <c r="F527" s="114">
        <v>200</v>
      </c>
      <c r="G527" s="308"/>
      <c r="H527" s="308">
        <v>841796</v>
      </c>
      <c r="I527" s="120">
        <f t="shared" si="118"/>
        <v>841796</v>
      </c>
    </row>
    <row r="528" spans="1:9">
      <c r="A528" s="116" t="str">
        <f>IF(B528&gt;0,VLOOKUP(B528,КВСР!A171:B1336,2),IF(C528&gt;0,VLOOKUP(C528,КФСР!A171:B1683,2),IF(D528&gt;0,VLOOKUP(D528,Программа!A$1:B$5105,2),IF(F528&gt;0,VLOOKUP(F528,КВР!A$1:B$5001,2),IF(E528&gt;0,VLOOKUP(E528,Направление!A$1:B$4765,2))))))</f>
        <v>Иные бюджетные ассигнования</v>
      </c>
      <c r="B528" s="123"/>
      <c r="C528" s="124"/>
      <c r="D528" s="125"/>
      <c r="E528" s="124"/>
      <c r="F528" s="114">
        <v>800</v>
      </c>
      <c r="G528" s="308"/>
      <c r="H528" s="308">
        <v>1000</v>
      </c>
      <c r="I528" s="120">
        <f t="shared" si="118"/>
        <v>1000</v>
      </c>
    </row>
    <row r="529" spans="1:9" ht="63">
      <c r="A529" s="116" t="str">
        <f>IF(B529&gt;0,VLOOKUP(B529,КВСР!A176:B1341,2),IF(C529&gt;0,VLOOKUP(C529,КФСР!A176:B1688,2),IF(D529&gt;0,VLOOKUP(D529,Программа!A$1:B$5105,2),IF(F529&gt;0,VLOOKUP(F529,КВР!A$1:B$5001,2),IF(E529&gt;0,VLOOKUP(E529,Направление!A$1:B$4765,2))))))</f>
        <v>Муниципальная целевая программа "Духовно-нравственное воспитание и просвещение населения Тутаевского муниципального района"</v>
      </c>
      <c r="B529" s="123"/>
      <c r="C529" s="124"/>
      <c r="D529" s="126" t="s">
        <v>520</v>
      </c>
      <c r="E529" s="124"/>
      <c r="F529" s="125"/>
      <c r="G529" s="282">
        <v>56000</v>
      </c>
      <c r="H529" s="282">
        <f>H531</f>
        <v>56000</v>
      </c>
      <c r="I529" s="120">
        <f t="shared" si="118"/>
        <v>112000</v>
      </c>
    </row>
    <row r="530" spans="1:9" ht="63">
      <c r="A530" s="116" t="str">
        <f>IF(B530&gt;0,VLOOKUP(B530,КВСР!A177:B1342,2),IF(C530&gt;0,VLOOKUP(C530,КФСР!A177:B1689,2),IF(D530&gt;0,VLOOKUP(D530,Программа!A$1:B$5105,2),IF(F530&gt;0,VLOOKUP(F530,КВР!A$1:B$5001,2),IF(E530&gt;0,VLOOKUP(E530,Направление!A$1:B$4765,2))))))</f>
        <v>Реализация мер по созданию целостной системы духовно-нравственного воспитания и просвещения населения</v>
      </c>
      <c r="B530" s="123"/>
      <c r="C530" s="124"/>
      <c r="D530" s="126" t="s">
        <v>522</v>
      </c>
      <c r="E530" s="124"/>
      <c r="F530" s="125"/>
      <c r="G530" s="282">
        <v>56000</v>
      </c>
      <c r="H530" s="282">
        <f>H531</f>
        <v>56000</v>
      </c>
      <c r="I530" s="120">
        <f t="shared" si="118"/>
        <v>112000</v>
      </c>
    </row>
    <row r="531" spans="1:9" ht="47.25">
      <c r="A531" s="116" t="str">
        <f>IF(B531&gt;0,VLOOKUP(B531,КВСР!A177:B1342,2),IF(C531&gt;0,VLOOKUP(C531,КФСР!A177:B1689,2),IF(D531&gt;0,VLOOKUP(D531,Программа!A$1:B$5105,2),IF(F531&gt;0,VLOOKUP(F531,КВР!A$1:B$5001,2),IF(E531&gt;0,VLOOKUP(E531,Направление!A$1:B$4765,2))))))</f>
        <v>Расходы на реализацию МЦП "Духовно - нравственное воспитание и просвещение населения ТМР"</v>
      </c>
      <c r="B531" s="123"/>
      <c r="C531" s="124"/>
      <c r="D531" s="126"/>
      <c r="E531" s="124">
        <v>13810</v>
      </c>
      <c r="F531" s="125"/>
      <c r="G531" s="282">
        <v>56000</v>
      </c>
      <c r="H531" s="282">
        <f>H532</f>
        <v>56000</v>
      </c>
      <c r="I531" s="120">
        <f t="shared" si="118"/>
        <v>112000</v>
      </c>
    </row>
    <row r="532" spans="1:9" ht="63">
      <c r="A532" s="116" t="str">
        <f>IF(B532&gt;0,VLOOKUP(B532,КВСР!A178:B1343,2),IF(C532&gt;0,VLOOKUP(C532,КФСР!A178:B1690,2),IF(D532&gt;0,VLOOKUP(D532,Программа!A$1:B$5105,2),IF(F532&gt;0,VLOOKUP(F532,КВР!A$1:B$5001,2),IF(E532&gt;0,VLOOKUP(E532,Направление!A$1:B$4765,2))))))</f>
        <v>Предоставление субсидий бюджетным, автономным учреждениям и иным некоммерческим организациям</v>
      </c>
      <c r="B532" s="123"/>
      <c r="C532" s="124"/>
      <c r="D532" s="126"/>
      <c r="E532" s="124"/>
      <c r="F532" s="125">
        <v>600</v>
      </c>
      <c r="G532" s="282"/>
      <c r="H532" s="282">
        <v>56000</v>
      </c>
      <c r="I532" s="120">
        <f t="shared" si="118"/>
        <v>56000</v>
      </c>
    </row>
    <row r="533" spans="1:9" ht="47.25" hidden="1">
      <c r="A533" s="116" t="str">
        <f>IF(B533&gt;0,VLOOKUP(B533,КВСР!A179:B1344,2),IF(C533&gt;0,VLOOKUP(C533,КФСР!A179:B1691,2),IF(D533&gt;0,VLOOKUP(D533,Программа!A$1:B$5105,2),IF(F533&gt;0,VLOOKUP(F533,КВР!A$1:B$5001,2),IF(E533&gt;0,VLOOKUP(E533,Направление!A$1:B$4765,2))))))</f>
        <v>Муниципальная программа "Социальная поддержка населения Тутаевского муниципального района"</v>
      </c>
      <c r="B533" s="123"/>
      <c r="C533" s="124"/>
      <c r="D533" s="126" t="s">
        <v>476</v>
      </c>
      <c r="E533" s="124"/>
      <c r="F533" s="125"/>
      <c r="G533" s="282">
        <v>0</v>
      </c>
      <c r="H533" s="282">
        <f t="shared" ref="H533:H536" si="119">H534</f>
        <v>0</v>
      </c>
      <c r="I533" s="120">
        <f t="shared" si="118"/>
        <v>0</v>
      </c>
    </row>
    <row r="534" spans="1:9" ht="63" hidden="1">
      <c r="A534" s="116" t="str">
        <f>IF(B534&gt;0,VLOOKUP(B534,КВСР!A182:B1347,2),IF(C534&gt;0,VLOOKUP(C534,КФСР!A182:B1694,2),IF(D534&gt;0,VLOOKUP(D534,Программа!A$1:B$5105,2),IF(F534&gt;0,VLOOKUP(F534,КВР!A$1:B$5001,2),IF(E534&gt;0,VLOOKUP(E534,Направление!A$1:B$4765,2))))))</f>
        <v>Муниципальная целевая программа "Улучшение условий и охраны труда" по Тутаевскому муниципальному району</v>
      </c>
      <c r="B534" s="123"/>
      <c r="C534" s="124"/>
      <c r="D534" s="126" t="s">
        <v>478</v>
      </c>
      <c r="E534" s="124"/>
      <c r="F534" s="125"/>
      <c r="G534" s="282">
        <v>0</v>
      </c>
      <c r="H534" s="282">
        <f>H536</f>
        <v>0</v>
      </c>
      <c r="I534" s="120">
        <f t="shared" si="118"/>
        <v>0</v>
      </c>
    </row>
    <row r="535" spans="1:9" ht="63" hidden="1">
      <c r="A535" s="116" t="str">
        <f>IF(B535&gt;0,VLOOKUP(B535,КВСР!A183:B1348,2),IF(C535&gt;0,VLOOKUP(C535,КФСР!A183:B1695,2),IF(D535&gt;0,VLOOKUP(D535,Программа!A$1:B$5105,2),IF(F535&gt;0,VLOOKUP(F535,КВР!A$1:B$5001,2),IF(E535&gt;0,VLOOKUP(E535,Направление!A$1:B$4765,2))))))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535" s="123"/>
      <c r="C535" s="124"/>
      <c r="D535" s="126" t="s">
        <v>479</v>
      </c>
      <c r="E535" s="124"/>
      <c r="F535" s="125"/>
      <c r="G535" s="282">
        <v>0</v>
      </c>
      <c r="H535" s="282">
        <f t="shared" ref="H535:I535" si="120">H536</f>
        <v>0</v>
      </c>
      <c r="I535" s="354">
        <f t="shared" si="120"/>
        <v>0</v>
      </c>
    </row>
    <row r="536" spans="1:9" ht="31.5" hidden="1">
      <c r="A536" s="116" t="str">
        <f>IF(B536&gt;0,VLOOKUP(B536,КВСР!A183:B1348,2),IF(C536&gt;0,VLOOKUP(C536,КФСР!A183:B1695,2),IF(D536&gt;0,VLOOKUP(D536,Программа!A$1:B$5105,2),IF(F536&gt;0,VLOOKUP(F536,КВР!A$1:B$5001,2),IF(E536&gt;0,VLOOKUP(E536,Направление!A$1:B$4765,2))))))</f>
        <v>Расходы на реализацию МЦП "Улучшение условий и охраны труда"</v>
      </c>
      <c r="B536" s="123"/>
      <c r="C536" s="124"/>
      <c r="D536" s="126"/>
      <c r="E536" s="124">
        <v>16150</v>
      </c>
      <c r="F536" s="125"/>
      <c r="G536" s="282">
        <v>0</v>
      </c>
      <c r="H536" s="282">
        <f t="shared" si="119"/>
        <v>0</v>
      </c>
      <c r="I536" s="120">
        <f t="shared" si="118"/>
        <v>0</v>
      </c>
    </row>
    <row r="537" spans="1:9" ht="63" hidden="1">
      <c r="A537" s="116" t="str">
        <f>IF(B537&gt;0,VLOOKUP(B537,КВСР!A184:B1349,2),IF(C537&gt;0,VLOOKUP(C537,КФСР!A184:B1696,2),IF(D537&gt;0,VLOOKUP(D537,Программа!A$1:B$5105,2),IF(F537&gt;0,VLOOKUP(F537,КВР!A$1:B$5001,2),IF(E537&gt;0,VLOOKUP(E537,Направление!A$1:B$4765,2))))))</f>
        <v>Предоставление субсидий бюджетным, автономным учреждениям и иным некоммерческим организациям</v>
      </c>
      <c r="B537" s="123"/>
      <c r="C537" s="124"/>
      <c r="D537" s="126"/>
      <c r="E537" s="124"/>
      <c r="F537" s="125">
        <v>600</v>
      </c>
      <c r="G537" s="282"/>
      <c r="H537" s="282"/>
      <c r="I537" s="120">
        <f t="shared" si="118"/>
        <v>0</v>
      </c>
    </row>
    <row r="538" spans="1:9" ht="47.25" hidden="1">
      <c r="A538" s="116" t="str">
        <f>IF(B538&gt;0,VLOOKUP(B538,КВСР!A185:B1350,2),IF(C538&gt;0,VLOOKUP(C538,КФСР!A185:B1697,2),IF(D538&gt;0,VLOOKUP(D538,Программа!A$1:B$5105,2),IF(F538&gt;0,VLOOKUP(F538,КВР!A$1:B$5001,2),IF(E538&gt;0,VLOOKUP(E538,Направление!A$1:B$4765,2))))))</f>
        <v>Обучение по охране труда работников организаций Тутаевского муниципального района</v>
      </c>
      <c r="B538" s="123"/>
      <c r="C538" s="124"/>
      <c r="D538" s="126" t="s">
        <v>1147</v>
      </c>
      <c r="E538" s="124"/>
      <c r="F538" s="125"/>
      <c r="G538" s="282">
        <v>0</v>
      </c>
      <c r="H538" s="282">
        <f t="shared" ref="H538:H539" si="121">H539</f>
        <v>0</v>
      </c>
      <c r="I538" s="120">
        <f t="shared" si="118"/>
        <v>0</v>
      </c>
    </row>
    <row r="539" spans="1:9" ht="31.5" hidden="1">
      <c r="A539" s="116" t="str">
        <f>IF(B539&gt;0,VLOOKUP(B539,КВСР!A186:B1351,2),IF(C539&gt;0,VLOOKUP(C539,КФСР!A186:B1698,2),IF(D539&gt;0,VLOOKUP(D539,Программа!A$1:B$5105,2),IF(F539&gt;0,VLOOKUP(F539,КВР!A$1:B$5001,2),IF(E539&gt;0,VLOOKUP(E539,Направление!A$1:B$4765,2))))))</f>
        <v>Расходы на реализацию МЦП "Улучшение условий и охраны труда"</v>
      </c>
      <c r="B539" s="123"/>
      <c r="C539" s="124"/>
      <c r="D539" s="126"/>
      <c r="E539" s="124">
        <v>16150</v>
      </c>
      <c r="F539" s="125"/>
      <c r="G539" s="282">
        <v>0</v>
      </c>
      <c r="H539" s="282">
        <f t="shared" si="121"/>
        <v>0</v>
      </c>
      <c r="I539" s="120">
        <f t="shared" si="118"/>
        <v>0</v>
      </c>
    </row>
    <row r="540" spans="1:9" ht="63" hidden="1">
      <c r="A540" s="116" t="str">
        <f>IF(B540&gt;0,VLOOKUP(B540,КВСР!A187:B1352,2),IF(C540&gt;0,VLOOKUP(C540,КФСР!A187:B1699,2),IF(D540&gt;0,VLOOKUP(D540,Программа!A$1:B$5105,2),IF(F540&gt;0,VLOOKUP(F540,КВР!A$1:B$5001,2),IF(E540&gt;0,VLOOKUP(E540,Направление!A$1:B$4765,2))))))</f>
        <v>Предоставление субсидий бюджетным, автономным учреждениям и иным некоммерческим организациям</v>
      </c>
      <c r="B540" s="123"/>
      <c r="C540" s="124"/>
      <c r="D540" s="126"/>
      <c r="E540" s="124"/>
      <c r="F540" s="125">
        <v>600</v>
      </c>
      <c r="G540" s="282"/>
      <c r="H540" s="282"/>
      <c r="I540" s="120">
        <f t="shared" si="118"/>
        <v>0</v>
      </c>
    </row>
    <row r="541" spans="1:9" ht="63" hidden="1">
      <c r="A541" s="116" t="str">
        <f>IF(B541&gt;0,VLOOKUP(B541,КВСР!A185:B1350,2),IF(C541&gt;0,VLOOKUP(C541,КФСР!A185:B1697,2),IF(D541&gt;0,VLOOKUP(D541,Программа!A$1:B$5105,2),IF(F541&gt;0,VLOOKUP(F541,КВР!A$1:B$5001,2),IF(E541&gt;0,VLOOKUP(E541,Направление!A$1:B$4765,2))))))</f>
        <v>Муниципальная программа "Информатизация управленческой деятельности Администрации Тутаевского муниципального района"</v>
      </c>
      <c r="B541" s="123"/>
      <c r="C541" s="124"/>
      <c r="D541" s="126" t="s">
        <v>424</v>
      </c>
      <c r="E541" s="124"/>
      <c r="F541" s="125"/>
      <c r="G541" s="282">
        <v>0</v>
      </c>
      <c r="H541" s="282">
        <f>H542</f>
        <v>0</v>
      </c>
      <c r="I541" s="120">
        <f t="shared" si="118"/>
        <v>0</v>
      </c>
    </row>
    <row r="542" spans="1:9" ht="78.75" hidden="1">
      <c r="A542" s="116" t="str">
        <f>IF(B542&gt;0,VLOOKUP(B542,КВСР!A186:B1351,2),IF(C542&gt;0,VLOOKUP(C542,КФСР!A186:B1698,2),IF(D542&gt;0,VLOOKUP(D542,Программа!A$1:B$5105,2),IF(F542&gt;0,VLOOKUP(F542,КВР!A$1:B$5001,2),IF(E542&gt;0,VLOOKUP(E542,Направление!A$1:B$4765,2))))))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B542" s="123"/>
      <c r="C542" s="124"/>
      <c r="D542" s="126" t="s">
        <v>426</v>
      </c>
      <c r="E542" s="124"/>
      <c r="F542" s="125"/>
      <c r="G542" s="282">
        <v>0</v>
      </c>
      <c r="H542" s="282">
        <f>H543</f>
        <v>0</v>
      </c>
      <c r="I542" s="120">
        <f t="shared" si="118"/>
        <v>0</v>
      </c>
    </row>
    <row r="543" spans="1:9" ht="31.5" hidden="1">
      <c r="A543" s="116" t="str">
        <f>IF(B543&gt;0,VLOOKUP(B543,КВСР!A187:B1352,2),IF(C543&gt;0,VLOOKUP(C543,КФСР!A187:B1699,2),IF(D543&gt;0,VLOOKUP(D543,Программа!A$1:B$5105,2),IF(F543&gt;0,VLOOKUP(F543,КВР!A$1:B$5001,2),IF(E543&gt;0,VLOOKUP(E543,Направление!A$1:B$4765,2))))))</f>
        <v>Расходы на проведение мероприятий по информатизации</v>
      </c>
      <c r="B543" s="123"/>
      <c r="C543" s="124"/>
      <c r="D543" s="126"/>
      <c r="E543" s="124">
        <v>12210</v>
      </c>
      <c r="F543" s="125"/>
      <c r="G543" s="282">
        <v>0</v>
      </c>
      <c r="H543" s="282">
        <f t="shared" ref="H543" si="122">H544</f>
        <v>0</v>
      </c>
      <c r="I543" s="120">
        <f t="shared" si="118"/>
        <v>0</v>
      </c>
    </row>
    <row r="544" spans="1:9" ht="63" hidden="1">
      <c r="A544" s="116" t="str">
        <f>IF(B544&gt;0,VLOOKUP(B544,КВСР!A188:B1353,2),IF(C544&gt;0,VLOOKUP(C544,КФСР!A188:B1700,2),IF(D544&gt;0,VLOOKUP(D544,Программа!A$1:B$5105,2),IF(F544&gt;0,VLOOKUP(F544,КВР!A$1:B$5001,2),IF(E544&gt;0,VLOOKUP(E544,Направление!A$1:B$4765,2))))))</f>
        <v xml:space="preserve">Закупка товаров, работ и услуг для обеспечения государственных (муниципальных) нужд
</v>
      </c>
      <c r="B544" s="123"/>
      <c r="C544" s="124"/>
      <c r="D544" s="126"/>
      <c r="E544" s="124"/>
      <c r="F544" s="125">
        <v>200</v>
      </c>
      <c r="G544" s="282"/>
      <c r="H544" s="282"/>
      <c r="I544" s="120">
        <f t="shared" si="118"/>
        <v>0</v>
      </c>
    </row>
    <row r="545" spans="1:9" ht="63">
      <c r="A545" s="116" t="str">
        <f>IF(B545&gt;0,VLOOKUP(B545,КВСР!A185:B1350,2),IF(C545&gt;0,VLOOKUP(C545,КФСР!A185:B1697,2),IF(D545&gt;0,VLOOKUP(D545,Программа!A$1:B$5105,2),IF(F545&gt;0,VLOOKUP(F545,КВР!A$1:B$5001,2),IF(E545&gt;0,VLOOKUP(E545,Направление!A$1:B$4765,2))))))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545" s="123"/>
      <c r="C545" s="124"/>
      <c r="D545" s="126" t="s">
        <v>528</v>
      </c>
      <c r="E545" s="124"/>
      <c r="F545" s="125"/>
      <c r="G545" s="282">
        <v>63000</v>
      </c>
      <c r="H545" s="282">
        <f>H546</f>
        <v>63000</v>
      </c>
      <c r="I545" s="120">
        <f t="shared" si="118"/>
        <v>126000</v>
      </c>
    </row>
    <row r="546" spans="1:9" ht="31.5">
      <c r="A546" s="116" t="str">
        <f>IF(B546&gt;0,VLOOKUP(B546,КВСР!A186:B1351,2),IF(C546&gt;0,VLOOKUP(C546,КФСР!A186:B1698,2),IF(D546&gt;0,VLOOKUP(D546,Программа!A$1:B$5105,2),IF(F546&gt;0,VLOOKUP(F546,КВР!A$1:B$5001,2),IF(E546&gt;0,VLOOKUP(E546,Направление!A$1:B$4765,2))))))</f>
        <v>Реализация мероприятий по профилактике правонарушений</v>
      </c>
      <c r="B546" s="123"/>
      <c r="C546" s="124"/>
      <c r="D546" s="126" t="s">
        <v>530</v>
      </c>
      <c r="E546" s="124"/>
      <c r="F546" s="125"/>
      <c r="G546" s="282">
        <v>63000</v>
      </c>
      <c r="H546" s="282">
        <f>H547</f>
        <v>63000</v>
      </c>
      <c r="I546" s="120">
        <f t="shared" si="118"/>
        <v>126000</v>
      </c>
    </row>
    <row r="547" spans="1:9" ht="47.25">
      <c r="A547" s="116" t="str">
        <f>IF(B547&gt;0,VLOOKUP(B547,КВСР!A187:B1352,2),IF(C547&gt;0,VLOOKUP(C547,КФСР!A187:B1699,2),IF(D547&gt;0,VLOOKUP(D547,Программа!A$1:B$5105,2),IF(F547&gt;0,VLOOKUP(F547,КВР!A$1:B$5001,2),IF(E547&gt;0,VLOOKUP(E547,Направление!A$1:B$4765,2))))))</f>
        <v>Расходы на профилактику правонарушений и усиления борьбы с преступностью</v>
      </c>
      <c r="B547" s="123"/>
      <c r="C547" s="124"/>
      <c r="D547" s="126"/>
      <c r="E547" s="124">
        <v>12250</v>
      </c>
      <c r="F547" s="125"/>
      <c r="G547" s="282">
        <v>63000</v>
      </c>
      <c r="H547" s="282">
        <f t="shared" ref="H547" si="123">H548</f>
        <v>63000</v>
      </c>
      <c r="I547" s="120">
        <f t="shared" si="118"/>
        <v>126000</v>
      </c>
    </row>
    <row r="548" spans="1:9" ht="63">
      <c r="A548" s="116" t="str">
        <f>IF(B548&gt;0,VLOOKUP(B548,КВСР!A188:B1353,2),IF(C548&gt;0,VLOOKUP(C548,КФСР!A188:B1700,2),IF(D548&gt;0,VLOOKUP(D548,Программа!A$1:B$5105,2),IF(F548&gt;0,VLOOKUP(F548,КВР!A$1:B$5001,2),IF(E548&gt;0,VLOOKUP(E548,Направление!A$1:B$4765,2))))))</f>
        <v>Предоставление субсидий бюджетным, автономным учреждениям и иным некоммерческим организациям</v>
      </c>
      <c r="B548" s="123"/>
      <c r="C548" s="124"/>
      <c r="D548" s="126"/>
      <c r="E548" s="124"/>
      <c r="F548" s="125">
        <v>600</v>
      </c>
      <c r="G548" s="282"/>
      <c r="H548" s="282">
        <v>63000</v>
      </c>
      <c r="I548" s="120">
        <f t="shared" si="118"/>
        <v>63000</v>
      </c>
    </row>
    <row r="549" spans="1:9">
      <c r="A549" s="116" t="str">
        <f>IF(B549&gt;0,VLOOKUP(B549,КВСР!A194:B1359,2),IF(C549&gt;0,VLOOKUP(C549,КФСР!A194:B1706,2),IF(D549&gt;0,VLOOKUP(D549,Программа!A$1:B$5105,2),IF(F549&gt;0,VLOOKUP(F549,КВР!A$1:B$5001,2),IF(E549&gt;0,VLOOKUP(E549,Направление!A$1:B$4765,2))))))</f>
        <v>Непрограммные расходы бюджета</v>
      </c>
      <c r="B549" s="117"/>
      <c r="C549" s="112"/>
      <c r="D549" s="113" t="s">
        <v>409</v>
      </c>
      <c r="E549" s="112"/>
      <c r="F549" s="114"/>
      <c r="G549" s="308">
        <v>725000</v>
      </c>
      <c r="H549" s="308">
        <f>H550</f>
        <v>700000</v>
      </c>
      <c r="I549" s="120">
        <f t="shared" si="118"/>
        <v>1425000</v>
      </c>
    </row>
    <row r="550" spans="1:9" ht="31.5">
      <c r="A550" s="116" t="str">
        <f>IF(B550&gt;0,VLOOKUP(B550,КВСР!A195:B1360,2),IF(C550&gt;0,VLOOKUP(C550,КФСР!A195:B1707,2),IF(D550&gt;0,VLOOKUP(D550,Программа!A$1:B$5105,2),IF(F550&gt;0,VLOOKUP(F550,КВР!A$1:B$5001,2),IF(E550&gt;0,VLOOKUP(E550,Направление!A$1:B$4765,2))))))</f>
        <v>Государственная поддержка в сфере образования</v>
      </c>
      <c r="B550" s="117"/>
      <c r="C550" s="112"/>
      <c r="D550" s="113"/>
      <c r="E550" s="112">
        <v>13710</v>
      </c>
      <c r="F550" s="114"/>
      <c r="G550" s="282">
        <v>725000</v>
      </c>
      <c r="H550" s="282">
        <f>H551</f>
        <v>700000</v>
      </c>
      <c r="I550" s="120">
        <f t="shared" si="118"/>
        <v>1425000</v>
      </c>
    </row>
    <row r="551" spans="1:9" ht="63">
      <c r="A551" s="116" t="str">
        <f>IF(B551&gt;0,VLOOKUP(B551,КВСР!A196:B1361,2),IF(C551&gt;0,VLOOKUP(C551,КФСР!A196:B1708,2),IF(D551&gt;0,VLOOKUP(D551,Программа!A$1:B$5105,2),IF(F551&gt;0,VLOOKUP(F551,КВР!A$1:B$5001,2),IF(E551&gt;0,VLOOKUP(E551,Направление!A$1:B$4765,2))))))</f>
        <v>Предоставление субсидий бюджетным, автономным учреждениям и иным некоммерческим организациям</v>
      </c>
      <c r="B551" s="117"/>
      <c r="C551" s="112"/>
      <c r="D551" s="114"/>
      <c r="E551" s="112"/>
      <c r="F551" s="114">
        <v>600</v>
      </c>
      <c r="G551" s="308"/>
      <c r="H551" s="308">
        <v>700000</v>
      </c>
      <c r="I551" s="120">
        <f t="shared" si="118"/>
        <v>700000</v>
      </c>
    </row>
    <row r="552" spans="1:9">
      <c r="A552" s="116" t="str">
        <f>IF(B552&gt;0,VLOOKUP(B552,КВСР!A197:B1362,2),IF(C552&gt;0,VLOOKUP(C552,КФСР!A197:B1709,2),IF(D552&gt;0,VLOOKUP(D552,Программа!A$1:B$5105,2),IF(F552&gt;0,VLOOKUP(F552,КВР!A$1:B$5001,2),IF(E552&gt;0,VLOOKUP(E552,Направление!A$1:B$4765,2))))))</f>
        <v>Социальное обеспечение населения</v>
      </c>
      <c r="B552" s="117"/>
      <c r="C552" s="112">
        <v>1003</v>
      </c>
      <c r="D552" s="114"/>
      <c r="E552" s="112"/>
      <c r="F552" s="114"/>
      <c r="G552" s="308">
        <v>367331</v>
      </c>
      <c r="H552" s="308">
        <f t="shared" ref="H552:I556" si="124">H553</f>
        <v>367044</v>
      </c>
      <c r="I552" s="290">
        <f t="shared" si="124"/>
        <v>367044</v>
      </c>
    </row>
    <row r="553" spans="1:9" ht="63">
      <c r="A553" s="116" t="str">
        <f>IF(B553&gt;0,VLOOKUP(B553,КВСР!A198:B1363,2),IF(C553&gt;0,VLOOKUP(C553,КФСР!A198:B1710,2),IF(D553&gt;0,VLOOKUP(D553,Программа!A$1:B$5105,2),IF(F553&gt;0,VLOOKUP(F553,КВР!A$1:B$5001,2),IF(E553&gt;0,VLOOKUP(E553,Направление!A$1:B$4765,2))))))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553" s="117"/>
      <c r="C553" s="112"/>
      <c r="D553" s="113" t="s">
        <v>467</v>
      </c>
      <c r="E553" s="112"/>
      <c r="F553" s="114"/>
      <c r="G553" s="308">
        <v>367331</v>
      </c>
      <c r="H553" s="308">
        <f t="shared" si="124"/>
        <v>367044</v>
      </c>
      <c r="I553" s="290">
        <f t="shared" si="124"/>
        <v>367044</v>
      </c>
    </row>
    <row r="554" spans="1:9" ht="63">
      <c r="A554" s="116" t="str">
        <f>IF(B554&gt;0,VLOOKUP(B554,КВСР!A199:B1364,2),IF(C554&gt;0,VLOOKUP(C554,КФСР!A199:B1711,2),IF(D554&gt;0,VLOOKUP(D554,Программа!A$1:B$5105,2),IF(F554&gt;0,VLOOKUP(F554,КВР!A$1:B$5001,2),IF(E554&gt;0,VLOOKUP(E554,Направление!A$1:B$4765,2))))))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554" s="117"/>
      <c r="C554" s="112"/>
      <c r="D554" s="113" t="s">
        <v>469</v>
      </c>
      <c r="E554" s="112"/>
      <c r="F554" s="114"/>
      <c r="G554" s="308">
        <v>367331</v>
      </c>
      <c r="H554" s="308">
        <f t="shared" si="124"/>
        <v>367044</v>
      </c>
      <c r="I554" s="290">
        <f t="shared" si="124"/>
        <v>367044</v>
      </c>
    </row>
    <row r="555" spans="1:9" ht="31.5">
      <c r="A555" s="116" t="str">
        <f>IF(B555&gt;0,VLOOKUP(B555,КВСР!A200:B1365,2),IF(C555&gt;0,VLOOKUP(C555,КФСР!A200:B1712,2),IF(D555&gt;0,VLOOKUP(D555,Программа!A$1:B$5105,2),IF(F555&gt;0,VLOOKUP(F555,КВР!A$1:B$5001,2),IF(E555&gt;0,VLOOKUP(E555,Направление!A$1:B$4765,2))))))</f>
        <v>Обеспечение компенсационных выплат</v>
      </c>
      <c r="B555" s="117"/>
      <c r="C555" s="112"/>
      <c r="D555" s="113" t="s">
        <v>1172</v>
      </c>
      <c r="E555" s="112"/>
      <c r="F555" s="114"/>
      <c r="G555" s="308">
        <v>367331</v>
      </c>
      <c r="H555" s="308">
        <f t="shared" si="124"/>
        <v>367044</v>
      </c>
      <c r="I555" s="290">
        <f t="shared" si="124"/>
        <v>367044</v>
      </c>
    </row>
    <row r="556" spans="1:9" ht="47.25">
      <c r="A556" s="116" t="str">
        <f>IF(B556&gt;0,VLOOKUP(B556,КВСР!A201:B1366,2),IF(C556&gt;0,VLOOKUP(C556,КФСР!A201:B1713,2),IF(D556&gt;0,VLOOKUP(D556,Программа!A$1:B$5105,2),IF(F556&gt;0,VLOOKUP(F556,КВР!A$1:B$5001,2),IF(E556&gt;0,VLOOKUP(E556,Направление!A$1:B$4765,2))))))</f>
        <v>Компенсация части расходов на приобретение путевки в организации отдыха детей и их оздоровления</v>
      </c>
      <c r="B556" s="117"/>
      <c r="C556" s="112"/>
      <c r="D556" s="113"/>
      <c r="E556" s="112">
        <v>74390</v>
      </c>
      <c r="F556" s="114"/>
      <c r="G556" s="308">
        <v>367331</v>
      </c>
      <c r="H556" s="308">
        <f t="shared" si="124"/>
        <v>367044</v>
      </c>
      <c r="I556" s="290">
        <f t="shared" si="124"/>
        <v>367044</v>
      </c>
    </row>
    <row r="557" spans="1:9" ht="31.5">
      <c r="A557" s="116" t="str">
        <f>IF(B557&gt;0,VLOOKUP(B557,КВСР!A202:B1367,2),IF(C557&gt;0,VLOOKUP(C557,КФСР!A202:B1714,2),IF(D557&gt;0,VLOOKUP(D557,Программа!A$1:B$5105,2),IF(F557&gt;0,VLOOKUP(F557,КВР!A$1:B$5001,2),IF(E557&gt;0,VLOOKUP(E557,Направление!A$1:B$4765,2))))))</f>
        <v>Социальное обеспечение и иные выплаты населению</v>
      </c>
      <c r="B557" s="117"/>
      <c r="C557" s="112"/>
      <c r="D557" s="113"/>
      <c r="E557" s="112"/>
      <c r="F557" s="114">
        <v>300</v>
      </c>
      <c r="G557" s="308"/>
      <c r="H557" s="308">
        <v>367044</v>
      </c>
      <c r="I557" s="120">
        <f>G557+H557</f>
        <v>367044</v>
      </c>
    </row>
    <row r="558" spans="1:9">
      <c r="A558" s="116" t="str">
        <f>IF(B558&gt;0,VLOOKUP(B558,КВСР!A201:B1366,2),IF(C558&gt;0,VLOOKUP(C558,КФСР!A201:B1713,2),IF(D558&gt;0,VLOOKUP(D558,Программа!A$1:B$5105,2),IF(F558&gt;0,VLOOKUP(F558,КВР!A$1:B$5001,2),IF(E558&gt;0,VLOOKUP(E558,Направление!A$1:B$4765,2))))))</f>
        <v>Охрана семьи и детства</v>
      </c>
      <c r="B558" s="123"/>
      <c r="C558" s="112">
        <v>1004</v>
      </c>
      <c r="D558" s="127"/>
      <c r="E558" s="128"/>
      <c r="F558" s="125"/>
      <c r="G558" s="282">
        <v>41298452</v>
      </c>
      <c r="H558" s="282">
        <f>H559</f>
        <v>39028907</v>
      </c>
      <c r="I558" s="120">
        <f t="shared" si="118"/>
        <v>80327359</v>
      </c>
    </row>
    <row r="559" spans="1:9" ht="63">
      <c r="A559" s="116" t="str">
        <f>IF(B559&gt;0,VLOOKUP(B559,КВСР!A202:B1367,2),IF(C559&gt;0,VLOOKUP(C559,КФСР!A202:B1714,2),IF(D559&gt;0,VLOOKUP(D559,Программа!A$1:B$5105,2),IF(F559&gt;0,VLOOKUP(F559,КВР!A$1:B$5001,2),IF(E559&gt;0,VLOOKUP(E559,Направление!A$1:B$4765,2))))))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559" s="117"/>
      <c r="C559" s="112"/>
      <c r="D559" s="129" t="s">
        <v>467</v>
      </c>
      <c r="E559" s="130"/>
      <c r="F559" s="125"/>
      <c r="G559" s="282">
        <v>41298452</v>
      </c>
      <c r="H559" s="282">
        <f>H560</f>
        <v>39028907</v>
      </c>
      <c r="I559" s="120">
        <f t="shared" si="118"/>
        <v>80327359</v>
      </c>
    </row>
    <row r="560" spans="1:9" ht="63">
      <c r="A560" s="116" t="str">
        <f>IF(B560&gt;0,VLOOKUP(B560,КВСР!A203:B1368,2),IF(C560&gt;0,VLOOKUP(C560,КФСР!A203:B1715,2),IF(D560&gt;0,VLOOKUP(D560,Программа!A$1:B$5105,2),IF(F560&gt;0,VLOOKUP(F560,КВР!A$1:B$5001,2),IF(E560&gt;0,VLOOKUP(E560,Направление!A$1:B$4765,2))))))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560" s="117"/>
      <c r="C560" s="112"/>
      <c r="D560" s="129" t="s">
        <v>469</v>
      </c>
      <c r="E560" s="130"/>
      <c r="F560" s="125"/>
      <c r="G560" s="282">
        <v>41298452</v>
      </c>
      <c r="H560" s="282">
        <f t="shared" ref="H560:I560" si="125">H566+H584+H561+H588</f>
        <v>39028907</v>
      </c>
      <c r="I560" s="282">
        <f t="shared" si="125"/>
        <v>80275140</v>
      </c>
    </row>
    <row r="561" spans="1:9" ht="47.25">
      <c r="A561" s="116" t="str">
        <f>IF(B561&gt;0,VLOOKUP(B561,КВСР!A204:B1369,2),IF(C561&gt;0,VLOOKUP(C561,КФСР!A204:B1716,2),IF(D561&gt;0,VLOOKUP(D561,Программа!A$1:B$5105,2),IF(F561&gt;0,VLOOKUP(F561,КВР!A$1:B$5001,2),IF(E561&gt;0,VLOOKUP(E561,Направление!A$1:B$4765,2))))))</f>
        <v>Обеспечение качества и доступности образовательных услуг в сфере дошкольного образования</v>
      </c>
      <c r="B561" s="117"/>
      <c r="C561" s="112"/>
      <c r="D561" s="113" t="s">
        <v>470</v>
      </c>
      <c r="E561" s="130"/>
      <c r="F561" s="125"/>
      <c r="G561" s="282">
        <v>51050</v>
      </c>
      <c r="H561" s="282">
        <f t="shared" ref="H561:I561" si="126">H562+H564</f>
        <v>50000</v>
      </c>
      <c r="I561" s="282">
        <f t="shared" si="126"/>
        <v>50000</v>
      </c>
    </row>
    <row r="562" spans="1:9" ht="31.5" hidden="1">
      <c r="A562" s="116" t="str">
        <f>IF(B562&gt;0,VLOOKUP(B562,КВСР!A205:B1370,2),IF(C562&gt;0,VLOOKUP(C562,КФСР!A205:B1717,2),IF(D562&gt;0,VLOOKUP(D562,Программа!A$1:B$5105,2),IF(F562&gt;0,VLOOKUP(F562,КВР!A$1:B$5001,2),IF(E562&gt;0,VLOOKUP(E562,Направление!A$1:B$4765,2))))))</f>
        <v>Обеспечение деятельности дошкольных учреждений</v>
      </c>
      <c r="B562" s="117"/>
      <c r="C562" s="112"/>
      <c r="D562" s="129"/>
      <c r="E562" s="130">
        <v>13010</v>
      </c>
      <c r="F562" s="125"/>
      <c r="G562" s="282">
        <v>6950</v>
      </c>
      <c r="H562" s="282">
        <f t="shared" ref="H562:I562" si="127">H563</f>
        <v>0</v>
      </c>
      <c r="I562" s="282">
        <f t="shared" si="127"/>
        <v>0</v>
      </c>
    </row>
    <row r="563" spans="1:9" ht="126" hidden="1">
      <c r="A563" s="116" t="str">
        <f>IF(B563&gt;0,VLOOKUP(B563,КВСР!A206:B1371,2),IF(C563&gt;0,VLOOKUP(C563,КФСР!A206:B1718,2),IF(D563&gt;0,VLOOKUP(D563,Программа!A$1:B$5105,2),IF(F563&gt;0,VLOOKUP(F563,КВР!A$1:B$5001,2),IF(E563&gt;0,VLOOKUP(E563,Направление!A$1:B$4765,2))))))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63" s="117"/>
      <c r="C563" s="112"/>
      <c r="D563" s="129"/>
      <c r="E563" s="130"/>
      <c r="F563" s="125">
        <v>100</v>
      </c>
      <c r="G563" s="282"/>
      <c r="H563" s="282"/>
      <c r="I563" s="120">
        <f>G563+H563</f>
        <v>0</v>
      </c>
    </row>
    <row r="564" spans="1:9" ht="78.75">
      <c r="A564" s="116" t="str">
        <f>IF(B564&gt;0,VLOOKUP(B564,КВСР!A207:B1372,2),IF(C564&gt;0,VLOOKUP(C564,КФСР!A207:B1719,2),IF(D564&gt;0,VLOOKUP(D564,Программа!A$1:B$5105,2),IF(F564&gt;0,VLOOKUP(F564,КВР!A$1:B$5001,2),IF(E564&gt;0,VLOOKUP(E564,Направление!A$1:B$4765,2))))))</f>
        <v xml:space="preserve">Расходы на обеспечение предоставления услуг по дошкольному образованию детей в дошкольных образовательных организациях </v>
      </c>
      <c r="B564" s="117"/>
      <c r="C564" s="112"/>
      <c r="D564" s="129"/>
      <c r="E564" s="130">
        <v>73110</v>
      </c>
      <c r="F564" s="125"/>
      <c r="G564" s="282">
        <v>44100</v>
      </c>
      <c r="H564" s="282">
        <f t="shared" ref="H564:I564" si="128">H565</f>
        <v>50000</v>
      </c>
      <c r="I564" s="282">
        <f t="shared" si="128"/>
        <v>50000</v>
      </c>
    </row>
    <row r="565" spans="1:9" ht="126">
      <c r="A565" s="116" t="str">
        <f>IF(B565&gt;0,VLOOKUP(B565,КВСР!A208:B1373,2),IF(C565&gt;0,VLOOKUP(C565,КФСР!A208:B1720,2),IF(D565&gt;0,VLOOKUP(D565,Программа!A$1:B$5105,2),IF(F565&gt;0,VLOOKUP(F565,КВР!A$1:B$5001,2),IF(E565&gt;0,VLOOKUP(E565,Направление!A$1:B$4765,2))))))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65" s="117"/>
      <c r="C565" s="112"/>
      <c r="D565" s="129"/>
      <c r="E565" s="130"/>
      <c r="F565" s="125">
        <v>100</v>
      </c>
      <c r="G565" s="282"/>
      <c r="H565" s="282">
        <v>50000</v>
      </c>
      <c r="I565" s="120">
        <f>G565+H565</f>
        <v>50000</v>
      </c>
    </row>
    <row r="566" spans="1:9" ht="63">
      <c r="A566" s="116" t="str">
        <f>IF(B566&gt;0,VLOOKUP(B566,КВСР!A204:B1369,2),IF(C566&gt;0,VLOOKUP(C566,КФСР!A204:B1716,2),IF(D566&gt;0,VLOOKUP(D566,Программа!A$1:B$5105,2),IF(F566&gt;0,VLOOKUP(F566,КВР!A$1:B$5001,2),IF(E566&gt;0,VLOOKUP(E566,Направление!A$1:B$4765,2))))))</f>
        <v>Обеспечение качества реализации мер по социальной поддержке детей-сирот и детей, оставшихся без попечения родителей</v>
      </c>
      <c r="B566" s="117"/>
      <c r="C566" s="112"/>
      <c r="D566" s="113" t="s">
        <v>518</v>
      </c>
      <c r="E566" s="130"/>
      <c r="F566" s="125"/>
      <c r="G566" s="282">
        <v>28196778</v>
      </c>
      <c r="H566" s="282">
        <f>H569+H571+H573+H576+H579+H567</f>
        <v>29804823</v>
      </c>
      <c r="I566" s="120">
        <f t="shared" si="118"/>
        <v>58001601</v>
      </c>
    </row>
    <row r="567" spans="1:9" ht="31.5" hidden="1">
      <c r="A567" s="116" t="str">
        <f>IF(B567&gt;0,VLOOKUP(B567,КВСР!A205:B1370,2),IF(C567&gt;0,VLOOKUP(C567,КФСР!A205:B1717,2),IF(D567&gt;0,VLOOKUP(D567,Программа!A$1:B$5105,2),IF(F567&gt;0,VLOOKUP(F567,КВР!A$1:B$5001,2),IF(E567&gt;0,VLOOKUP(E567,Направление!A$1:B$4765,2))))))</f>
        <v xml:space="preserve">Государственная поддержка опеки и попечительства </v>
      </c>
      <c r="B567" s="117"/>
      <c r="C567" s="112"/>
      <c r="D567" s="129"/>
      <c r="E567" s="130">
        <v>13750</v>
      </c>
      <c r="F567" s="125"/>
      <c r="G567" s="282">
        <v>0</v>
      </c>
      <c r="H567" s="282">
        <f>H568</f>
        <v>0</v>
      </c>
      <c r="I567" s="120">
        <f t="shared" si="118"/>
        <v>0</v>
      </c>
    </row>
    <row r="568" spans="1:9" ht="31.5" hidden="1">
      <c r="A568" s="116" t="str">
        <f>IF(B568&gt;0,VLOOKUP(B568,КВСР!A205:B1370,2),IF(C568&gt;0,VLOOKUP(C568,КФСР!A205:B1717,2),IF(D568&gt;0,VLOOKUP(D568,Программа!A$1:B$5105,2),IF(F568&gt;0,VLOOKUP(F568,КВР!A$1:B$5001,2),IF(E568&gt;0,VLOOKUP(E568,Направление!A$1:B$4765,2))))))</f>
        <v>Социальное обеспечение и иные выплаты населению</v>
      </c>
      <c r="B568" s="117"/>
      <c r="C568" s="112"/>
      <c r="D568" s="129"/>
      <c r="E568" s="130"/>
      <c r="F568" s="125">
        <v>300</v>
      </c>
      <c r="G568" s="282"/>
      <c r="H568" s="282"/>
      <c r="I568" s="120">
        <f t="shared" si="118"/>
        <v>0</v>
      </c>
    </row>
    <row r="569" spans="1:9" ht="63" hidden="1">
      <c r="A569" s="116" t="str">
        <f>IF(B569&gt;0,VLOOKUP(B569,КВСР!A204:B1369,2),IF(C569&gt;0,VLOOKUP(C569,КФСР!A204:B1716,2),IF(D569&gt;0,VLOOKUP(D569,Программа!A$1:B$5105,2),IF(F569&gt;0,VLOOKUP(F569,КВР!A$1:B$5001,2),IF(E569&gt;0,VLOOKUP(E569,Направление!A$1:B$4765,2))))))</f>
        <v xml:space="preserve">Расходы на укрепление института семьи, повышение качества жизни семей с несовершеннолетними детьми </v>
      </c>
      <c r="B569" s="117"/>
      <c r="C569" s="112"/>
      <c r="D569" s="129"/>
      <c r="E569" s="130" t="s">
        <v>536</v>
      </c>
      <c r="F569" s="125"/>
      <c r="G569" s="282">
        <v>0</v>
      </c>
      <c r="H569" s="282">
        <f>H570</f>
        <v>0</v>
      </c>
      <c r="I569" s="120">
        <f t="shared" si="118"/>
        <v>0</v>
      </c>
    </row>
    <row r="570" spans="1:9" ht="63" hidden="1">
      <c r="A570" s="116" t="str">
        <f>IF(B570&gt;0,VLOOKUP(B570,КВСР!A205:B1370,2),IF(C570&gt;0,VLOOKUP(C570,КФСР!A205:B1717,2),IF(D570&gt;0,VLOOKUP(D570,Программа!A$1:B$5105,2),IF(F570&gt;0,VLOOKUP(F570,КВР!A$1:B$5001,2),IF(E570&gt;0,VLOOKUP(E570,Направление!A$1:B$4765,2))))))</f>
        <v xml:space="preserve">Закупка товаров, работ и услуг для обеспечения государственных (муниципальных) нужд
</v>
      </c>
      <c r="B570" s="117"/>
      <c r="C570" s="112"/>
      <c r="D570" s="131"/>
      <c r="E570" s="128"/>
      <c r="F570" s="125">
        <v>200</v>
      </c>
      <c r="G570" s="308"/>
      <c r="H570" s="308"/>
      <c r="I570" s="120">
        <f t="shared" si="118"/>
        <v>0</v>
      </c>
    </row>
    <row r="571" spans="1:9" ht="78.75">
      <c r="A571" s="116" t="str">
        <f>IF(B571&gt;0,VLOOKUP(B571,КВСР!A207:B1372,2),IF(C571&gt;0,VLOOKUP(C571,КФСР!A207:B1719,2),IF(D571&gt;0,VLOOKUP(D571,Программа!A$1:B$5105,2),IF(F571&gt;0,VLOOKUP(F571,КВР!A$1:B$5001,2),IF(E571&gt;0,VLOOKUP(E571,Направление!A$1:B$4765,2))))))</f>
        <v>Расходы на выплату единовременного пособия при всех формах устройства детей, лишенных родительского попечения, в семью за счет средств федерального бюджета</v>
      </c>
      <c r="B571" s="117"/>
      <c r="C571" s="112"/>
      <c r="D571" s="129"/>
      <c r="E571" s="130">
        <v>52600</v>
      </c>
      <c r="F571" s="125"/>
      <c r="G571" s="308">
        <v>522880</v>
      </c>
      <c r="H571" s="308">
        <f>H572</f>
        <v>707231</v>
      </c>
      <c r="I571" s="120">
        <f t="shared" si="118"/>
        <v>1230111</v>
      </c>
    </row>
    <row r="572" spans="1:9" ht="31.5">
      <c r="A572" s="116" t="str">
        <f>IF(B572&gt;0,VLOOKUP(B572,КВСР!A208:B1373,2),IF(C572&gt;0,VLOOKUP(C572,КФСР!A208:B1720,2),IF(D572&gt;0,VLOOKUP(D572,Программа!A$1:B$5105,2),IF(F572&gt;0,VLOOKUP(F572,КВР!A$1:B$5001,2),IF(E572&gt;0,VLOOKUP(E572,Направление!A$1:B$4765,2))))))</f>
        <v>Социальное обеспечение и иные выплаты населению</v>
      </c>
      <c r="B572" s="117"/>
      <c r="C572" s="112"/>
      <c r="D572" s="132"/>
      <c r="E572" s="130"/>
      <c r="F572" s="125">
        <v>300</v>
      </c>
      <c r="G572" s="308"/>
      <c r="H572" s="308">
        <v>707231</v>
      </c>
      <c r="I572" s="120">
        <f t="shared" si="118"/>
        <v>707231</v>
      </c>
    </row>
    <row r="573" spans="1:9" ht="94.5" hidden="1">
      <c r="A573" s="116" t="str">
        <f>IF(B573&gt;0,VLOOKUP(B573,КВСР!A209:B1374,2),IF(C573&gt;0,VLOOKUP(C573,КФСР!A209:B1721,2),IF(D573&gt;0,VLOOKUP(D573,Программа!A$1:B$5105,2),IF(F573&gt;0,VLOOKUP(F573,КВР!A$1:B$5001,2),IF(E573&gt;0,VLOOKUP(E573,Направление!A$1:B$4765,2))))))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573" s="117"/>
      <c r="C573" s="112"/>
      <c r="D573" s="129"/>
      <c r="E573" s="130">
        <v>70430</v>
      </c>
      <c r="F573" s="125"/>
      <c r="G573" s="308">
        <v>0</v>
      </c>
      <c r="H573" s="308">
        <f t="shared" ref="H573:I573" si="129">H575+H574</f>
        <v>0</v>
      </c>
      <c r="I573" s="291">
        <f t="shared" si="129"/>
        <v>0</v>
      </c>
    </row>
    <row r="574" spans="1:9" ht="63" hidden="1">
      <c r="A574" s="116" t="str">
        <f>IF(B574&gt;0,VLOOKUP(B574,КВСР!A210:B1375,2),IF(C574&gt;0,VLOOKUP(C574,КФСР!A210:B1722,2),IF(D574&gt;0,VLOOKUP(D574,Программа!A$1:B$5105,2),IF(F574&gt;0,VLOOKUP(F574,КВР!A$1:B$5001,2),IF(E574&gt;0,VLOOKUP(E574,Направление!A$1:B$4765,2))))))</f>
        <v xml:space="preserve">Закупка товаров, работ и услуг для обеспечения государственных (муниципальных) нужд
</v>
      </c>
      <c r="B574" s="117"/>
      <c r="C574" s="112"/>
      <c r="D574" s="129"/>
      <c r="E574" s="130"/>
      <c r="F574" s="125">
        <v>200</v>
      </c>
      <c r="G574" s="308"/>
      <c r="H574" s="308"/>
      <c r="I574" s="120">
        <f t="shared" si="118"/>
        <v>0</v>
      </c>
    </row>
    <row r="575" spans="1:9" ht="31.5" hidden="1">
      <c r="A575" s="116" t="str">
        <f>IF(B575&gt;0,VLOOKUP(B575,КВСР!A210:B1375,2),IF(C575&gt;0,VLOOKUP(C575,КФСР!A210:B1722,2),IF(D575&gt;0,VLOOKUP(D575,Программа!A$1:B$5105,2),IF(F575&gt;0,VLOOKUP(F575,КВР!A$1:B$5001,2),IF(E575&gt;0,VLOOKUP(E575,Направление!A$1:B$4765,2))))))</f>
        <v>Социальное обеспечение и иные выплаты населению</v>
      </c>
      <c r="B575" s="117"/>
      <c r="C575" s="112"/>
      <c r="D575" s="132"/>
      <c r="E575" s="130"/>
      <c r="F575" s="125">
        <v>300</v>
      </c>
      <c r="G575" s="308"/>
      <c r="H575" s="308"/>
      <c r="I575" s="120">
        <f t="shared" si="118"/>
        <v>0</v>
      </c>
    </row>
    <row r="576" spans="1:9" ht="94.5">
      <c r="A576" s="116" t="str">
        <f>IF(B576&gt;0,VLOOKUP(B576,КВСР!A211:B1376,2),IF(C576&gt;0,VLOOKUP(C576,КФСР!A211:B1723,2),IF(D576&gt;0,VLOOKUP(D576,Программа!A$1:B$5105,2),IF(F576&gt;0,VLOOKUP(F576,КВР!A$1:B$5001,2),IF(E576&gt;0,VLOOKUP(E576,Направление!A$1:B$4765,2))))))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576" s="117"/>
      <c r="C576" s="112"/>
      <c r="D576" s="129"/>
      <c r="E576" s="130">
        <v>70460</v>
      </c>
      <c r="F576" s="125"/>
      <c r="G576" s="308">
        <v>24653699</v>
      </c>
      <c r="H576" s="308">
        <f>H577+H578</f>
        <v>25506837</v>
      </c>
      <c r="I576" s="120">
        <f t="shared" si="118"/>
        <v>50160536</v>
      </c>
    </row>
    <row r="577" spans="1:9" ht="63">
      <c r="A577" s="116" t="str">
        <f>IF(B577&gt;0,VLOOKUP(B577,КВСР!A212:B1377,2),IF(C577&gt;0,VLOOKUP(C577,КФСР!A212:B1724,2),IF(D577&gt;0,VLOOKUP(D577,Программа!A$1:B$5105,2),IF(F577&gt;0,VLOOKUP(F577,КВР!A$1:B$5001,2),IF(E577&gt;0,VLOOKUP(E577,Направление!A$1:B$4765,2))))))</f>
        <v xml:space="preserve">Закупка товаров, работ и услуг для обеспечения государственных (муниципальных) нужд
</v>
      </c>
      <c r="B577" s="117"/>
      <c r="C577" s="112"/>
      <c r="D577" s="132"/>
      <c r="E577" s="130"/>
      <c r="F577" s="125">
        <v>200</v>
      </c>
      <c r="G577" s="308"/>
      <c r="H577" s="308">
        <v>127642</v>
      </c>
      <c r="I577" s="120">
        <f t="shared" si="118"/>
        <v>127642</v>
      </c>
    </row>
    <row r="578" spans="1:9" ht="31.5">
      <c r="A578" s="116" t="str">
        <f>IF(B578&gt;0,VLOOKUP(B578,КВСР!A213:B1378,2),IF(C578&gt;0,VLOOKUP(C578,КФСР!A213:B1725,2),IF(D578&gt;0,VLOOKUP(D578,Программа!A$1:B$5105,2),IF(F578&gt;0,VLOOKUP(F578,КВР!A$1:B$5001,2),IF(E578&gt;0,VLOOKUP(E578,Направление!A$1:B$4765,2))))))</f>
        <v>Социальное обеспечение и иные выплаты населению</v>
      </c>
      <c r="B578" s="117"/>
      <c r="C578" s="112"/>
      <c r="D578" s="132"/>
      <c r="E578" s="130"/>
      <c r="F578" s="125">
        <v>300</v>
      </c>
      <c r="G578" s="308"/>
      <c r="H578" s="308">
        <v>25379195</v>
      </c>
      <c r="I578" s="120">
        <f t="shared" si="118"/>
        <v>25379195</v>
      </c>
    </row>
    <row r="579" spans="1:9" ht="47.25">
      <c r="A579" s="116" t="str">
        <f>IF(B579&gt;0,VLOOKUP(B579,КВСР!A214:B1379,2),IF(C579&gt;0,VLOOKUP(C579,КФСР!A214:B1726,2),IF(D579&gt;0,VLOOKUP(D579,Программа!A$1:B$5105,2),IF(F579&gt;0,VLOOKUP(F579,КВР!A$1:B$5001,2),IF(E579&gt;0,VLOOKUP(E579,Направление!A$1:B$4765,2))))))</f>
        <v>Государственная поддержка опеки и попечительства за счет средств областного бюджета</v>
      </c>
      <c r="B579" s="117"/>
      <c r="C579" s="112"/>
      <c r="D579" s="129"/>
      <c r="E579" s="130">
        <v>70500</v>
      </c>
      <c r="F579" s="125"/>
      <c r="G579" s="308">
        <v>3020199</v>
      </c>
      <c r="H579" s="308">
        <f>H581+H582+H583+H580</f>
        <v>3590755</v>
      </c>
      <c r="I579" s="120">
        <f t="shared" si="118"/>
        <v>6610954</v>
      </c>
    </row>
    <row r="580" spans="1:9" ht="126" hidden="1">
      <c r="A580" s="116" t="str">
        <f>IF(B580&gt;0,VLOOKUP(B580,КВСР!A215:B1380,2),IF(C580&gt;0,VLOOKUP(C580,КФСР!A215:B1727,2),IF(D580&gt;0,VLOOKUP(D580,Программа!A$1:B$5105,2),IF(F580&gt;0,VLOOKUP(F580,КВР!A$1:B$5001,2),IF(E580&gt;0,VLOOKUP(E580,Направление!A$1:B$4765,2))))))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80" s="117"/>
      <c r="C580" s="112"/>
      <c r="D580" s="129"/>
      <c r="E580" s="130"/>
      <c r="F580" s="125">
        <v>100</v>
      </c>
      <c r="G580" s="308"/>
      <c r="H580" s="308"/>
      <c r="I580" s="120">
        <f t="shared" si="118"/>
        <v>0</v>
      </c>
    </row>
    <row r="581" spans="1:9" ht="63">
      <c r="A581" s="116" t="str">
        <f>IF(B581&gt;0,VLOOKUP(B581,КВСР!A215:B1380,2),IF(C581&gt;0,VLOOKUP(C581,КФСР!A215:B1727,2),IF(D581&gt;0,VLOOKUP(D581,Программа!A$1:B$5105,2),IF(F581&gt;0,VLOOKUP(F581,КВР!A$1:B$5001,2),IF(E581&gt;0,VLOOKUP(E581,Направление!A$1:B$4765,2))))))</f>
        <v xml:space="preserve">Закупка товаров, работ и услуг для обеспечения государственных (муниципальных) нужд
</v>
      </c>
      <c r="B581" s="117"/>
      <c r="C581" s="112"/>
      <c r="D581" s="132"/>
      <c r="E581" s="130"/>
      <c r="F581" s="125">
        <v>200</v>
      </c>
      <c r="G581" s="308"/>
      <c r="H581" s="308">
        <v>1000</v>
      </c>
      <c r="I581" s="120">
        <f t="shared" si="118"/>
        <v>1000</v>
      </c>
    </row>
    <row r="582" spans="1:9" ht="31.5">
      <c r="A582" s="116" t="str">
        <f>IF(B582&gt;0,VLOOKUP(B582,КВСР!A216:B1381,2),IF(C582&gt;0,VLOOKUP(C582,КФСР!A216:B1728,2),IF(D582&gt;0,VLOOKUP(D582,Программа!A$1:B$5105,2),IF(F582&gt;0,VLOOKUP(F582,КВР!A$1:B$5001,2),IF(E582&gt;0,VLOOKUP(E582,Направление!A$1:B$4765,2))))))</f>
        <v>Социальное обеспечение и иные выплаты населению</v>
      </c>
      <c r="B582" s="117"/>
      <c r="C582" s="112"/>
      <c r="D582" s="132"/>
      <c r="E582" s="130"/>
      <c r="F582" s="125">
        <v>300</v>
      </c>
      <c r="G582" s="308"/>
      <c r="H582" s="308">
        <v>1976497</v>
      </c>
      <c r="I582" s="120">
        <f t="shared" si="118"/>
        <v>1976497</v>
      </c>
    </row>
    <row r="583" spans="1:9" ht="63">
      <c r="A583" s="116" t="str">
        <f>IF(B583&gt;0,VLOOKUP(B583,КВСР!A217:B1382,2),IF(C583&gt;0,VLOOKUP(C583,КФСР!A217:B1729,2),IF(D583&gt;0,VLOOKUP(D583,Программа!A$1:B$5105,2),IF(F583&gt;0,VLOOKUP(F583,КВР!A$1:B$5001,2),IF(E583&gt;0,VLOOKUP(E583,Направление!A$1:B$4765,2))))))</f>
        <v>Предоставление субсидий бюджетным, автономным учреждениям и иным некоммерческим организациям</v>
      </c>
      <c r="B583" s="117"/>
      <c r="C583" s="112"/>
      <c r="D583" s="132"/>
      <c r="E583" s="130"/>
      <c r="F583" s="125">
        <v>600</v>
      </c>
      <c r="G583" s="308"/>
      <c r="H583" s="308">
        <v>1613258</v>
      </c>
      <c r="I583" s="120">
        <f t="shared" si="118"/>
        <v>1613258</v>
      </c>
    </row>
    <row r="584" spans="1:9" ht="31.5">
      <c r="A584" s="116" t="str">
        <f>IF(B584&gt;0,VLOOKUP(B584,КВСР!A218:B1383,2),IF(C584&gt;0,VLOOKUP(C584,КФСР!A218:B1730,2),IF(D584&gt;0,VLOOKUP(D584,Программа!A$1:B$5105,2),IF(F584&gt;0,VLOOKUP(F584,КВР!A$1:B$5001,2),IF(E584&gt;0,VLOOKUP(E584,Направление!A$1:B$4765,2))))))</f>
        <v>Обеспечение компенсационных выплат</v>
      </c>
      <c r="B584" s="117"/>
      <c r="C584" s="112"/>
      <c r="D584" s="113" t="s">
        <v>1172</v>
      </c>
      <c r="E584" s="130"/>
      <c r="F584" s="125"/>
      <c r="G584" s="308">
        <v>13049455</v>
      </c>
      <c r="H584" s="308">
        <f>H585</f>
        <v>9174084</v>
      </c>
      <c r="I584" s="120">
        <f t="shared" si="118"/>
        <v>22223539</v>
      </c>
    </row>
    <row r="585" spans="1:9" ht="94.5">
      <c r="A585" s="116" t="str">
        <f>IF(B585&gt;0,VLOOKUP(B585,КВСР!A207:B1372,2),IF(C585&gt;0,VLOOKUP(C585,КФСР!A207:B1719,2),IF(D585&gt;0,VLOOKUP(D585,Программа!A$1:B$5105,2),IF(F585&gt;0,VLOOKUP(F585,КВР!A$1:B$5001,2),IF(E585&gt;0,VLOOKUP(E585,Направление!A$1:B$4765,2))))))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585" s="117"/>
      <c r="C585" s="112"/>
      <c r="D585" s="129"/>
      <c r="E585" s="130">
        <v>70430</v>
      </c>
      <c r="F585" s="125"/>
      <c r="G585" s="308">
        <v>13049455</v>
      </c>
      <c r="H585" s="308">
        <f>H586+H587</f>
        <v>9174084</v>
      </c>
      <c r="I585" s="120">
        <f t="shared" si="118"/>
        <v>22223539</v>
      </c>
    </row>
    <row r="586" spans="1:9" ht="63">
      <c r="A586" s="116" t="str">
        <f>IF(B586&gt;0,VLOOKUP(B586,КВСР!A208:B1373,2),IF(C586&gt;0,VLOOKUP(C586,КФСР!A208:B1720,2),IF(D586&gt;0,VLOOKUP(D586,Программа!A$1:B$5105,2),IF(F586&gt;0,VLOOKUP(F586,КВР!A$1:B$5001,2),IF(E586&gt;0,VLOOKUP(E586,Направление!A$1:B$4765,2))))))</f>
        <v xml:space="preserve">Закупка товаров, работ и услуг для обеспечения государственных (муниципальных) нужд
</v>
      </c>
      <c r="B586" s="117"/>
      <c r="C586" s="112"/>
      <c r="D586" s="132"/>
      <c r="E586" s="130"/>
      <c r="F586" s="125">
        <v>200</v>
      </c>
      <c r="G586" s="282"/>
      <c r="H586" s="282">
        <v>9038507</v>
      </c>
      <c r="I586" s="120">
        <f t="shared" si="118"/>
        <v>9038507</v>
      </c>
    </row>
    <row r="587" spans="1:9" ht="31.5">
      <c r="A587" s="116" t="str">
        <f>IF(B587&gt;0,VLOOKUP(B587,КВСР!A209:B1374,2),IF(C587&gt;0,VLOOKUP(C587,КФСР!A209:B1721,2),IF(D587&gt;0,VLOOKUP(D587,Программа!A$1:B$5105,2),IF(F587&gt;0,VLOOKUP(F587,КВР!A$1:B$5001,2),IF(E587&gt;0,VLOOKUP(E587,Направление!A$1:B$4765,2))))))</f>
        <v>Социальное обеспечение и иные выплаты населению</v>
      </c>
      <c r="B587" s="117"/>
      <c r="C587" s="112"/>
      <c r="D587" s="132"/>
      <c r="E587" s="130"/>
      <c r="F587" s="125">
        <v>300</v>
      </c>
      <c r="G587" s="282"/>
      <c r="H587" s="282">
        <v>135577</v>
      </c>
      <c r="I587" s="120">
        <f t="shared" si="118"/>
        <v>135577</v>
      </c>
    </row>
    <row r="588" spans="1:9" ht="31.5" hidden="1">
      <c r="A588" s="473" t="str">
        <f>IF(B588&gt;0,VLOOKUP(B588,КВСР!A210:B1375,2),IF(C588&gt;0,VLOOKUP(C588,КФСР!A210:B1722,2),IF(D588&gt;0,VLOOKUP(D588,Программа!A$1:B$5105,2),IF(F588&gt;0,VLOOKUP(F588,КВР!A$1:B$5001,2),IF(E588&gt;0,VLOOKUP(E588,Направление!A$1:B$4765,2))))))</f>
        <v>Обеспечение эффективности управления системой образования</v>
      </c>
      <c r="B588" s="113"/>
      <c r="C588" s="113"/>
      <c r="D588" s="113" t="s">
        <v>1169</v>
      </c>
      <c r="E588" s="129"/>
      <c r="F588" s="125"/>
      <c r="G588" s="282">
        <v>1169</v>
      </c>
      <c r="H588" s="282">
        <f t="shared" ref="H588:I589" si="130">H589</f>
        <v>0</v>
      </c>
      <c r="I588" s="282">
        <f t="shared" si="130"/>
        <v>0</v>
      </c>
    </row>
    <row r="589" spans="1:9" ht="78.75" hidden="1">
      <c r="A589" s="473" t="str">
        <f>IF(B589&gt;0,VLOOKUP(B589,КВСР!A211:B1376,2),IF(C589&gt;0,VLOOKUP(C589,КФСР!A211:B1723,2),IF(D589&gt;0,VLOOKUP(D589,Программа!A$1:B$5105,2),IF(F589&gt;0,VLOOKUP(F589,КВР!A$1:B$5001,2),IF(E589&gt;0,VLOOKUP(E589,Направление!A$1:B$4765,2))))))</f>
        <v xml:space="preserve">Субсидия на обеспечение мероприятий по переселению граждан из аварийного жилищного фонда за счет средств областного бюджета местных бюджетов </v>
      </c>
      <c r="B589" s="113"/>
      <c r="C589" s="113"/>
      <c r="D589" s="129"/>
      <c r="E589" s="113" t="s">
        <v>1299</v>
      </c>
      <c r="F589" s="125"/>
      <c r="G589" s="282">
        <v>1169</v>
      </c>
      <c r="H589" s="282">
        <f t="shared" si="130"/>
        <v>0</v>
      </c>
      <c r="I589" s="282">
        <f t="shared" si="130"/>
        <v>0</v>
      </c>
    </row>
    <row r="590" spans="1:9" ht="126" hidden="1">
      <c r="A590" s="473" t="str">
        <f>IF(B590&gt;0,VLOOKUP(B590,КВСР!A212:B1377,2),IF(C590&gt;0,VLOOKUP(C590,КФСР!A212:B1724,2),IF(D590&gt;0,VLOOKUP(D590,Программа!A$1:B$5105,2),IF(F590&gt;0,VLOOKUP(F590,КВР!A$1:B$5001,2),IF(E590&gt;0,VLOOKUP(E590,Направление!A$1:B$4765,2))))))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90" s="113"/>
      <c r="C590" s="113"/>
      <c r="D590" s="129"/>
      <c r="E590" s="129"/>
      <c r="F590" s="125">
        <v>100</v>
      </c>
      <c r="G590" s="282"/>
      <c r="H590" s="282"/>
      <c r="I590" s="120">
        <f>G590+H590</f>
        <v>0</v>
      </c>
    </row>
    <row r="591" spans="1:9" s="133" customFormat="1">
      <c r="A591" s="116" t="str">
        <f>IF(B591&gt;0,VLOOKUP(B591,КВСР!A228:B1393,2),IF(C591&gt;0,VLOOKUP(C591,КФСР!A228:B1740,2),IF(D591&gt;0,VLOOKUP(D591,Программа!A$1:B$5105,2),IF(F591&gt;0,VLOOKUP(F591,КВР!A$1:B$5001,2),IF(E591&gt;0,VLOOKUP(E591,Направление!A$1:B$4765,2))))))</f>
        <v>Массовый спорт</v>
      </c>
      <c r="B591" s="123"/>
      <c r="C591" s="124">
        <v>1102</v>
      </c>
      <c r="D591" s="113"/>
      <c r="E591" s="112"/>
      <c r="F591" s="114"/>
      <c r="G591" s="282">
        <v>44563478</v>
      </c>
      <c r="H591" s="282">
        <f t="shared" ref="H591:I591" si="131">H603+H592+H615</f>
        <v>42509338</v>
      </c>
      <c r="I591" s="354">
        <f t="shared" si="131"/>
        <v>87057816</v>
      </c>
    </row>
    <row r="592" spans="1:9" s="133" customFormat="1" ht="63">
      <c r="A592" s="116" t="str">
        <f>IF(B592&gt;0,VLOOKUP(B592,КВСР!A229:B1394,2),IF(C592&gt;0,VLOOKUP(C592,КФСР!A229:B1741,2),IF(D592&gt;0,VLOOKUP(D592,Программа!A$1:B$5105,2),IF(F592&gt;0,VLOOKUP(F592,КВР!A$1:B$5001,2),IF(E592&gt;0,VLOOKUP(E592,Направление!A$1:B$4765,2))))))</f>
        <v>Муниципальная программа  "Развитие культуры, туризма и молодежной политики в Тутаевском муниципальном районе"</v>
      </c>
      <c r="B592" s="123"/>
      <c r="C592" s="124"/>
      <c r="D592" s="113" t="s">
        <v>497</v>
      </c>
      <c r="E592" s="112"/>
      <c r="F592" s="114"/>
      <c r="G592" s="282">
        <v>445000</v>
      </c>
      <c r="H592" s="282">
        <f>H594+H599</f>
        <v>277000</v>
      </c>
      <c r="I592" s="120">
        <f t="shared" si="118"/>
        <v>722000</v>
      </c>
    </row>
    <row r="593" spans="1:9" s="133" customFormat="1" ht="94.5">
      <c r="A593" s="116" t="str">
        <f>IF(B593&gt;0,VLOOKUP(B593,КВСР!A230:B1395,2),IF(C593&gt;0,VLOOKUP(C593,КФСР!A230:B1742,2),IF(D593&gt;0,VLOOKUP(D593,Программа!A$1:B$5105,2),IF(F593&gt;0,VLOOKUP(F593,КВР!A$1:B$5001,2),IF(E593&gt;0,VLOOKUP(E593,Направление!A$1:B$4765,2))))))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593" s="123"/>
      <c r="C593" s="124"/>
      <c r="D593" s="113" t="s">
        <v>499</v>
      </c>
      <c r="E593" s="112"/>
      <c r="F593" s="114"/>
      <c r="G593" s="282">
        <v>45000</v>
      </c>
      <c r="H593" s="282">
        <f t="shared" ref="H593:H595" si="132">H594</f>
        <v>40000</v>
      </c>
      <c r="I593" s="120">
        <f t="shared" si="118"/>
        <v>85000</v>
      </c>
    </row>
    <row r="594" spans="1:9" s="133" customFormat="1" ht="94.5">
      <c r="A594" s="116" t="str">
        <f>IF(B594&gt;0,VLOOKUP(B594,КВСР!A231:B1396,2),IF(C594&gt;0,VLOOKUP(C594,КФСР!A231:B1743,2),IF(D594&gt;0,VLOOKUP(D594,Программа!A$1:B$5105,2),IF(F594&gt;0,VLOOKUP(F594,КВР!A$1:B$5001,2),IF(E594&gt;0,VLOOKUP(E594,Направление!A$1:B$4765,2))))))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594" s="123"/>
      <c r="C594" s="124"/>
      <c r="D594" s="113" t="s">
        <v>501</v>
      </c>
      <c r="E594" s="112"/>
      <c r="F594" s="114"/>
      <c r="G594" s="282">
        <v>45000</v>
      </c>
      <c r="H594" s="282">
        <f t="shared" ref="H594:I594" si="133">H595+H597</f>
        <v>40000</v>
      </c>
      <c r="I594" s="282">
        <f t="shared" si="133"/>
        <v>80000</v>
      </c>
    </row>
    <row r="595" spans="1:9" s="133" customFormat="1" ht="31.5">
      <c r="A595" s="116" t="str">
        <f>IF(B595&gt;0,VLOOKUP(B595,КВСР!A231:B1396,2),IF(C595&gt;0,VLOOKUP(C595,КФСР!A231:B1743,2),IF(D595&gt;0,VLOOKUP(D595,Программа!A$1:B$5105,2),IF(F595&gt;0,VLOOKUP(F595,КВР!A$1:B$5001,2),IF(E595&gt;0,VLOOKUP(E595,Направление!A$1:B$4765,2))))))</f>
        <v>Обеспечение деятельности учреждений спорта</v>
      </c>
      <c r="B595" s="123"/>
      <c r="C595" s="124"/>
      <c r="D595" s="113"/>
      <c r="E595" s="112">
        <v>14020</v>
      </c>
      <c r="F595" s="114"/>
      <c r="G595" s="282">
        <v>40000</v>
      </c>
      <c r="H595" s="282">
        <f t="shared" si="132"/>
        <v>40000</v>
      </c>
      <c r="I595" s="120">
        <f t="shared" si="118"/>
        <v>80000</v>
      </c>
    </row>
    <row r="596" spans="1:9" s="133" customFormat="1" ht="63">
      <c r="A596" s="116" t="str">
        <f>IF(B596&gt;0,VLOOKUP(B596,КВСР!A232:B1397,2),IF(C596&gt;0,VLOOKUP(C596,КФСР!A232:B1744,2),IF(D596&gt;0,VLOOKUP(D596,Программа!A$1:B$5105,2),IF(F596&gt;0,VLOOKUP(F596,КВР!A$1:B$5001,2),IF(E596&gt;0,VLOOKUP(E596,Направление!A$1:B$4765,2))))))</f>
        <v>Предоставление субсидий бюджетным, автономным учреждениям и иным некоммерческим организациям</v>
      </c>
      <c r="B596" s="123"/>
      <c r="C596" s="124"/>
      <c r="D596" s="113"/>
      <c r="E596" s="112"/>
      <c r="F596" s="114">
        <v>600</v>
      </c>
      <c r="G596" s="282"/>
      <c r="H596" s="282">
        <v>40000</v>
      </c>
      <c r="I596" s="120">
        <f t="shared" si="118"/>
        <v>40000</v>
      </c>
    </row>
    <row r="597" spans="1:9" s="133" customFormat="1" ht="31.5" hidden="1">
      <c r="A597" s="116" t="str">
        <f>IF(B597&gt;0,VLOOKUP(B597,КВСР!A233:B1398,2),IF(C597&gt;0,VLOOKUP(C597,КФСР!A233:B1745,2),IF(D597&gt;0,VLOOKUP(D597,Программа!A$1:B$5105,2),IF(F597&gt;0,VLOOKUP(F597,КВР!A$1:B$5001,2),IF(E597&gt;0,VLOOKUP(E597,Направление!A$1:B$4765,2))))))</f>
        <v>Мероприятия по патриотическому воспитанию граждан</v>
      </c>
      <c r="B597" s="123"/>
      <c r="C597" s="124"/>
      <c r="D597" s="113"/>
      <c r="E597" s="112">
        <v>74880</v>
      </c>
      <c r="F597" s="114"/>
      <c r="G597" s="282">
        <v>5000</v>
      </c>
      <c r="H597" s="282">
        <f t="shared" ref="H597:I597" si="134">H598</f>
        <v>0</v>
      </c>
      <c r="I597" s="282">
        <f t="shared" si="134"/>
        <v>0</v>
      </c>
    </row>
    <row r="598" spans="1:9" s="133" customFormat="1" ht="63" hidden="1">
      <c r="A598" s="116" t="str">
        <f>IF(B598&gt;0,VLOOKUP(B598,КВСР!A234:B1399,2),IF(C598&gt;0,VLOOKUP(C598,КФСР!A234:B1746,2),IF(D598&gt;0,VLOOKUP(D598,Программа!A$1:B$5105,2),IF(F598&gt;0,VLOOKUP(F598,КВР!A$1:B$5001,2),IF(E598&gt;0,VLOOKUP(E598,Направление!A$1:B$4765,2))))))</f>
        <v>Предоставление субсидий бюджетным, автономным учреждениям и иным некоммерческим организациям</v>
      </c>
      <c r="B598" s="123"/>
      <c r="C598" s="124"/>
      <c r="D598" s="113"/>
      <c r="E598" s="112"/>
      <c r="F598" s="114">
        <v>600</v>
      </c>
      <c r="G598" s="282"/>
      <c r="H598" s="282"/>
      <c r="I598" s="120">
        <f t="shared" si="118"/>
        <v>0</v>
      </c>
    </row>
    <row r="599" spans="1:9" s="133" customFormat="1" ht="78.75">
      <c r="A599" s="116" t="str">
        <f>IF(B599&gt;0,VLOOKUP(B599,КВСР!A233:B1398,2),IF(C599&gt;0,VLOOKUP(C599,КФСР!A233:B1745,2),IF(D599&gt;0,VLOOKUP(D599,Программа!A$1:B$5105,2),IF(F599&gt;0,VLOOKUP(F599,КВР!A$1:B$5001,2),IF(E599&gt;0,VLOOKUP(E599,Направление!A$1:B$4765,2))))))</f>
        <v>Муниципальная целевая программа «Комплексные меры противодействия злоупотреблению наркотиками и их незаконному обороту»</v>
      </c>
      <c r="B599" s="123"/>
      <c r="C599" s="124"/>
      <c r="D599" s="113" t="s">
        <v>504</v>
      </c>
      <c r="E599" s="112"/>
      <c r="F599" s="114"/>
      <c r="G599" s="282">
        <v>400000</v>
      </c>
      <c r="H599" s="282">
        <f t="shared" ref="H599:H601" si="135">H600</f>
        <v>237000</v>
      </c>
      <c r="I599" s="120">
        <f t="shared" si="118"/>
        <v>637000</v>
      </c>
    </row>
    <row r="600" spans="1:9" s="133" customFormat="1" ht="47.25">
      <c r="A600" s="116" t="str">
        <f>IF(B600&gt;0,VLOOKUP(B600,КВСР!A234:B1399,2),IF(C600&gt;0,VLOOKUP(C600,КФСР!A234:B1746,2),IF(D600&gt;0,VLOOKUP(D600,Программа!A$1:B$5105,2),IF(F600&gt;0,VLOOKUP(F600,КВР!A$1:B$5001,2),IF(E600&gt;0,VLOOKUP(E600,Направление!A$1:B$4765,2))))))</f>
        <v>Развитие системы профилактики немедицинского потребления наркотиков</v>
      </c>
      <c r="B600" s="123"/>
      <c r="C600" s="124"/>
      <c r="D600" s="113" t="s">
        <v>506</v>
      </c>
      <c r="E600" s="112"/>
      <c r="F600" s="114"/>
      <c r="G600" s="282">
        <v>400000</v>
      </c>
      <c r="H600" s="282">
        <f t="shared" si="135"/>
        <v>237000</v>
      </c>
      <c r="I600" s="120">
        <f t="shared" si="118"/>
        <v>637000</v>
      </c>
    </row>
    <row r="601" spans="1:9" s="133" customFormat="1" ht="31.5">
      <c r="A601" s="116" t="str">
        <f>IF(B601&gt;0,VLOOKUP(B601,КВСР!A235:B1400,2),IF(C601&gt;0,VLOOKUP(C601,КФСР!A235:B1747,2),IF(D601&gt;0,VLOOKUP(D601,Программа!A$1:B$5105,2),IF(F601&gt;0,VLOOKUP(F601,КВР!A$1:B$5001,2),IF(E601&gt;0,VLOOKUP(E601,Направление!A$1:B$4765,2))))))</f>
        <v>Обеспечение деятельности учреждений спорта</v>
      </c>
      <c r="B601" s="123"/>
      <c r="C601" s="124"/>
      <c r="D601" s="113"/>
      <c r="E601" s="112">
        <v>14020</v>
      </c>
      <c r="F601" s="114"/>
      <c r="G601" s="282">
        <v>400000</v>
      </c>
      <c r="H601" s="282">
        <f t="shared" si="135"/>
        <v>237000</v>
      </c>
      <c r="I601" s="120">
        <f t="shared" si="118"/>
        <v>637000</v>
      </c>
    </row>
    <row r="602" spans="1:9" s="133" customFormat="1" ht="63">
      <c r="A602" s="116" t="str">
        <f>IF(B602&gt;0,VLOOKUP(B602,КВСР!A238:B1403,2),IF(C602&gt;0,VLOOKUP(C602,КФСР!A238:B1750,2),IF(D602&gt;0,VLOOKUP(D602,Программа!A$1:B$5105,2),IF(F602&gt;0,VLOOKUP(F602,КВР!A$1:B$5001,2),IF(E602&gt;0,VLOOKUP(E602,Направление!A$1:B$4765,2))))))</f>
        <v>Предоставление субсидий бюджетным, автономным учреждениям и иным некоммерческим организациям</v>
      </c>
      <c r="B602" s="123"/>
      <c r="C602" s="124"/>
      <c r="D602" s="113"/>
      <c r="E602" s="112"/>
      <c r="F602" s="114">
        <v>600</v>
      </c>
      <c r="G602" s="282"/>
      <c r="H602" s="282">
        <v>237000</v>
      </c>
      <c r="I602" s="120">
        <f t="shared" si="118"/>
        <v>237000</v>
      </c>
    </row>
    <row r="603" spans="1:9" s="133" customFormat="1" ht="63">
      <c r="A603" s="116" t="str">
        <f>IF(B603&gt;0,VLOOKUP(B603,КВСР!A229:B1394,2),IF(C603&gt;0,VLOOKUP(C603,КФСР!A229:B1741,2),IF(D603&gt;0,VLOOKUP(D603,Программа!A$1:B$5105,2),IF(F603&gt;0,VLOOKUP(F603,КВР!A$1:B$5001,2),IF(E603&gt;0,VLOOKUP(E603,Направление!A$1:B$4765,2))))))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603" s="123"/>
      <c r="C603" s="124"/>
      <c r="D603" s="113" t="s">
        <v>467</v>
      </c>
      <c r="E603" s="112"/>
      <c r="F603" s="114"/>
      <c r="G603" s="282">
        <v>44103478</v>
      </c>
      <c r="H603" s="282">
        <f>H604</f>
        <v>42232338</v>
      </c>
      <c r="I603" s="120">
        <f t="shared" si="118"/>
        <v>86335816</v>
      </c>
    </row>
    <row r="604" spans="1:9" s="133" customFormat="1" ht="63">
      <c r="A604" s="116" t="str">
        <f>IF(B604&gt;0,VLOOKUP(B604,КВСР!A230:B1395,2),IF(C604&gt;0,VLOOKUP(C604,КФСР!A230:B1742,2),IF(D604&gt;0,VLOOKUP(D604,Программа!A$1:B$5105,2),IF(F604&gt;0,VLOOKUP(F604,КВР!A$1:B$5001,2),IF(E604&gt;0,VLOOKUP(E604,Направление!A$1:B$4765,2))))))</f>
        <v>Муниципальная целевая программа "Развитие физической культуры и спорта в Тутаевском муниципальном районе"</v>
      </c>
      <c r="B604" s="123"/>
      <c r="C604" s="124"/>
      <c r="D604" s="113" t="s">
        <v>487</v>
      </c>
      <c r="E604" s="112"/>
      <c r="F604" s="114"/>
      <c r="G604" s="282">
        <v>44103478</v>
      </c>
      <c r="H604" s="282">
        <f>H605+H612</f>
        <v>42232338</v>
      </c>
      <c r="I604" s="120">
        <f t="shared" si="118"/>
        <v>86335816</v>
      </c>
    </row>
    <row r="605" spans="1:9" s="133" customFormat="1" ht="94.5">
      <c r="A605" s="116" t="str">
        <f>IF(B605&gt;0,VLOOKUP(B605,КВСР!A231:B1396,2),IF(C605&gt;0,VLOOKUP(C605,КФСР!A231:B1743,2),IF(D605&gt;0,VLOOKUP(D605,Программа!A$1:B$5105,2),IF(F605&gt;0,VLOOKUP(F605,КВР!A$1:B$5001,2),IF(E605&gt;0,VLOOKUP(E605,Направление!A$1:B$4765,2))))))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605" s="123"/>
      <c r="C605" s="124"/>
      <c r="D605" s="113" t="s">
        <v>543</v>
      </c>
      <c r="E605" s="112"/>
      <c r="F605" s="114"/>
      <c r="G605" s="282">
        <v>42203478</v>
      </c>
      <c r="H605" s="282">
        <f>H606+H610+H608</f>
        <v>42232338</v>
      </c>
      <c r="I605" s="282">
        <f>I606+I610+I608</f>
        <v>83965816</v>
      </c>
    </row>
    <row r="606" spans="1:9" s="133" customFormat="1" ht="31.5">
      <c r="A606" s="116" t="str">
        <f>IF(B606&gt;0,VLOOKUP(B606,КВСР!A232:B1397,2),IF(C606&gt;0,VLOOKUP(C606,КФСР!A232:B1744,2),IF(D606&gt;0,VLOOKUP(D606,Программа!A$1:B$5105,2),IF(F606&gt;0,VLOOKUP(F606,КВР!A$1:B$5001,2),IF(E606&gt;0,VLOOKUP(E606,Направление!A$1:B$4765,2))))))</f>
        <v>Обеспечение деятельности учреждений спорта</v>
      </c>
      <c r="B606" s="123"/>
      <c r="C606" s="124"/>
      <c r="D606" s="113"/>
      <c r="E606" s="112">
        <v>14020</v>
      </c>
      <c r="F606" s="114"/>
      <c r="G606" s="308">
        <v>41733478</v>
      </c>
      <c r="H606" s="308">
        <f>H607</f>
        <v>41690338</v>
      </c>
      <c r="I606" s="120">
        <f t="shared" ref="I606:I688" si="136">SUM(G606:H606)</f>
        <v>83423816</v>
      </c>
    </row>
    <row r="607" spans="1:9" s="133" customFormat="1" ht="63">
      <c r="A607" s="116" t="str">
        <f>IF(B607&gt;0,VLOOKUP(B607,КВСР!A233:B1398,2),IF(C607&gt;0,VLOOKUP(C607,КФСР!A233:B1745,2),IF(D607&gt;0,VLOOKUP(D607,Программа!A$1:B$5105,2),IF(F607&gt;0,VLOOKUP(F607,КВР!A$1:B$5001,2),IF(E607&gt;0,VLOOKUP(E607,Направление!A$1:B$4765,2))))))</f>
        <v>Предоставление субсидий бюджетным, автономным учреждениям и иным некоммерческим организациям</v>
      </c>
      <c r="B607" s="123"/>
      <c r="C607" s="124"/>
      <c r="D607" s="113"/>
      <c r="E607" s="112"/>
      <c r="F607" s="114">
        <v>600</v>
      </c>
      <c r="G607" s="282"/>
      <c r="H607" s="282">
        <v>41690338</v>
      </c>
      <c r="I607" s="120">
        <f t="shared" si="136"/>
        <v>41690338</v>
      </c>
    </row>
    <row r="608" spans="1:9" s="133" customFormat="1" ht="31.5">
      <c r="A608" s="116" t="str">
        <f>IF(B608&gt;0,VLOOKUP(B608,КВСР!A234:B1399,2),IF(C608&gt;0,VLOOKUP(C608,КФСР!A234:B1746,2),IF(D608&gt;0,VLOOKUP(D608,Программа!A$1:B$5105,2),IF(F608&gt;0,VLOOKUP(F608,КВР!A$1:B$5001,2),IF(E608&gt;0,VLOOKUP(E608,Направление!A$1:B$4765,2))))))</f>
        <v>Обеспечение  физкультурно-спортивных мероприятий</v>
      </c>
      <c r="B608" s="123"/>
      <c r="C608" s="124"/>
      <c r="D608" s="113"/>
      <c r="E608" s="112">
        <v>29226</v>
      </c>
      <c r="F608" s="114"/>
      <c r="G608" s="282">
        <v>370000</v>
      </c>
      <c r="H608" s="282">
        <f t="shared" ref="H608:I608" si="137">H609</f>
        <v>542000</v>
      </c>
      <c r="I608" s="282">
        <f t="shared" si="137"/>
        <v>542000</v>
      </c>
    </row>
    <row r="609" spans="1:9" s="133" customFormat="1" ht="63">
      <c r="A609" s="116" t="str">
        <f>IF(B609&gt;0,VLOOKUP(B609,КВСР!A235:B1400,2),IF(C609&gt;0,VLOOKUP(C609,КФСР!A235:B1747,2),IF(D609&gt;0,VLOOKUP(D609,Программа!A$1:B$5105,2),IF(F609&gt;0,VLOOKUP(F609,КВР!A$1:B$5001,2),IF(E609&gt;0,VLOOKUP(E609,Направление!A$1:B$4765,2))))))</f>
        <v>Предоставление субсидий бюджетным, автономным учреждениям и иным некоммерческим организациям</v>
      </c>
      <c r="B609" s="123"/>
      <c r="C609" s="124"/>
      <c r="D609" s="113"/>
      <c r="E609" s="112"/>
      <c r="F609" s="114">
        <v>600</v>
      </c>
      <c r="G609" s="282"/>
      <c r="H609" s="282">
        <v>542000</v>
      </c>
      <c r="I609" s="120">
        <f>G609+H609</f>
        <v>542000</v>
      </c>
    </row>
    <row r="610" spans="1:9" s="133" customFormat="1" hidden="1">
      <c r="A610" s="116" t="str">
        <f>IF(B610&gt;0,VLOOKUP(B610,КВСР!A234:B1399,2),IF(C610&gt;0,VLOOKUP(C610,КФСР!A234:B1746,2),IF(D610&gt;0,VLOOKUP(D610,Программа!A$1:B$5105,2),IF(F610&gt;0,VLOOKUP(F610,КВР!A$1:B$5001,2),IF(E610&gt;0,VLOOKUP(E610,Направление!A$1:B$4765,2))))))</f>
        <v xml:space="preserve">Иная дотация </v>
      </c>
      <c r="B610" s="123"/>
      <c r="C610" s="124"/>
      <c r="D610" s="113"/>
      <c r="E610" s="112">
        <v>73260</v>
      </c>
      <c r="F610" s="114"/>
      <c r="G610" s="282">
        <v>100000</v>
      </c>
      <c r="H610" s="282">
        <f t="shared" ref="H610:I610" si="138">H611</f>
        <v>0</v>
      </c>
      <c r="I610" s="282">
        <f t="shared" si="138"/>
        <v>0</v>
      </c>
    </row>
    <row r="611" spans="1:9" s="133" customFormat="1" ht="63" hidden="1">
      <c r="A611" s="116" t="str">
        <f>IF(B611&gt;0,VLOOKUP(B611,КВСР!A235:B1400,2),IF(C611&gt;0,VLOOKUP(C611,КФСР!A235:B1747,2),IF(D611&gt;0,VLOOKUP(D611,Программа!A$1:B$5105,2),IF(F611&gt;0,VLOOKUP(F611,КВР!A$1:B$5001,2),IF(E611&gt;0,VLOOKUP(E611,Направление!A$1:B$4765,2))))))</f>
        <v>Предоставление субсидий бюджетным, автономным учреждениям и иным некоммерческим организациям</v>
      </c>
      <c r="B611" s="123"/>
      <c r="C611" s="124"/>
      <c r="D611" s="113"/>
      <c r="E611" s="112"/>
      <c r="F611" s="114">
        <v>600</v>
      </c>
      <c r="G611" s="282"/>
      <c r="H611" s="282"/>
      <c r="I611" s="120">
        <f>G611+H611</f>
        <v>0</v>
      </c>
    </row>
    <row r="612" spans="1:9" s="133" customFormat="1" ht="47.25" hidden="1">
      <c r="A612" s="116" t="str">
        <f>IF(B612&gt;0,VLOOKUP(B612,КВСР!A234:B1399,2),IF(C612&gt;0,VLOOKUP(C612,КФСР!A234:B1746,2),IF(D612&gt;0,VLOOKUP(D612,Программа!A$1:B$5105,2),IF(F612&gt;0,VLOOKUP(F612,КВР!A$1:B$5001,2),IF(E612&gt;0,VLOOKUP(E612,Направление!A$1:B$4765,2))))))</f>
        <v>Строительство и реконструкция спортивных сооружений и укрепление материальной базы</v>
      </c>
      <c r="B612" s="123"/>
      <c r="C612" s="124"/>
      <c r="D612" s="113" t="s">
        <v>488</v>
      </c>
      <c r="E612" s="112"/>
      <c r="F612" s="114"/>
      <c r="G612" s="282">
        <v>1900000</v>
      </c>
      <c r="H612" s="282">
        <f>H613</f>
        <v>0</v>
      </c>
      <c r="I612" s="120">
        <f t="shared" si="136"/>
        <v>1900000</v>
      </c>
    </row>
    <row r="613" spans="1:9" s="133" customFormat="1" ht="47.25" hidden="1">
      <c r="A613" s="116" t="str">
        <f>IF(B613&gt;0,VLOOKUP(B613,КВСР!A235:B1400,2),IF(C613&gt;0,VLOOKUP(C613,КФСР!A235:B1747,2),IF(D613&gt;0,VLOOKUP(D613,Программа!A$1:B$5105,2),IF(F613&gt;0,VLOOKUP(F613,КВР!A$1:B$5001,2),IF(E613&gt;0,VLOOKUP(E613,Направление!A$1:B$4765,2))))))</f>
        <v>Мероприятия по строительству, реконструкции и ремонту спортивных объектов</v>
      </c>
      <c r="B613" s="123"/>
      <c r="C613" s="124"/>
      <c r="D613" s="113"/>
      <c r="E613" s="124">
        <v>14100</v>
      </c>
      <c r="F613" s="125"/>
      <c r="G613" s="282">
        <v>1900000</v>
      </c>
      <c r="H613" s="282">
        <f>H614</f>
        <v>0</v>
      </c>
      <c r="I613" s="120">
        <f t="shared" si="136"/>
        <v>1900000</v>
      </c>
    </row>
    <row r="614" spans="1:9" s="133" customFormat="1" ht="63" hidden="1">
      <c r="A614" s="116" t="str">
        <f>IF(B614&gt;0,VLOOKUP(B614,КВСР!A236:B1401,2),IF(C614&gt;0,VLOOKUP(C614,КФСР!A236:B1748,2),IF(D614&gt;0,VLOOKUP(D614,Программа!A$1:B$5105,2),IF(F614&gt;0,VLOOKUP(F614,КВР!A$1:B$5001,2),IF(E614&gt;0,VLOOKUP(E614,Направление!A$1:B$4765,2))))))</f>
        <v>Предоставление субсидий бюджетным, автономным учреждениям и иным некоммерческим организациям</v>
      </c>
      <c r="B614" s="123"/>
      <c r="C614" s="124"/>
      <c r="D614" s="113"/>
      <c r="E614" s="124"/>
      <c r="F614" s="125">
        <v>600</v>
      </c>
      <c r="G614" s="282"/>
      <c r="H614" s="282"/>
      <c r="I614" s="120">
        <f t="shared" si="136"/>
        <v>0</v>
      </c>
    </row>
    <row r="615" spans="1:9" s="133" customFormat="1" ht="47.25" hidden="1">
      <c r="A615" s="116" t="str">
        <f>IF(B615&gt;0,VLOOKUP(B615,КВСР!A237:B1402,2),IF(C615&gt;0,VLOOKUP(C615,КФСР!A237:B1749,2),IF(D615&gt;0,VLOOKUP(D615,Программа!A$1:B$5105,2),IF(F615&gt;0,VLOOKUP(F615,КВР!A$1:B$5001,2),IF(E615&gt;0,VLOOKUP(E615,Направление!A$1:B$4765,2))))))</f>
        <v>Муниципальная программа "Социальная поддержка населения Тутаевского муниципального района"</v>
      </c>
      <c r="B615" s="123"/>
      <c r="C615" s="124"/>
      <c r="D615" s="113" t="s">
        <v>476</v>
      </c>
      <c r="E615" s="124"/>
      <c r="F615" s="125"/>
      <c r="G615" s="282">
        <v>15000</v>
      </c>
      <c r="H615" s="282">
        <f t="shared" ref="H615:I615" si="139">H616</f>
        <v>0</v>
      </c>
      <c r="I615" s="301">
        <f t="shared" si="139"/>
        <v>0</v>
      </c>
    </row>
    <row r="616" spans="1:9" s="133" customFormat="1" ht="63" hidden="1">
      <c r="A616" s="116" t="str">
        <f>IF(B616&gt;0,VLOOKUP(B616,КВСР!A238:B1403,2),IF(C616&gt;0,VLOOKUP(C616,КФСР!A238:B1750,2),IF(D616&gt;0,VLOOKUP(D616,Программа!A$1:B$5105,2),IF(F616&gt;0,VLOOKUP(F616,КВР!A$1:B$5001,2),IF(E616&gt;0,VLOOKUP(E616,Направление!A$1:B$4765,2))))))</f>
        <v>Муниципальная целевая программа "Улучшение условий и охраны труда" по Тутаевскому муниципальному району</v>
      </c>
      <c r="B616" s="123"/>
      <c r="C616" s="124"/>
      <c r="D616" s="113" t="s">
        <v>478</v>
      </c>
      <c r="E616" s="124"/>
      <c r="F616" s="125"/>
      <c r="G616" s="282">
        <v>15000</v>
      </c>
      <c r="H616" s="282">
        <f t="shared" ref="H616:I616" si="140">H617</f>
        <v>0</v>
      </c>
      <c r="I616" s="301">
        <f t="shared" si="140"/>
        <v>0</v>
      </c>
    </row>
    <row r="617" spans="1:9" s="133" customFormat="1" ht="63" hidden="1">
      <c r="A617" s="116" t="str">
        <f>IF(B617&gt;0,VLOOKUP(B617,КВСР!A239:B1404,2),IF(C617&gt;0,VLOOKUP(C617,КФСР!A239:B1751,2),IF(D617&gt;0,VLOOKUP(D617,Программа!A$1:B$5105,2),IF(F617&gt;0,VLOOKUP(F617,КВР!A$1:B$5001,2),IF(E617&gt;0,VLOOKUP(E617,Направление!A$1:B$4765,2))))))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617" s="123"/>
      <c r="C617" s="124"/>
      <c r="D617" s="113" t="s">
        <v>479</v>
      </c>
      <c r="E617" s="124"/>
      <c r="F617" s="125"/>
      <c r="G617" s="282">
        <v>15000</v>
      </c>
      <c r="H617" s="282">
        <f t="shared" ref="H617:I617" si="141">H618</f>
        <v>0</v>
      </c>
      <c r="I617" s="301">
        <f t="shared" si="141"/>
        <v>0</v>
      </c>
    </row>
    <row r="618" spans="1:9" s="133" customFormat="1" ht="31.5" hidden="1">
      <c r="A618" s="116" t="str">
        <f>IF(B618&gt;0,VLOOKUP(B618,КВСР!A240:B1405,2),IF(C618&gt;0,VLOOKUP(C618,КФСР!A240:B1752,2),IF(D618&gt;0,VLOOKUP(D618,Программа!A$1:B$5105,2),IF(F618&gt;0,VLOOKUP(F618,КВР!A$1:B$5001,2),IF(E618&gt;0,VLOOKUP(E618,Направление!A$1:B$4765,2))))))</f>
        <v>Расходы на реализацию МЦП "Улучшение условий и охраны труда"</v>
      </c>
      <c r="B618" s="123"/>
      <c r="C618" s="124"/>
      <c r="D618" s="113"/>
      <c r="E618" s="124">
        <v>16150</v>
      </c>
      <c r="F618" s="125"/>
      <c r="G618" s="282">
        <v>15000</v>
      </c>
      <c r="H618" s="282">
        <f t="shared" ref="H618:I618" si="142">H619</f>
        <v>0</v>
      </c>
      <c r="I618" s="301">
        <f t="shared" si="142"/>
        <v>0</v>
      </c>
    </row>
    <row r="619" spans="1:9" s="133" customFormat="1" ht="63" hidden="1">
      <c r="A619" s="116" t="str">
        <f>IF(B619&gt;0,VLOOKUP(B619,КВСР!A241:B1406,2),IF(C619&gt;0,VLOOKUP(C619,КФСР!A241:B1753,2),IF(D619&gt;0,VLOOKUP(D619,Программа!A$1:B$5105,2),IF(F619&gt;0,VLOOKUP(F619,КВР!A$1:B$5001,2),IF(E619&gt;0,VLOOKUP(E619,Направление!A$1:B$4765,2))))))</f>
        <v>Предоставление субсидий бюджетным, автономным учреждениям и иным некоммерческим организациям</v>
      </c>
      <c r="B619" s="123"/>
      <c r="C619" s="124"/>
      <c r="D619" s="113"/>
      <c r="E619" s="124"/>
      <c r="F619" s="125">
        <v>600</v>
      </c>
      <c r="G619" s="282"/>
      <c r="H619" s="282"/>
      <c r="I619" s="120">
        <f>G619+H619</f>
        <v>0</v>
      </c>
    </row>
    <row r="620" spans="1:9" s="133" customFormat="1" ht="31.5">
      <c r="A620" s="110" t="str">
        <f>IF(B620&gt;0,VLOOKUP(B620,КВСР!A236:B1401,2),IF(C620&gt;0,VLOOKUP(C620,КФСР!A236:B1748,2),IF(D620&gt;0,VLOOKUP(D620,Программа!A$1:B$5105,2),IF(F620&gt;0,VLOOKUP(F620,КВР!A$1:B$5001,2),IF(E620&gt;0,VLOOKUP(E620,Направление!A$1:B$4765,2))))))</f>
        <v>Департамент труда и соц. развития Администрации ТМР</v>
      </c>
      <c r="B620" s="111">
        <v>954</v>
      </c>
      <c r="C620" s="112"/>
      <c r="D620" s="113"/>
      <c r="E620" s="112"/>
      <c r="F620" s="114"/>
      <c r="G620" s="405">
        <v>431508601</v>
      </c>
      <c r="H620" s="405">
        <f>H621+H631+H640+H696+H729</f>
        <v>455287228</v>
      </c>
      <c r="I620" s="356">
        <f t="shared" si="136"/>
        <v>886795829</v>
      </c>
    </row>
    <row r="621" spans="1:9" s="133" customFormat="1">
      <c r="A621" s="116" t="str">
        <f>IF(B621&gt;0,VLOOKUP(B621,КВСР!A241:B1406,2),IF(C621&gt;0,VLOOKUP(C621,КФСР!A241:B1753,2),IF(D621&gt;0,VLOOKUP(D621,Программа!A$1:B$5105,2),IF(F621&gt;0,VLOOKUP(F621,КВР!A$1:B$5001,2),IF(E621&gt;0,VLOOKUP(E621,Направление!A$1:B$4765,2))))))</f>
        <v>Пенсионное обеспечение</v>
      </c>
      <c r="B621" s="117"/>
      <c r="C621" s="112">
        <v>1001</v>
      </c>
      <c r="D621" s="113"/>
      <c r="E621" s="112"/>
      <c r="F621" s="114"/>
      <c r="G621" s="282">
        <v>5589293</v>
      </c>
      <c r="H621" s="282">
        <f>H622</f>
        <v>5470200</v>
      </c>
      <c r="I621" s="120">
        <f t="shared" si="136"/>
        <v>11059493</v>
      </c>
    </row>
    <row r="622" spans="1:9" s="133" customFormat="1" ht="47.25">
      <c r="A622" s="116" t="str">
        <f>IF(B622&gt;0,VLOOKUP(B622,КВСР!A242:B1407,2),IF(C622&gt;0,VLOOKUP(C622,КФСР!A242:B1754,2),IF(D622&gt;0,VLOOKUP(D622,Программа!A$1:B$5105,2),IF(F622&gt;0,VLOOKUP(F622,КВР!A$1:B$5001,2),IF(E622&gt;0,VLOOKUP(E622,Направление!A$1:B$4765,2))))))</f>
        <v>Муниципальная программа "Социальная поддержка населения Тутаевского муниципального района"</v>
      </c>
      <c r="B622" s="117"/>
      <c r="C622" s="112"/>
      <c r="D622" s="126" t="s">
        <v>476</v>
      </c>
      <c r="E622" s="124"/>
      <c r="F622" s="114"/>
      <c r="G622" s="282">
        <v>5589293</v>
      </c>
      <c r="H622" s="282">
        <f>H624</f>
        <v>5470200</v>
      </c>
      <c r="I622" s="120">
        <f t="shared" si="136"/>
        <v>11059493</v>
      </c>
    </row>
    <row r="623" spans="1:9" s="133" customFormat="1" ht="63">
      <c r="A623" s="116" t="str">
        <f>IF(B623&gt;0,VLOOKUP(B623,КВСР!A243:B1408,2),IF(C623&gt;0,VLOOKUP(C623,КФСР!A243:B1755,2),IF(D623&gt;0,VLOOKUP(D623,Программа!A$1:B$5105,2),IF(F623&gt;0,VLOOKUP(F623,КВР!A$1:B$5001,2),IF(E623&gt;0,VLOOKUP(E623,Направление!A$1:B$4765,2))))))</f>
        <v xml:space="preserve">Ведомственная целевая программа «Социальная поддержка населения Тутаевского муниципального района» </v>
      </c>
      <c r="B623" s="117"/>
      <c r="C623" s="112"/>
      <c r="D623" s="126" t="s">
        <v>548</v>
      </c>
      <c r="E623" s="124"/>
      <c r="F623" s="114"/>
      <c r="G623" s="282">
        <v>5589293</v>
      </c>
      <c r="H623" s="282">
        <f>H624</f>
        <v>5470200</v>
      </c>
      <c r="I623" s="120">
        <f t="shared" si="136"/>
        <v>11059493</v>
      </c>
    </row>
    <row r="624" spans="1:9" s="133" customFormat="1" ht="47.25">
      <c r="A624" s="116" t="str">
        <f>IF(B624&gt;0,VLOOKUP(B624,КВСР!A244:B1409,2),IF(C624&gt;0,VLOOKUP(C624,КФСР!A244:B1756,2),IF(D624&gt;0,VLOOKUP(D624,Программа!A$1:B$5105,2),IF(F624&gt;0,VLOOKUP(F624,КВР!A$1:B$5001,2),IF(E624&gt;0,VLOOKUP(E624,Направление!A$1:B$4765,2))))))</f>
        <v>Исполнение публичных обязательств по предоставлению выплат, пособий и компенсаций</v>
      </c>
      <c r="B624" s="117"/>
      <c r="C624" s="112"/>
      <c r="D624" s="126" t="s">
        <v>550</v>
      </c>
      <c r="E624" s="124"/>
      <c r="F624" s="114"/>
      <c r="G624" s="282">
        <v>5589293</v>
      </c>
      <c r="H624" s="282">
        <f t="shared" ref="H624:I624" si="143">H625+H628</f>
        <v>5470200</v>
      </c>
      <c r="I624" s="282">
        <f t="shared" si="143"/>
        <v>10427693</v>
      </c>
    </row>
    <row r="625" spans="1:9" s="133" customFormat="1" ht="31.5">
      <c r="A625" s="116" t="str">
        <f>IF(B625&gt;0,VLOOKUP(B625,КВСР!A245:B1410,2),IF(C625&gt;0,VLOOKUP(C625,КФСР!A245:B1757,2),IF(D625&gt;0,VLOOKUP(D625,Программа!A$1:B$5105,2),IF(F625&gt;0,VLOOKUP(F625,КВР!A$1:B$5001,2),IF(E625&gt;0,VLOOKUP(E625,Направление!A$1:B$4765,2))))))</f>
        <v>Доплаты к пенсиям муниципальных служащих</v>
      </c>
      <c r="B625" s="117"/>
      <c r="C625" s="112"/>
      <c r="D625" s="113"/>
      <c r="E625" s="112">
        <v>16010</v>
      </c>
      <c r="F625" s="114"/>
      <c r="G625" s="282">
        <v>4957493</v>
      </c>
      <c r="H625" s="282">
        <f>H627+H626</f>
        <v>4842140</v>
      </c>
      <c r="I625" s="120">
        <f t="shared" si="136"/>
        <v>9799633</v>
      </c>
    </row>
    <row r="626" spans="1:9" s="133" customFormat="1" ht="63">
      <c r="A626" s="116" t="str">
        <f>IF(B626&gt;0,VLOOKUP(B626,КВСР!A244:B1409,2),IF(C626&gt;0,VLOOKUP(C626,КФСР!A244:B1756,2),IF(D626&gt;0,VLOOKUP(D626,Программа!A$1:B$5105,2),IF(F626&gt;0,VLOOKUP(F626,КВР!A$1:B$5001,2),IF(E626&gt;0,VLOOKUP(E626,Направление!A$1:B$4765,2))))))</f>
        <v xml:space="preserve">Закупка товаров, работ и услуг для обеспечения государственных (муниципальных) нужд
</v>
      </c>
      <c r="B626" s="117"/>
      <c r="C626" s="112"/>
      <c r="D626" s="114"/>
      <c r="E626" s="112"/>
      <c r="F626" s="114">
        <v>200</v>
      </c>
      <c r="G626" s="282"/>
      <c r="H626" s="282">
        <v>62140</v>
      </c>
      <c r="I626" s="120">
        <f t="shared" si="136"/>
        <v>62140</v>
      </c>
    </row>
    <row r="627" spans="1:9" s="133" customFormat="1" ht="31.5">
      <c r="A627" s="116" t="str">
        <f>IF(B627&gt;0,VLOOKUP(B627,КВСР!A244:B1409,2),IF(C627&gt;0,VLOOKUP(C627,КФСР!A244:B1756,2),IF(D627&gt;0,VLOOKUP(D627,Программа!A$1:B$5105,2),IF(F627&gt;0,VLOOKUP(F627,КВР!A$1:B$5001,2),IF(E627&gt;0,VLOOKUP(E627,Направление!A$1:B$4765,2))))))</f>
        <v>Социальное обеспечение и иные выплаты населению</v>
      </c>
      <c r="B627" s="117"/>
      <c r="C627" s="112"/>
      <c r="D627" s="114"/>
      <c r="E627" s="112"/>
      <c r="F627" s="114">
        <v>300</v>
      </c>
      <c r="G627" s="308"/>
      <c r="H627" s="308">
        <v>4780000</v>
      </c>
      <c r="I627" s="120">
        <f t="shared" si="136"/>
        <v>4780000</v>
      </c>
    </row>
    <row r="628" spans="1:9" s="133" customFormat="1" ht="31.5">
      <c r="A628" s="116" t="str">
        <f>IF(B628&gt;0,VLOOKUP(B628,КВСР!A245:B1410,2),IF(C628&gt;0,VLOOKUP(C628,КФСР!A245:B1757,2),IF(D628&gt;0,VLOOKUP(D628,Программа!A$1:B$5105,2),IF(F628&gt;0,VLOOKUP(F628,КВР!A$1:B$5001,2),IF(E628&gt;0,VLOOKUP(E628,Направление!A$1:B$4765,2))))))</f>
        <v>Доплаты к пенсиям муниципальным служащим поселений</v>
      </c>
      <c r="B628" s="117"/>
      <c r="C628" s="112"/>
      <c r="D628" s="114"/>
      <c r="E628" s="112">
        <v>29756</v>
      </c>
      <c r="F628" s="114"/>
      <c r="G628" s="308">
        <v>631800</v>
      </c>
      <c r="H628" s="308">
        <f t="shared" ref="H628:I628" si="144">H629+H630</f>
        <v>628060</v>
      </c>
      <c r="I628" s="308">
        <f t="shared" si="144"/>
        <v>628060</v>
      </c>
    </row>
    <row r="629" spans="1:9" s="133" customFormat="1" ht="63">
      <c r="A629" s="116" t="str">
        <f>IF(B629&gt;0,VLOOKUP(B629,КВСР!A246:B1411,2),IF(C629&gt;0,VLOOKUP(C629,КФСР!A246:B1758,2),IF(D629&gt;0,VLOOKUP(D629,Программа!A$1:B$5105,2),IF(F629&gt;0,VLOOKUP(F629,КВР!A$1:B$5001,2),IF(E629&gt;0,VLOOKUP(E629,Направление!A$1:B$4765,2))))))</f>
        <v xml:space="preserve">Закупка товаров, работ и услуг для обеспечения государственных (муниципальных) нужд
</v>
      </c>
      <c r="B629" s="117"/>
      <c r="C629" s="112"/>
      <c r="D629" s="114"/>
      <c r="E629" s="112"/>
      <c r="F629" s="114">
        <v>200</v>
      </c>
      <c r="G629" s="308"/>
      <c r="H629" s="308">
        <v>8060</v>
      </c>
      <c r="I629" s="120">
        <f>G629+H629</f>
        <v>8060</v>
      </c>
    </row>
    <row r="630" spans="1:9" s="133" customFormat="1" ht="31.5">
      <c r="A630" s="116" t="str">
        <f>IF(B630&gt;0,VLOOKUP(B630,КВСР!A247:B1412,2),IF(C630&gt;0,VLOOKUP(C630,КФСР!A247:B1759,2),IF(D630&gt;0,VLOOKUP(D630,Программа!A$1:B$5105,2),IF(F630&gt;0,VLOOKUP(F630,КВР!A$1:B$5001,2),IF(E630&gt;0,VLOOKUP(E630,Направление!A$1:B$4765,2))))))</f>
        <v>Социальное обеспечение и иные выплаты населению</v>
      </c>
      <c r="B630" s="117"/>
      <c r="C630" s="112"/>
      <c r="D630" s="114"/>
      <c r="E630" s="112"/>
      <c r="F630" s="114">
        <v>300</v>
      </c>
      <c r="G630" s="308"/>
      <c r="H630" s="308">
        <v>620000</v>
      </c>
      <c r="I630" s="120">
        <f>G630+H630</f>
        <v>620000</v>
      </c>
    </row>
    <row r="631" spans="1:9" s="133" customFormat="1" ht="31.5">
      <c r="A631" s="116" t="str">
        <f>IF(B631&gt;0,VLOOKUP(B631,КВСР!A245:B1410,2),IF(C631&gt;0,VLOOKUP(C631,КФСР!A245:B1757,2),IF(D631&gt;0,VLOOKUP(D631,Программа!A$1:B$5105,2),IF(F631&gt;0,VLOOKUP(F631,КВР!A$1:B$5001,2),IF(E631&gt;0,VLOOKUP(E631,Направление!A$1:B$4765,2))))))</f>
        <v>Социальное обслуживание населения</v>
      </c>
      <c r="B631" s="117"/>
      <c r="C631" s="112">
        <v>1002</v>
      </c>
      <c r="D631" s="113"/>
      <c r="E631" s="112"/>
      <c r="F631" s="114"/>
      <c r="G631" s="282">
        <v>81550440</v>
      </c>
      <c r="H631" s="282">
        <f>H632</f>
        <v>82602053</v>
      </c>
      <c r="I631" s="120">
        <f t="shared" si="136"/>
        <v>164152493</v>
      </c>
    </row>
    <row r="632" spans="1:9" s="133" customFormat="1" ht="47.25">
      <c r="A632" s="116" t="str">
        <f>IF(B632&gt;0,VLOOKUP(B632,КВСР!A246:B1411,2),IF(C632&gt;0,VLOOKUP(C632,КФСР!A246:B1758,2),IF(D632&gt;0,VLOOKUP(D632,Программа!A$1:B$5105,2),IF(F632&gt;0,VLOOKUP(F632,КВР!A$1:B$5001,2),IF(E632&gt;0,VLOOKUP(E632,Направление!A$1:B$4765,2))))))</f>
        <v>Муниципальная программа "Социальная поддержка населения Тутаевского муниципального района"</v>
      </c>
      <c r="B632" s="117"/>
      <c r="C632" s="112"/>
      <c r="D632" s="113" t="s">
        <v>476</v>
      </c>
      <c r="E632" s="112"/>
      <c r="F632" s="114"/>
      <c r="G632" s="282">
        <v>81550440</v>
      </c>
      <c r="H632" s="282">
        <f t="shared" ref="H632:I632" si="145">H633</f>
        <v>82602053</v>
      </c>
      <c r="I632" s="282">
        <f t="shared" si="145"/>
        <v>162648093</v>
      </c>
    </row>
    <row r="633" spans="1:9" s="133" customFormat="1" ht="63">
      <c r="A633" s="116" t="str">
        <f>IF(B633&gt;0,VLOOKUP(B633,КВСР!A247:B1412,2),IF(C633&gt;0,VLOOKUP(C633,КФСР!A247:B1759,2),IF(D633&gt;0,VLOOKUP(D633,Программа!A$1:B$5105,2),IF(F633&gt;0,VLOOKUP(F633,КВР!A$1:B$5001,2),IF(E633&gt;0,VLOOKUP(E633,Направление!A$1:B$4765,2))))))</f>
        <v xml:space="preserve">Ведомственная целевая программа «Социальная поддержка населения Тутаевского муниципального района» </v>
      </c>
      <c r="B633" s="117"/>
      <c r="C633" s="112"/>
      <c r="D633" s="113" t="s">
        <v>548</v>
      </c>
      <c r="E633" s="112"/>
      <c r="F633" s="114"/>
      <c r="G633" s="282">
        <v>81550440</v>
      </c>
      <c r="H633" s="282">
        <f t="shared" ref="H633:I633" si="146">H634+H637</f>
        <v>82602053</v>
      </c>
      <c r="I633" s="282">
        <f t="shared" si="146"/>
        <v>162648093</v>
      </c>
    </row>
    <row r="634" spans="1:9" s="133" customFormat="1" ht="78.75">
      <c r="A634" s="116" t="str">
        <f>IF(B634&gt;0,VLOOKUP(B634,КВСР!A248:B1413,2),IF(C634&gt;0,VLOOKUP(C634,КФСР!A248:B1760,2),IF(D634&gt;0,VLOOKUP(D634,Программа!A$1:B$5105,2),IF(F634&gt;0,VLOOKUP(F634,КВР!A$1:B$5001,2),IF(E634&gt;0,VLOOKUP(E634,Направление!A$1:B$4765,2))))))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634" s="117"/>
      <c r="C634" s="112"/>
      <c r="D634" s="113" t="s">
        <v>553</v>
      </c>
      <c r="E634" s="112"/>
      <c r="F634" s="114"/>
      <c r="G634" s="282">
        <v>80046040</v>
      </c>
      <c r="H634" s="282">
        <f t="shared" ref="H634:H635" si="147">H635</f>
        <v>82602053</v>
      </c>
      <c r="I634" s="120">
        <f t="shared" si="136"/>
        <v>162648093</v>
      </c>
    </row>
    <row r="635" spans="1:9" s="133" customFormat="1" ht="157.5">
      <c r="A635" s="116" t="str">
        <f>IF(B635&gt;0,VLOOKUP(B635,КВСР!A248:B1413,2),IF(C635&gt;0,VLOOKUP(C635,КФСР!A248:B1760,2),IF(D635&gt;0,VLOOKUP(D635,Программа!A$1:B$5105,2),IF(F635&gt;0,VLOOKUP(F635,КВР!A$1:B$5001,2),IF(E635&gt;0,VLOOKUP(E635,Направление!A$1:B$4765,2))))))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635" s="117"/>
      <c r="C635" s="112"/>
      <c r="D635" s="113"/>
      <c r="E635" s="112">
        <v>70850</v>
      </c>
      <c r="F635" s="114"/>
      <c r="G635" s="308">
        <v>80046040</v>
      </c>
      <c r="H635" s="308">
        <f t="shared" si="147"/>
        <v>82602053</v>
      </c>
      <c r="I635" s="120">
        <f t="shared" si="136"/>
        <v>162648093</v>
      </c>
    </row>
    <row r="636" spans="1:9" s="133" customFormat="1" ht="63">
      <c r="A636" s="116" t="str">
        <f>IF(B636&gt;0,VLOOKUP(B636,КВСР!A249:B1414,2),IF(C636&gt;0,VLOOKUP(C636,КФСР!A249:B1761,2),IF(D636&gt;0,VLOOKUP(D636,Программа!A$1:B$5105,2),IF(F636&gt;0,VLOOKUP(F636,КВР!A$1:B$5001,2),IF(E636&gt;0,VLOOKUP(E636,Направление!A$1:B$4765,2))))))</f>
        <v>Предоставление субсидий бюджетным, автономным учреждениям и иным некоммерческим организациям</v>
      </c>
      <c r="B636" s="117"/>
      <c r="C636" s="112"/>
      <c r="D636" s="114"/>
      <c r="E636" s="112"/>
      <c r="F636" s="114">
        <v>600</v>
      </c>
      <c r="G636" s="308"/>
      <c r="H636" s="308">
        <v>82602053</v>
      </c>
      <c r="I636" s="120">
        <f t="shared" si="136"/>
        <v>82602053</v>
      </c>
    </row>
    <row r="637" spans="1:9" s="133" customFormat="1" ht="31.5" hidden="1">
      <c r="A637" s="116" t="str">
        <f>IF(B637&gt;0,VLOOKUP(B637,КВСР!A250:B1415,2),IF(C637&gt;0,VLOOKUP(C637,КФСР!A250:B1762,2),IF(D637&gt;0,VLOOKUP(D637,Программа!A$1:B$5105,2),IF(F637&gt;0,VLOOKUP(F637,КВР!A$1:B$5001,2),IF(E637&gt;0,VLOOKUP(E637,Направление!A$1:B$4765,2))))))</f>
        <v>Федеральный проект "Старшее поколение"</v>
      </c>
      <c r="B637" s="117"/>
      <c r="C637" s="112"/>
      <c r="D637" s="114" t="s">
        <v>1577</v>
      </c>
      <c r="E637" s="112"/>
      <c r="F637" s="114"/>
      <c r="G637" s="308">
        <v>1504400</v>
      </c>
      <c r="H637" s="308">
        <f t="shared" ref="H637:I638" si="148">H638</f>
        <v>0</v>
      </c>
      <c r="I637" s="308">
        <f t="shared" si="148"/>
        <v>0</v>
      </c>
    </row>
    <row r="638" spans="1:9" s="133" customFormat="1" ht="63" hidden="1">
      <c r="A638" s="116" t="str">
        <f>IF(B638&gt;0,VLOOKUP(B638,КВСР!A251:B1416,2),IF(C638&gt;0,VLOOKUP(C638,КФСР!A251:B1763,2),IF(D638&gt;0,VLOOKUP(D638,Программа!A$1:B$5105,2),IF(F638&gt;0,VLOOKUP(F638,КВР!A$1:B$5001,2),IF(E638&gt;0,VLOOKUP(E638,Направление!A$1:B$4765,2))))))</f>
        <v>Расходы на приобретение автотранспорта в рамках реализации федерального проекта  "Старшее поколение"</v>
      </c>
      <c r="B638" s="117"/>
      <c r="C638" s="112"/>
      <c r="D638" s="114"/>
      <c r="E638" s="112">
        <v>52930</v>
      </c>
      <c r="F638" s="114"/>
      <c r="G638" s="308">
        <v>1504400</v>
      </c>
      <c r="H638" s="308">
        <f t="shared" si="148"/>
        <v>0</v>
      </c>
      <c r="I638" s="308">
        <f t="shared" si="148"/>
        <v>0</v>
      </c>
    </row>
    <row r="639" spans="1:9" s="133" customFormat="1" ht="63" hidden="1">
      <c r="A639" s="116" t="str">
        <f>IF(B639&gt;0,VLOOKUP(B639,КВСР!A252:B1417,2),IF(C639&gt;0,VLOOKUP(C639,КФСР!A252:B1764,2),IF(D639&gt;0,VLOOKUP(D639,Программа!A$1:B$5105,2),IF(F639&gt;0,VLOOKUP(F639,КВР!A$1:B$5001,2),IF(E639&gt;0,VLOOKUP(E639,Направление!A$1:B$4765,2))))))</f>
        <v>Предоставление субсидий бюджетным, автономным учреждениям и иным некоммерческим организациям</v>
      </c>
      <c r="B639" s="117"/>
      <c r="C639" s="112"/>
      <c r="D639" s="114"/>
      <c r="E639" s="112"/>
      <c r="F639" s="114">
        <v>600</v>
      </c>
      <c r="G639" s="308"/>
      <c r="H639" s="308"/>
      <c r="I639" s="120">
        <f>G639+H639</f>
        <v>0</v>
      </c>
    </row>
    <row r="640" spans="1:9" s="133" customFormat="1">
      <c r="A640" s="116" t="str">
        <f>IF(B640&gt;0,VLOOKUP(B640,КВСР!A250:B1415,2),IF(C640&gt;0,VLOOKUP(C640,КФСР!A250:B1762,2),IF(D640&gt;0,VLOOKUP(D640,Программа!A$1:B$5105,2),IF(F640&gt;0,VLOOKUP(F640,КВР!A$1:B$5001,2),IF(E640&gt;0,VLOOKUP(E640,Направление!A$1:B$4765,2))))))</f>
        <v>Социальное обеспечение населения</v>
      </c>
      <c r="B640" s="117"/>
      <c r="C640" s="112">
        <v>1003</v>
      </c>
      <c r="D640" s="113"/>
      <c r="E640" s="112"/>
      <c r="F640" s="114"/>
      <c r="G640" s="282">
        <v>203659257</v>
      </c>
      <c r="H640" s="282">
        <f>H641+H691</f>
        <v>209122659</v>
      </c>
      <c r="I640" s="282">
        <f t="shared" ref="I640" si="149">I641+I691</f>
        <v>412597524</v>
      </c>
    </row>
    <row r="641" spans="1:9" s="133" customFormat="1" ht="47.25">
      <c r="A641" s="116" t="str">
        <f>IF(B641&gt;0,VLOOKUP(B641,КВСР!A251:B1416,2),IF(C641&gt;0,VLOOKUP(C641,КФСР!A251:B1763,2),IF(D641&gt;0,VLOOKUP(D641,Программа!A$1:B$5105,2),IF(F641&gt;0,VLOOKUP(F641,КВР!A$1:B$5001,2),IF(E641&gt;0,VLOOKUP(E641,Направление!A$1:B$4765,2))))))</f>
        <v>Муниципальная программа "Социальная поддержка населения Тутаевского муниципального района"</v>
      </c>
      <c r="B641" s="117"/>
      <c r="C641" s="112"/>
      <c r="D641" s="113" t="s">
        <v>476</v>
      </c>
      <c r="E641" s="112"/>
      <c r="F641" s="114"/>
      <c r="G641" s="354">
        <v>203474865</v>
      </c>
      <c r="H641" s="282">
        <f t="shared" ref="H641:I641" si="150">H642</f>
        <v>209122659</v>
      </c>
      <c r="I641" s="354">
        <f t="shared" si="150"/>
        <v>412597524</v>
      </c>
    </row>
    <row r="642" spans="1:9" s="133" customFormat="1" ht="63">
      <c r="A642" s="116" t="str">
        <f>IF(B642&gt;0,VLOOKUP(B642,КВСР!A251:B1416,2),IF(C642&gt;0,VLOOKUP(C642,КФСР!A251:B1763,2),IF(D642&gt;0,VLOOKUP(D642,Программа!A$1:B$5105,2),IF(F642&gt;0,VLOOKUP(F642,КВР!A$1:B$5001,2),IF(E642&gt;0,VLOOKUP(E642,Направление!A$1:B$4765,2))))))</f>
        <v xml:space="preserve">Ведомственная целевая программа «Социальная поддержка населения Тутаевского муниципального района» </v>
      </c>
      <c r="B642" s="117"/>
      <c r="C642" s="112"/>
      <c r="D642" s="113" t="s">
        <v>548</v>
      </c>
      <c r="E642" s="112"/>
      <c r="F642" s="114"/>
      <c r="G642" s="354">
        <v>203474865</v>
      </c>
      <c r="H642" s="282">
        <f t="shared" ref="H642" si="151">H643+H685</f>
        <v>209122659</v>
      </c>
      <c r="I642" s="120">
        <f t="shared" ref="I642" si="152">SUM(G642:H642)</f>
        <v>412597524</v>
      </c>
    </row>
    <row r="643" spans="1:9" s="133" customFormat="1" ht="47.25">
      <c r="A643" s="116" t="str">
        <f>IF(B643&gt;0,VLOOKUP(B643,КВСР!A252:B1417,2),IF(C643&gt;0,VLOOKUP(C643,КФСР!A252:B1764,2),IF(D643&gt;0,VLOOKUP(D643,Программа!A$1:B$5105,2),IF(F643&gt;0,VLOOKUP(F643,КВР!A$1:B$5001,2),IF(E643&gt;0,VLOOKUP(E643,Направление!A$1:B$4765,2))))))</f>
        <v>Исполнение публичных обязательств по предоставлению выплат, пособий и компенсаций</v>
      </c>
      <c r="B643" s="117"/>
      <c r="C643" s="112"/>
      <c r="D643" s="113" t="s">
        <v>550</v>
      </c>
      <c r="E643" s="112"/>
      <c r="F643" s="114"/>
      <c r="G643" s="282">
        <v>198738845</v>
      </c>
      <c r="H643" s="282">
        <f t="shared" ref="H643:I643" si="153">H644+H647+H650+H652+H655+H657+H659+H662+H665+H668+H671+H678+H681+H683+H674+H676</f>
        <v>204706729</v>
      </c>
      <c r="I643" s="282">
        <f t="shared" si="153"/>
        <v>401626031</v>
      </c>
    </row>
    <row r="644" spans="1:9" s="133" customFormat="1" ht="47.25">
      <c r="A644" s="116" t="str">
        <f>IF(B644&gt;0,VLOOKUP(B644,КВСР!A254:B1419,2),IF(C644&gt;0,VLOOKUP(C644,КФСР!A254:B1766,2),IF(D644&gt;0,VLOOKUP(D644,Программа!A$1:B$5105,2),IF(F644&gt;0,VLOOKUP(F644,КВР!A$1:B$5001,2),IF(E644&gt;0,VLOOKUP(E644,Направление!A$1:B$4765,2))))))</f>
        <v>Субвенция на социальную поддержку граждан, подвергшихся воздействию радиации</v>
      </c>
      <c r="B644" s="117"/>
      <c r="C644" s="112"/>
      <c r="D644" s="113"/>
      <c r="E644" s="112">
        <v>51370</v>
      </c>
      <c r="F644" s="114"/>
      <c r="G644" s="282">
        <v>1541200</v>
      </c>
      <c r="H644" s="282">
        <f>H645+H646</f>
        <v>1486243</v>
      </c>
      <c r="I644" s="120">
        <f t="shared" si="136"/>
        <v>3027443</v>
      </c>
    </row>
    <row r="645" spans="1:9" s="133" customFormat="1" ht="63">
      <c r="A645" s="116" t="str">
        <f>IF(B645&gt;0,VLOOKUP(B645,КВСР!A255:B1420,2),IF(C645&gt;0,VLOOKUP(C645,КФСР!A255:B1767,2),IF(D645&gt;0,VLOOKUP(D645,Программа!A$1:B$5105,2),IF(F645&gt;0,VLOOKUP(F645,КВР!A$1:B$5001,2),IF(E645&gt;0,VLOOKUP(E645,Направление!A$1:B$4765,2))))))</f>
        <v xml:space="preserve">Закупка товаров, работ и услуг для обеспечения государственных (муниципальных) нужд
</v>
      </c>
      <c r="B645" s="117"/>
      <c r="C645" s="112"/>
      <c r="D645" s="114"/>
      <c r="E645" s="134"/>
      <c r="F645" s="114">
        <v>200</v>
      </c>
      <c r="G645" s="282"/>
      <c r="H645" s="282">
        <v>17843</v>
      </c>
      <c r="I645" s="120">
        <f t="shared" si="136"/>
        <v>17843</v>
      </c>
    </row>
    <row r="646" spans="1:9" s="133" customFormat="1" ht="31.5">
      <c r="A646" s="116" t="str">
        <f>IF(B646&gt;0,VLOOKUP(B646,КВСР!A256:B1421,2),IF(C646&gt;0,VLOOKUP(C646,КФСР!A256:B1768,2),IF(D646&gt;0,VLOOKUP(D646,Программа!A$1:B$5105,2),IF(F646&gt;0,VLOOKUP(F646,КВР!A$1:B$5001,2),IF(E646&gt;0,VLOOKUP(E646,Направление!A$1:B$4765,2))))))</f>
        <v>Социальное обеспечение и иные выплаты населению</v>
      </c>
      <c r="B646" s="117"/>
      <c r="C646" s="112"/>
      <c r="D646" s="114"/>
      <c r="E646" s="134"/>
      <c r="F646" s="114">
        <v>300</v>
      </c>
      <c r="G646" s="282"/>
      <c r="H646" s="282">
        <v>1468400</v>
      </c>
      <c r="I646" s="120">
        <f t="shared" si="136"/>
        <v>1468400</v>
      </c>
    </row>
    <row r="647" spans="1:9" s="133" customFormat="1" ht="126">
      <c r="A647" s="116" t="str">
        <f>IF(B647&gt;0,VLOOKUP(B647,КВСР!A252:B1417,2),IF(C647&gt;0,VLOOKUP(C647,КФСР!A252:B1764,2),IF(D647&gt;0,VLOOKUP(D647,Программа!A$1:B$5105,2),IF(F647&gt;0,VLOOKUP(F647,КВР!A$1:B$5001,2),IF(E647&gt;0,VLOOKUP(E647,Направление!A$1:B$4765,2))))))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647" s="117"/>
      <c r="C647" s="112"/>
      <c r="D647" s="113"/>
      <c r="E647" s="112">
        <v>52200</v>
      </c>
      <c r="F647" s="114"/>
      <c r="G647" s="282">
        <v>5842102</v>
      </c>
      <c r="H647" s="282">
        <f>H648+H649</f>
        <v>5962781</v>
      </c>
      <c r="I647" s="120">
        <f t="shared" si="136"/>
        <v>11804883</v>
      </c>
    </row>
    <row r="648" spans="1:9" s="133" customFormat="1" ht="63">
      <c r="A648" s="116" t="str">
        <f>IF(B648&gt;0,VLOOKUP(B648,КВСР!A253:B1418,2),IF(C648&gt;0,VLOOKUP(C648,КФСР!A253:B1765,2),IF(D648&gt;0,VLOOKUP(D648,Программа!A$1:B$5105,2),IF(F648&gt;0,VLOOKUP(F648,КВР!A$1:B$5001,2),IF(E648&gt;0,VLOOKUP(E648,Направление!A$1:B$4765,2))))))</f>
        <v xml:space="preserve">Закупка товаров, работ и услуг для обеспечения государственных (муниципальных) нужд
</v>
      </c>
      <c r="B648" s="117"/>
      <c r="C648" s="112"/>
      <c r="D648" s="114"/>
      <c r="E648" s="134"/>
      <c r="F648" s="114">
        <v>200</v>
      </c>
      <c r="G648" s="282"/>
      <c r="H648" s="282">
        <v>76521</v>
      </c>
      <c r="I648" s="120">
        <f t="shared" si="136"/>
        <v>76521</v>
      </c>
    </row>
    <row r="649" spans="1:9" s="133" customFormat="1" ht="31.5">
      <c r="A649" s="116" t="str">
        <f>IF(B649&gt;0,VLOOKUP(B649,КВСР!A254:B1419,2),IF(C649&gt;0,VLOOKUP(C649,КФСР!A254:B1766,2),IF(D649&gt;0,VLOOKUP(D649,Программа!A$1:B$5105,2),IF(F649&gt;0,VLOOKUP(F649,КВР!A$1:B$5001,2),IF(E649&gt;0,VLOOKUP(E649,Направление!A$1:B$4765,2))))))</f>
        <v>Социальное обеспечение и иные выплаты населению</v>
      </c>
      <c r="B649" s="117"/>
      <c r="C649" s="112"/>
      <c r="D649" s="114"/>
      <c r="E649" s="134"/>
      <c r="F649" s="114">
        <v>300</v>
      </c>
      <c r="G649" s="282"/>
      <c r="H649" s="282">
        <v>5886260</v>
      </c>
      <c r="I649" s="120">
        <f t="shared" si="136"/>
        <v>5886260</v>
      </c>
    </row>
    <row r="650" spans="1:9" s="133" customFormat="1" ht="94.5" hidden="1">
      <c r="A650" s="116" t="str">
        <f>IF(B650&gt;0,VLOOKUP(B650,КВСР!A255:B1420,2),IF(C650&gt;0,VLOOKUP(C650,КФСР!A255:B1767,2),IF(D650&gt;0,VLOOKUP(D650,Программа!A$1:B$5105,2),IF(F650&gt;0,VLOOKUP(F650,КВР!A$1:B$5001,2),IF(E650&gt;0,VLOOKUP(E650,Направление!A$1:B$4765,2))))))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650" s="117"/>
      <c r="C650" s="112"/>
      <c r="D650" s="113"/>
      <c r="E650" s="112">
        <v>52400</v>
      </c>
      <c r="F650" s="114"/>
      <c r="G650" s="282">
        <v>0</v>
      </c>
      <c r="H650" s="282">
        <f>H651</f>
        <v>0</v>
      </c>
      <c r="I650" s="120">
        <f t="shared" si="136"/>
        <v>0</v>
      </c>
    </row>
    <row r="651" spans="1:9" s="133" customFormat="1" ht="31.5" hidden="1">
      <c r="A651" s="116" t="str">
        <f>IF(B651&gt;0,VLOOKUP(B651,КВСР!A256:B1421,2),IF(C651&gt;0,VLOOKUP(C651,КФСР!A256:B1768,2),IF(D651&gt;0,VLOOKUP(D651,Программа!A$1:B$5105,2),IF(F651&gt;0,VLOOKUP(F651,КВР!A$1:B$5001,2),IF(E651&gt;0,VLOOKUP(E651,Направление!A$1:B$4765,2))))))</f>
        <v>Социальное обеспечение и иные выплаты населению</v>
      </c>
      <c r="B651" s="117"/>
      <c r="C651" s="112"/>
      <c r="D651" s="114"/>
      <c r="E651" s="134"/>
      <c r="F651" s="114">
        <v>300</v>
      </c>
      <c r="G651" s="282"/>
      <c r="H651" s="282"/>
      <c r="I651" s="120">
        <f t="shared" si="136"/>
        <v>0</v>
      </c>
    </row>
    <row r="652" spans="1:9" s="133" customFormat="1" ht="63">
      <c r="A652" s="116" t="str">
        <f>IF(B652&gt;0,VLOOKUP(B652,КВСР!A252:B1417,2),IF(C652&gt;0,VLOOKUP(C652,КФСР!A252:B1764,2),IF(D652&gt;0,VLOOKUP(D652,Программа!A$1:B$5105,2),IF(F652&gt;0,VLOOKUP(F652,КВР!A$1:B$5001,2),IF(E652&gt;0,VLOOKUP(E652,Направление!A$1:B$4765,2))))))</f>
        <v>Оплата жилищно-коммунальных услуг отдельным категориям граждан за счет средств федерального бюджета</v>
      </c>
      <c r="B652" s="117"/>
      <c r="C652" s="112"/>
      <c r="D652" s="113"/>
      <c r="E652" s="112">
        <v>52500</v>
      </c>
      <c r="F652" s="114"/>
      <c r="G652" s="282">
        <v>35084000</v>
      </c>
      <c r="H652" s="282">
        <f>H654+H653</f>
        <v>38180354</v>
      </c>
      <c r="I652" s="120">
        <f t="shared" si="136"/>
        <v>73264354</v>
      </c>
    </row>
    <row r="653" spans="1:9" s="133" customFormat="1" ht="63">
      <c r="A653" s="116" t="str">
        <f>IF(B653&gt;0,VLOOKUP(B653,КВСР!A252:B1417,2),IF(C653&gt;0,VLOOKUP(C653,КФСР!A252:B1764,2),IF(D653&gt;0,VLOOKUP(D653,Программа!A$1:B$5105,2),IF(F653&gt;0,VLOOKUP(F653,КВР!A$1:B$5001,2),IF(E653&gt;0,VLOOKUP(E653,Направление!A$1:B$4765,2))))))</f>
        <v xml:space="preserve">Закупка товаров, работ и услуг для обеспечения государственных (муниципальных) нужд
</v>
      </c>
      <c r="B653" s="117"/>
      <c r="C653" s="112"/>
      <c r="D653" s="114"/>
      <c r="E653" s="134"/>
      <c r="F653" s="114">
        <v>200</v>
      </c>
      <c r="G653" s="282"/>
      <c r="H653" s="282">
        <v>526880</v>
      </c>
      <c r="I653" s="120">
        <f t="shared" si="136"/>
        <v>526880</v>
      </c>
    </row>
    <row r="654" spans="1:9" s="133" customFormat="1" ht="31.5">
      <c r="A654" s="116" t="str">
        <f>IF(B654&gt;0,VLOOKUP(B654,КВСР!A253:B1418,2),IF(C654&gt;0,VLOOKUP(C654,КФСР!A253:B1765,2),IF(D654&gt;0,VLOOKUP(D654,Программа!A$1:B$5105,2),IF(F654&gt;0,VLOOKUP(F654,КВР!A$1:B$5001,2),IF(E654&gt;0,VLOOKUP(E654,Направление!A$1:B$4765,2))))))</f>
        <v>Социальное обеспечение и иные выплаты населению</v>
      </c>
      <c r="B654" s="117"/>
      <c r="C654" s="112"/>
      <c r="D654" s="114"/>
      <c r="E654" s="134"/>
      <c r="F654" s="114">
        <v>300</v>
      </c>
      <c r="G654" s="308"/>
      <c r="H654" s="308">
        <v>37653474</v>
      </c>
      <c r="I654" s="120">
        <f t="shared" si="136"/>
        <v>37653474</v>
      </c>
    </row>
    <row r="655" spans="1:9" s="133" customFormat="1" ht="78.75" hidden="1">
      <c r="A655" s="116" t="str">
        <f>IF(B655&gt;0,VLOOKUP(B655,КВСР!A254:B1419,2),IF(C655&gt;0,VLOOKUP(C655,КФСР!A254:B1766,2),IF(D655&gt;0,VLOOKUP(D655,Программа!A$1:B$5105,2),IF(F655&gt;0,VLOOKUP(F655,КВР!A$1:B$5001,2),IF(E655&gt;0,VLOOKUP(E655,Направление!A$1:B$4765,2))))))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655" s="117"/>
      <c r="C655" s="112"/>
      <c r="D655" s="113"/>
      <c r="E655" s="112">
        <v>54620</v>
      </c>
      <c r="F655" s="114"/>
      <c r="G655" s="308">
        <v>0</v>
      </c>
      <c r="H655" s="308">
        <f>H656</f>
        <v>0</v>
      </c>
      <c r="I655" s="120">
        <f t="shared" si="136"/>
        <v>0</v>
      </c>
    </row>
    <row r="656" spans="1:9" s="133" customFormat="1" ht="31.5" hidden="1">
      <c r="A656" s="116" t="str">
        <f>IF(B656&gt;0,VLOOKUP(B656,КВСР!A255:B1420,2),IF(C656&gt;0,VLOOKUP(C656,КФСР!A255:B1767,2),IF(D656&gt;0,VLOOKUP(D656,Программа!A$1:B$5105,2),IF(F656&gt;0,VLOOKUP(F656,КВР!A$1:B$5001,2),IF(E656&gt;0,VLOOKUP(E656,Направление!A$1:B$4765,2))))))</f>
        <v>Социальное обеспечение и иные выплаты населению</v>
      </c>
      <c r="B656" s="117"/>
      <c r="C656" s="112"/>
      <c r="D656" s="114"/>
      <c r="E656" s="134"/>
      <c r="F656" s="114">
        <v>300</v>
      </c>
      <c r="G656" s="308"/>
      <c r="H656" s="308"/>
      <c r="I656" s="120">
        <f t="shared" si="136"/>
        <v>0</v>
      </c>
    </row>
    <row r="657" spans="1:9" s="133" customFormat="1" ht="94.5" hidden="1">
      <c r="A657" s="116" t="str">
        <f>IF(B657&gt;0,VLOOKUP(B657,КВСР!A256:B1421,2),IF(C657&gt;0,VLOOKUP(C657,КФСР!A256:B1768,2),IF(D657&gt;0,VLOOKUP(D657,Программа!A$1:B$5105,2),IF(F657&gt;0,VLOOKUP(F657,КВР!A$1:B$5001,2),IF(E657&gt;0,VLOOKUP(E657,Направление!A$1:B$4765,2))))))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657" s="117"/>
      <c r="C657" s="112"/>
      <c r="D657" s="113"/>
      <c r="E657" s="112">
        <v>53850</v>
      </c>
      <c r="F657" s="114"/>
      <c r="G657" s="308">
        <v>0</v>
      </c>
      <c r="H657" s="308">
        <f>H658</f>
        <v>0</v>
      </c>
      <c r="I657" s="120">
        <f t="shared" si="136"/>
        <v>0</v>
      </c>
    </row>
    <row r="658" spans="1:9" s="133" customFormat="1" ht="31.5" hidden="1">
      <c r="A658" s="116" t="str">
        <f>IF(B658&gt;0,VLOOKUP(B658,КВСР!A257:B1422,2),IF(C658&gt;0,VLOOKUP(C658,КФСР!A257:B1769,2),IF(D658&gt;0,VLOOKUP(D658,Программа!A$1:B$5105,2),IF(F658&gt;0,VLOOKUP(F658,КВР!A$1:B$5001,2),IF(E658&gt;0,VLOOKUP(E658,Направление!A$1:B$4765,2))))))</f>
        <v>Социальное обеспечение и иные выплаты населению</v>
      </c>
      <c r="B658" s="117"/>
      <c r="C658" s="112"/>
      <c r="D658" s="114"/>
      <c r="E658" s="134"/>
      <c r="F658" s="114">
        <v>300</v>
      </c>
      <c r="G658" s="308"/>
      <c r="H658" s="308"/>
      <c r="I658" s="120">
        <f t="shared" si="136"/>
        <v>0</v>
      </c>
    </row>
    <row r="659" spans="1:9" s="133" customFormat="1" ht="63">
      <c r="A659" s="116" t="str">
        <f>IF(B659&gt;0,VLOOKUP(B659,КВСР!A258:B1423,2),IF(C659&gt;0,VLOOKUP(C659,КФСР!A258:B1770,2),IF(D659&gt;0,VLOOKUP(D659,Программа!A$1:B$5105,2),IF(F659&gt;0,VLOOKUP(F659,КВР!A$1:B$5001,2),IF(E659&gt;0,VLOOKUP(E659,Направление!A$1:B$4765,2))))))</f>
        <v>Предоставление гражданам субсидий на оплату жилого помещения и коммунальных услуг за счет средств областного бюджета</v>
      </c>
      <c r="B659" s="117"/>
      <c r="C659" s="112"/>
      <c r="D659" s="113"/>
      <c r="E659" s="112">
        <v>70740</v>
      </c>
      <c r="F659" s="114"/>
      <c r="G659" s="308">
        <v>28535000</v>
      </c>
      <c r="H659" s="308">
        <f>SUM(H660:H661)</f>
        <v>26241000</v>
      </c>
      <c r="I659" s="120">
        <f t="shared" si="136"/>
        <v>54776000</v>
      </c>
    </row>
    <row r="660" spans="1:9" s="133" customFormat="1" ht="63">
      <c r="A660" s="116" t="str">
        <f>IF(B660&gt;0,VLOOKUP(B660,КВСР!A258:B1423,2),IF(C660&gt;0,VLOOKUP(C660,КФСР!A258:B1770,2),IF(D660&gt;0,VLOOKUP(D660,Программа!A$1:B$5105,2),IF(F660&gt;0,VLOOKUP(F660,КВР!A$1:B$5001,2),IF(E660&gt;0,VLOOKUP(E660,Направление!A$1:B$4765,2))))))</f>
        <v xml:space="preserve">Закупка товаров, работ и услуг для обеспечения государственных (муниципальных) нужд
</v>
      </c>
      <c r="B660" s="117"/>
      <c r="C660" s="112"/>
      <c r="D660" s="114"/>
      <c r="E660" s="134"/>
      <c r="F660" s="114">
        <v>200</v>
      </c>
      <c r="G660" s="308"/>
      <c r="H660" s="308">
        <v>344000</v>
      </c>
      <c r="I660" s="120">
        <f t="shared" si="136"/>
        <v>344000</v>
      </c>
    </row>
    <row r="661" spans="1:9" s="133" customFormat="1" ht="31.5">
      <c r="A661" s="116" t="str">
        <f>IF(B661&gt;0,VLOOKUP(B661,КВСР!A259:B1424,2),IF(C661&gt;0,VLOOKUP(C661,КФСР!A259:B1771,2),IF(D661&gt;0,VLOOKUP(D661,Программа!A$1:B$5105,2),IF(F661&gt;0,VLOOKUP(F661,КВР!A$1:B$5001,2),IF(E661&gt;0,VLOOKUP(E661,Направление!A$1:B$4765,2))))))</f>
        <v>Социальное обеспечение и иные выплаты населению</v>
      </c>
      <c r="B661" s="117"/>
      <c r="C661" s="112"/>
      <c r="D661" s="114"/>
      <c r="E661" s="134"/>
      <c r="F661" s="114">
        <v>300</v>
      </c>
      <c r="G661" s="308"/>
      <c r="H661" s="308">
        <v>25897000</v>
      </c>
      <c r="I661" s="120">
        <f t="shared" si="136"/>
        <v>25897000</v>
      </c>
    </row>
    <row r="662" spans="1:9" s="133" customFormat="1" ht="94.5">
      <c r="A662" s="116" t="str">
        <f>IF(B662&gt;0,VLOOKUP(B662,КВСР!A260:B1425,2),IF(C662&gt;0,VLOOKUP(C662,КФСР!A260:B1772,2),IF(D662&gt;0,VLOOKUP(D662,Программа!A$1:B$5105,2),IF(F662&gt;0,VLOOKUP(F662,КВР!A$1:B$5001,2),IF(E662&gt;0,VLOOKUP(E662,Направление!A$1:B$4765,2))))))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662" s="117"/>
      <c r="C662" s="112"/>
      <c r="D662" s="113"/>
      <c r="E662" s="112">
        <v>70750</v>
      </c>
      <c r="F662" s="114"/>
      <c r="G662" s="308">
        <v>40144000</v>
      </c>
      <c r="H662" s="308">
        <f>H663+H664</f>
        <v>39372000</v>
      </c>
      <c r="I662" s="120">
        <f t="shared" si="136"/>
        <v>79516000</v>
      </c>
    </row>
    <row r="663" spans="1:9" s="133" customFormat="1" ht="63">
      <c r="A663" s="116" t="str">
        <f>IF(B663&gt;0,VLOOKUP(B663,КВСР!A261:B1426,2),IF(C663&gt;0,VLOOKUP(C663,КФСР!A261:B1773,2),IF(D663&gt;0,VLOOKUP(D663,Программа!A$1:B$5105,2),IF(F663&gt;0,VLOOKUP(F663,КВР!A$1:B$5001,2),IF(E663&gt;0,VLOOKUP(E663,Направление!A$1:B$4765,2))))))</f>
        <v xml:space="preserve">Закупка товаров, работ и услуг для обеспечения государственных (муниципальных) нужд
</v>
      </c>
      <c r="B663" s="117"/>
      <c r="C663" s="112"/>
      <c r="D663" s="114"/>
      <c r="E663" s="134"/>
      <c r="F663" s="114">
        <v>200</v>
      </c>
      <c r="G663" s="308"/>
      <c r="H663" s="308">
        <v>615780</v>
      </c>
      <c r="I663" s="120">
        <f t="shared" si="136"/>
        <v>615780</v>
      </c>
    </row>
    <row r="664" spans="1:9" s="133" customFormat="1" ht="31.5">
      <c r="A664" s="116" t="str">
        <f>IF(B664&gt;0,VLOOKUP(B664,КВСР!A261:B1426,2),IF(C664&gt;0,VLOOKUP(C664,КФСР!A261:B1773,2),IF(D664&gt;0,VLOOKUP(D664,Программа!A$1:B$5105,2),IF(F664&gt;0,VLOOKUP(F664,КВР!A$1:B$5001,2),IF(E664&gt;0,VLOOKUP(E664,Направление!A$1:B$4765,2))))))</f>
        <v>Социальное обеспечение и иные выплаты населению</v>
      </c>
      <c r="B664" s="117"/>
      <c r="C664" s="112"/>
      <c r="D664" s="114"/>
      <c r="E664" s="134"/>
      <c r="F664" s="114">
        <v>300</v>
      </c>
      <c r="G664" s="308"/>
      <c r="H664" s="308">
        <v>38756220</v>
      </c>
      <c r="I664" s="120">
        <f t="shared" si="136"/>
        <v>38756220</v>
      </c>
    </row>
    <row r="665" spans="1:9" s="133" customFormat="1" ht="110.25">
      <c r="A665" s="116" t="str">
        <f>IF(B665&gt;0,VLOOKUP(B665,КВСР!A254:B1419,2),IF(C665&gt;0,VLOOKUP(C665,КФСР!A254:B1766,2),IF(D665&gt;0,VLOOKUP(D665,Программа!A$1:B$5105,2),IF(F665&gt;0,VLOOKUP(F665,КВР!A$1:B$5001,2),IF(E665&gt;0,VLOOKUP(E665,Направление!A$1:B$4765,2))))))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665" s="117"/>
      <c r="C665" s="112"/>
      <c r="D665" s="113"/>
      <c r="E665" s="112">
        <v>70840</v>
      </c>
      <c r="F665" s="114"/>
      <c r="G665" s="282">
        <v>64492000</v>
      </c>
      <c r="H665" s="282">
        <f>H667+H666</f>
        <v>71088100</v>
      </c>
      <c r="I665" s="120">
        <f t="shared" si="136"/>
        <v>135580100</v>
      </c>
    </row>
    <row r="666" spans="1:9" s="133" customFormat="1" ht="63">
      <c r="A666" s="116" t="str">
        <f>IF(B666&gt;0,VLOOKUP(B666,КВСР!A254:B1419,2),IF(C666&gt;0,VLOOKUP(C666,КФСР!A254:B1766,2),IF(D666&gt;0,VLOOKUP(D666,Программа!A$1:B$5105,2),IF(F666&gt;0,VLOOKUP(F666,КВР!A$1:B$5001,2),IF(E666&gt;0,VLOOKUP(E666,Направление!A$1:B$4765,2))))))</f>
        <v xml:space="preserve">Закупка товаров, работ и услуг для обеспечения государственных (муниципальных) нужд
</v>
      </c>
      <c r="B666" s="117"/>
      <c r="C666" s="112"/>
      <c r="D666" s="114"/>
      <c r="E666" s="134"/>
      <c r="F666" s="114">
        <v>200</v>
      </c>
      <c r="G666" s="282"/>
      <c r="H666" s="282">
        <v>1104000</v>
      </c>
      <c r="I666" s="120">
        <f t="shared" si="136"/>
        <v>1104000</v>
      </c>
    </row>
    <row r="667" spans="1:9" s="133" customFormat="1" ht="31.5">
      <c r="A667" s="116" t="str">
        <f>IF(B667&gt;0,VLOOKUP(B667,КВСР!A255:B1420,2),IF(C667&gt;0,VLOOKUP(C667,КФСР!A255:B1767,2),IF(D667&gt;0,VLOOKUP(D667,Программа!A$1:B$5105,2),IF(F667&gt;0,VLOOKUP(F667,КВР!A$1:B$5001,2),IF(E667&gt;0,VLOOKUP(E667,Направление!A$1:B$4765,2))))))</f>
        <v>Социальное обеспечение и иные выплаты населению</v>
      </c>
      <c r="B667" s="117"/>
      <c r="C667" s="112"/>
      <c r="D667" s="114"/>
      <c r="E667" s="134"/>
      <c r="F667" s="114">
        <v>300</v>
      </c>
      <c r="G667" s="282"/>
      <c r="H667" s="282">
        <v>69984100</v>
      </c>
      <c r="I667" s="120">
        <f t="shared" si="136"/>
        <v>69984100</v>
      </c>
    </row>
    <row r="668" spans="1:9" s="133" customFormat="1" ht="31.5">
      <c r="A668" s="116" t="str">
        <f>IF(B668&gt;0,VLOOKUP(B668,КВСР!A256:B1421,2),IF(C668&gt;0,VLOOKUP(C668,КФСР!A256:B1768,2),IF(D668&gt;0,VLOOKUP(D668,Программа!A$1:B$5105,2),IF(F668&gt;0,VLOOKUP(F668,КВР!A$1:B$5001,2),IF(E668&gt;0,VLOOKUP(E668,Направление!A$1:B$4765,2))))))</f>
        <v>Денежные выплаты за счет средств областного бюджета</v>
      </c>
      <c r="B668" s="117"/>
      <c r="C668" s="112"/>
      <c r="D668" s="113"/>
      <c r="E668" s="112">
        <v>70860</v>
      </c>
      <c r="F668" s="114"/>
      <c r="G668" s="282">
        <v>21266000</v>
      </c>
      <c r="H668" s="282">
        <f>H669+H670</f>
        <v>20000000</v>
      </c>
      <c r="I668" s="120">
        <f t="shared" si="136"/>
        <v>41266000</v>
      </c>
    </row>
    <row r="669" spans="1:9" s="133" customFormat="1" ht="63">
      <c r="A669" s="116" t="str">
        <f>IF(B669&gt;0,VLOOKUP(B669,КВСР!A257:B1422,2),IF(C669&gt;0,VLOOKUP(C669,КФСР!A257:B1769,2),IF(D669&gt;0,VLOOKUP(D669,Программа!A$1:B$5105,2),IF(F669&gt;0,VLOOKUP(F669,КВР!A$1:B$5001,2),IF(E669&gt;0,VLOOKUP(E669,Направление!A$1:B$4765,2))))))</f>
        <v xml:space="preserve">Закупка товаров, работ и услуг для обеспечения государственных (муниципальных) нужд
</v>
      </c>
      <c r="B669" s="117"/>
      <c r="C669" s="112"/>
      <c r="D669" s="114"/>
      <c r="E669" s="134"/>
      <c r="F669" s="114">
        <v>200</v>
      </c>
      <c r="G669" s="282"/>
      <c r="H669" s="282">
        <v>265000</v>
      </c>
      <c r="I669" s="120">
        <f t="shared" si="136"/>
        <v>265000</v>
      </c>
    </row>
    <row r="670" spans="1:9" s="133" customFormat="1" ht="31.5">
      <c r="A670" s="116" t="str">
        <f>IF(B670&gt;0,VLOOKUP(B670,КВСР!A258:B1423,2),IF(C670&gt;0,VLOOKUP(C670,КФСР!A258:B1770,2),IF(D670&gt;0,VLOOKUP(D670,Программа!A$1:B$5105,2),IF(F670&gt;0,VLOOKUP(F670,КВР!A$1:B$5001,2),IF(E670&gt;0,VLOOKUP(E670,Направление!A$1:B$4765,2))))))</f>
        <v>Социальное обеспечение и иные выплаты населению</v>
      </c>
      <c r="B670" s="117"/>
      <c r="C670" s="112"/>
      <c r="D670" s="114"/>
      <c r="E670" s="134"/>
      <c r="F670" s="114">
        <v>300</v>
      </c>
      <c r="G670" s="282"/>
      <c r="H670" s="282">
        <v>19735000</v>
      </c>
      <c r="I670" s="120">
        <f t="shared" si="136"/>
        <v>19735000</v>
      </c>
    </row>
    <row r="671" spans="1:9" s="133" customFormat="1" ht="47.25" hidden="1">
      <c r="A671" s="116" t="str">
        <f>IF(B671&gt;0,VLOOKUP(B671,КВСР!A259:B1424,2),IF(C671&gt;0,VLOOKUP(C671,КФСР!A259:B1771,2),IF(D671&gt;0,VLOOKUP(D671,Программа!A$1:B$5105,2),IF(F671&gt;0,VLOOKUP(F671,КВР!A$1:B$5001,2),IF(E671&gt;0,VLOOKUP(E671,Направление!A$1:B$4765,2))))))</f>
        <v>Оказание социальной помощи отдельным категориям граждан за счет средств областного бюджета</v>
      </c>
      <c r="B671" s="117"/>
      <c r="C671" s="112"/>
      <c r="D671" s="113"/>
      <c r="E671" s="112">
        <v>70890</v>
      </c>
      <c r="F671" s="114"/>
      <c r="G671" s="282">
        <v>0</v>
      </c>
      <c r="H671" s="282">
        <f>H672+H673</f>
        <v>0</v>
      </c>
      <c r="I671" s="120">
        <f t="shared" si="136"/>
        <v>0</v>
      </c>
    </row>
    <row r="672" spans="1:9" s="133" customFormat="1" ht="63" hidden="1">
      <c r="A672" s="116" t="str">
        <f>IF(B672&gt;0,VLOOKUP(B672,КВСР!A260:B1425,2),IF(C672&gt;0,VLOOKUP(C672,КФСР!A260:B1772,2),IF(D672&gt;0,VLOOKUP(D672,Программа!A$1:B$5105,2),IF(F672&gt;0,VLOOKUP(F672,КВР!A$1:B$5001,2),IF(E672&gt;0,VLOOKUP(E672,Направление!A$1:B$4765,2))))))</f>
        <v xml:space="preserve">Закупка товаров, работ и услуг для обеспечения государственных (муниципальных) нужд
</v>
      </c>
      <c r="B672" s="117"/>
      <c r="C672" s="112"/>
      <c r="D672" s="113"/>
      <c r="E672" s="134"/>
      <c r="F672" s="114">
        <v>200</v>
      </c>
      <c r="G672" s="282"/>
      <c r="H672" s="282"/>
      <c r="I672" s="120">
        <f t="shared" si="136"/>
        <v>0</v>
      </c>
    </row>
    <row r="673" spans="1:9" s="133" customFormat="1" ht="31.5" hidden="1">
      <c r="A673" s="116" t="str">
        <f>IF(B673&gt;0,VLOOKUP(B673,КВСР!A261:B1426,2),IF(C673&gt;0,VLOOKUP(C673,КФСР!A261:B1773,2),IF(D673&gt;0,VLOOKUP(D673,Программа!A$1:B$5105,2),IF(F673&gt;0,VLOOKUP(F673,КВР!A$1:B$5001,2),IF(E673&gt;0,VLOOKUP(E673,Направление!A$1:B$4765,2))))))</f>
        <v>Социальное обеспечение и иные выплаты населению</v>
      </c>
      <c r="B673" s="117"/>
      <c r="C673" s="112"/>
      <c r="D673" s="113"/>
      <c r="E673" s="134"/>
      <c r="F673" s="114">
        <v>300</v>
      </c>
      <c r="G673" s="282"/>
      <c r="H673" s="282"/>
      <c r="I673" s="120">
        <f t="shared" si="136"/>
        <v>0</v>
      </c>
    </row>
    <row r="674" spans="1:9" s="133" customFormat="1" ht="94.5">
      <c r="A674" s="116" t="str">
        <f>IF(B674&gt;0,VLOOKUP(B674,КВСР!A262:B1427,2),IF(C674&gt;0,VLOOKUP(C674,КФСР!A262:B1774,2),IF(D674&gt;0,VLOOKUP(D674,Программа!A$1:B$5105,2),IF(F674&gt;0,VLOOKUP(F674,КВР!A$1:B$5001,2),IF(E674&gt;0,VLOOKUP(E674,Направление!A$1:B$4765,2))))))</f>
        <v>Субсидия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674" s="117"/>
      <c r="C674" s="112"/>
      <c r="D674" s="113"/>
      <c r="E674" s="404">
        <v>72550</v>
      </c>
      <c r="F674" s="114"/>
      <c r="G674" s="282">
        <v>15000</v>
      </c>
      <c r="H674" s="282">
        <f>H675</f>
        <v>11000</v>
      </c>
      <c r="I674" s="120">
        <f t="shared" si="136"/>
        <v>26000</v>
      </c>
    </row>
    <row r="675" spans="1:9" s="133" customFormat="1">
      <c r="A675" s="116" t="str">
        <f>IF(B675&gt;0,VLOOKUP(B675,КВСР!A263:B1428,2),IF(C675&gt;0,VLOOKUP(C675,КФСР!A263:B1775,2),IF(D675&gt;0,VLOOKUP(D675,Программа!A$1:B$5105,2),IF(F675&gt;0,VLOOKUP(F675,КВР!A$1:B$5001,2),IF(E675&gt;0,VLOOKUP(E675,Направление!A$1:B$4765,2))))))</f>
        <v>Иные бюджетные ассигнования</v>
      </c>
      <c r="B675" s="117"/>
      <c r="C675" s="112"/>
      <c r="D675" s="113"/>
      <c r="E675" s="404"/>
      <c r="F675" s="114">
        <v>800</v>
      </c>
      <c r="G675" s="282"/>
      <c r="H675" s="282">
        <v>11000</v>
      </c>
      <c r="I675" s="120">
        <f t="shared" si="136"/>
        <v>11000</v>
      </c>
    </row>
    <row r="676" spans="1:9" s="133" customFormat="1" ht="78.75">
      <c r="A676" s="116" t="str">
        <f>IF(B676&gt;0,VLOOKUP(B676,КВСР!A264:B1429,2),IF(C676&gt;0,VLOOKUP(C676,КФСР!A264:B1776,2),IF(D676&gt;0,VLOOKUP(D676,Программа!A$1:B$5105,2),IF(F676&gt;0,VLOOKUP(F676,КВР!A$1:B$5001,2),IF(E676&gt;0,VLOOKUP(E676,Направление!A$1:B$4765,2))))))</f>
        <v>Субсидия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676" s="117"/>
      <c r="C676" s="112"/>
      <c r="D676" s="113"/>
      <c r="E676" s="404">
        <v>72560</v>
      </c>
      <c r="F676" s="114"/>
      <c r="G676" s="282">
        <v>529918</v>
      </c>
      <c r="H676" s="282">
        <f t="shared" ref="H676:I676" si="154">H677</f>
        <v>860000</v>
      </c>
      <c r="I676" s="282">
        <f t="shared" si="154"/>
        <v>860000</v>
      </c>
    </row>
    <row r="677" spans="1:9" s="133" customFormat="1">
      <c r="A677" s="116" t="str">
        <f>IF(B677&gt;0,VLOOKUP(B677,КВСР!A265:B1430,2),IF(C677&gt;0,VLOOKUP(C677,КФСР!A265:B1777,2),IF(D677&gt;0,VLOOKUP(D677,Программа!A$1:B$5105,2),IF(F677&gt;0,VLOOKUP(F677,КВР!A$1:B$5001,2),IF(E677&gt;0,VLOOKUP(E677,Направление!A$1:B$4765,2))))))</f>
        <v>Иные бюджетные ассигнования</v>
      </c>
      <c r="B677" s="117"/>
      <c r="C677" s="112"/>
      <c r="D677" s="113"/>
      <c r="E677" s="134"/>
      <c r="F677" s="114">
        <v>800</v>
      </c>
      <c r="G677" s="282"/>
      <c r="H677" s="282">
        <v>860000</v>
      </c>
      <c r="I677" s="120">
        <f t="shared" si="136"/>
        <v>860000</v>
      </c>
    </row>
    <row r="678" spans="1:9" s="133" customFormat="1" ht="63" hidden="1">
      <c r="A678" s="116" t="str">
        <f>IF(B678&gt;0,VLOOKUP(B678,КВСР!A256:B1421,2),IF(C678&gt;0,VLOOKUP(C678,КФСР!A256:B1768,2),IF(D678&gt;0,VLOOKUP(D678,Программа!A$1:B$5105,2),IF(F678&gt;0,VLOOKUP(F678,КВР!A$1:B$5001,2),IF(E678&gt;0,VLOOKUP(E678,Направление!A$1:B$4765,2))))))</f>
        <v>Расходы на социальную поддержку отдельных категорий граждан в части ежемесячного пособия на ребенка</v>
      </c>
      <c r="B678" s="117"/>
      <c r="C678" s="112"/>
      <c r="D678" s="113"/>
      <c r="E678" s="112">
        <v>73040</v>
      </c>
      <c r="F678" s="114"/>
      <c r="G678" s="308">
        <v>0</v>
      </c>
      <c r="H678" s="308">
        <f>H680+H679</f>
        <v>0</v>
      </c>
      <c r="I678" s="120">
        <f t="shared" si="136"/>
        <v>0</v>
      </c>
    </row>
    <row r="679" spans="1:9" s="133" customFormat="1" ht="63" hidden="1">
      <c r="A679" s="116" t="str">
        <f>IF(B679&gt;0,VLOOKUP(B679,КВСР!A257:B1422,2),IF(C679&gt;0,VLOOKUP(C679,КФСР!A257:B1769,2),IF(D679&gt;0,VLOOKUP(D679,Программа!A$1:B$5105,2),IF(F679&gt;0,VLOOKUP(F679,КВР!A$1:B$5001,2),IF(E679&gt;0,VLOOKUP(E679,Направление!A$1:B$4765,2))))))</f>
        <v xml:space="preserve">Закупка товаров, работ и услуг для обеспечения государственных (муниципальных) нужд
</v>
      </c>
      <c r="B679" s="117"/>
      <c r="C679" s="112"/>
      <c r="D679" s="113"/>
      <c r="E679" s="112"/>
      <c r="F679" s="114">
        <v>200</v>
      </c>
      <c r="G679" s="308"/>
      <c r="H679" s="308"/>
      <c r="I679" s="120">
        <f t="shared" si="136"/>
        <v>0</v>
      </c>
    </row>
    <row r="680" spans="1:9" s="133" customFormat="1" ht="31.5" hidden="1">
      <c r="A680" s="116" t="str">
        <f>IF(B680&gt;0,VLOOKUP(B680,КВСР!A264:B1429,2),IF(C680&gt;0,VLOOKUP(C680,КФСР!A264:B1776,2),IF(D680&gt;0,VLOOKUP(D680,Программа!A$1:B$5105,2),IF(F680&gt;0,VLOOKUP(F680,КВР!A$1:B$5001,2),IF(E680&gt;0,VLOOKUP(E680,Направление!A$1:B$4765,2))))))</f>
        <v>Социальное обеспечение и иные выплаты населению</v>
      </c>
      <c r="B680" s="117"/>
      <c r="C680" s="112"/>
      <c r="D680" s="113"/>
      <c r="E680" s="112"/>
      <c r="F680" s="114">
        <v>300</v>
      </c>
      <c r="G680" s="282"/>
      <c r="H680" s="282"/>
      <c r="I680" s="120">
        <f t="shared" si="136"/>
        <v>0</v>
      </c>
    </row>
    <row r="681" spans="1:9" s="133" customFormat="1" ht="78.75">
      <c r="A681" s="116" t="str">
        <f>IF(B681&gt;0,VLOOKUP(B681,КВСР!A265:B1430,2),IF(C681&gt;0,VLOOKUP(C681,КФСР!A265:B1777,2),IF(D681&gt;0,VLOOKUP(D681,Программа!A$1:B$5105,2),IF(F681&gt;0,VLOOKUP(F681,КВР!A$1:B$5001,2),IF(E681&gt;0,VLOOKUP(E681,Направление!A$1:B$4765,2))))))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681" s="117"/>
      <c r="C681" s="112"/>
      <c r="D681" s="113"/>
      <c r="E681" s="112" t="s">
        <v>1276</v>
      </c>
      <c r="F681" s="114"/>
      <c r="G681" s="282">
        <v>1267245</v>
      </c>
      <c r="H681" s="282">
        <f t="shared" ref="H681:I681" si="155">H682</f>
        <v>1481783</v>
      </c>
      <c r="I681" s="301">
        <f t="shared" si="155"/>
        <v>1481783</v>
      </c>
    </row>
    <row r="682" spans="1:9" s="133" customFormat="1" ht="31.5">
      <c r="A682" s="116" t="str">
        <f>IF(B682&gt;0,VLOOKUP(B682,КВСР!A266:B1431,2),IF(C682&gt;0,VLOOKUP(C682,КФСР!A266:B1778,2),IF(D682&gt;0,VLOOKUP(D682,Программа!A$1:B$5105,2),IF(F682&gt;0,VLOOKUP(F682,КВР!A$1:B$5001,2),IF(E682&gt;0,VLOOKUP(E682,Направление!A$1:B$4765,2))))))</f>
        <v>Социальное обеспечение и иные выплаты населению</v>
      </c>
      <c r="B682" s="117"/>
      <c r="C682" s="112"/>
      <c r="D682" s="113"/>
      <c r="E682" s="112"/>
      <c r="F682" s="114">
        <v>300</v>
      </c>
      <c r="G682" s="282"/>
      <c r="H682" s="282">
        <v>1481783</v>
      </c>
      <c r="I682" s="120">
        <f>SUM(G682:H682)</f>
        <v>1481783</v>
      </c>
    </row>
    <row r="683" spans="1:9" s="133" customFormat="1" ht="110.25">
      <c r="A683" s="116" t="str">
        <f>IF(B683&gt;0,VLOOKUP(B683,КВСР!A267:B1432,2),IF(C683&gt;0,VLOOKUP(C683,КФСР!A267:B1779,2),IF(D683&gt;0,VLOOKUP(D683,Программа!A$1:B$5105,2),IF(F683&gt;0,VLOOKUP(F683,КВР!A$1:B$5001,2),IF(E683&gt;0,VLOOKUP(E683,Направление!A$1:B$4765,2))))))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683" s="117"/>
      <c r="C683" s="112"/>
      <c r="D683" s="113"/>
      <c r="E683" s="112">
        <v>75490</v>
      </c>
      <c r="F683" s="114"/>
      <c r="G683" s="282">
        <v>22380</v>
      </c>
      <c r="H683" s="282">
        <f t="shared" ref="H683:I683" si="156">H684</f>
        <v>23468</v>
      </c>
      <c r="I683" s="301">
        <f t="shared" si="156"/>
        <v>23468</v>
      </c>
    </row>
    <row r="684" spans="1:9" s="133" customFormat="1" ht="63">
      <c r="A684" s="116" t="str">
        <f>IF(B684&gt;0,VLOOKUP(B684,КВСР!A268:B1433,2),IF(C684&gt;0,VLOOKUP(C684,КФСР!A268:B1780,2),IF(D684&gt;0,VLOOKUP(D684,Программа!A$1:B$5105,2),IF(F684&gt;0,VLOOKUP(F684,КВР!A$1:B$5001,2),IF(E684&gt;0,VLOOKUP(E684,Направление!A$1:B$4765,2))))))</f>
        <v xml:space="preserve">Закупка товаров, работ и услуг для обеспечения государственных (муниципальных) нужд
</v>
      </c>
      <c r="B684" s="117"/>
      <c r="C684" s="112"/>
      <c r="D684" s="113"/>
      <c r="E684" s="112"/>
      <c r="F684" s="114">
        <v>200</v>
      </c>
      <c r="G684" s="282"/>
      <c r="H684" s="282">
        <v>23468</v>
      </c>
      <c r="I684" s="120">
        <f>SUM(G684:H684)</f>
        <v>23468</v>
      </c>
    </row>
    <row r="685" spans="1:9" s="133" customFormat="1" ht="63">
      <c r="A685" s="116" t="str">
        <f>IF(B685&gt;0,VLOOKUP(B685,КВСР!A258:B1423,2),IF(C685&gt;0,VLOOKUP(C685,КФСР!A258:B1770,2),IF(D685&gt;0,VLOOKUP(D685,Программа!A$1:B$5105,2),IF(F685&gt;0,VLOOKUP(F685,КВР!A$1:B$5001,2),IF(E685&gt;0,VLOOKUP(E685,Направление!A$1:B$4765,2))))))</f>
        <v>Социальная защита семей с детьми, инвалидов, ветеранов, граждан и детей, оказавшихся в трудной жизненной ситуации</v>
      </c>
      <c r="B685" s="117"/>
      <c r="C685" s="112"/>
      <c r="D685" s="113" t="s">
        <v>568</v>
      </c>
      <c r="E685" s="112"/>
      <c r="F685" s="114"/>
      <c r="G685" s="282">
        <v>4736020</v>
      </c>
      <c r="H685" s="282">
        <f t="shared" ref="H685:I685" si="157">H686+H688</f>
        <v>4415930</v>
      </c>
      <c r="I685" s="282">
        <f t="shared" si="157"/>
        <v>9151950</v>
      </c>
    </row>
    <row r="686" spans="1:9" s="133" customFormat="1" ht="47.25" hidden="1">
      <c r="A686" s="116" t="str">
        <f>IF(B686&gt;0,VLOOKUP(B686,КВСР!A261:B1426,2),IF(C686&gt;0,VLOOKUP(C686,КФСР!A261:B1773,2),IF(D686&gt;0,VLOOKUP(D686,Программа!A$1:B$5105,2),IF(F686&gt;0,VLOOKUP(F686,КВР!A$1:B$5001,2),IF(E686&gt;0,VLOOKUP(E686,Направление!A$1:B$4765,2))))))</f>
        <v>Организация перевозок больных, нуждающихся в амбулаторном гемодиализе</v>
      </c>
      <c r="B686" s="117"/>
      <c r="C686" s="112"/>
      <c r="D686" s="113"/>
      <c r="E686" s="112">
        <v>16210</v>
      </c>
      <c r="F686" s="114"/>
      <c r="G686" s="282">
        <v>176700</v>
      </c>
      <c r="H686" s="406">
        <f>H687</f>
        <v>0</v>
      </c>
      <c r="I686" s="120">
        <f>SUM(G686:H686)</f>
        <v>176700</v>
      </c>
    </row>
    <row r="687" spans="1:9" s="133" customFormat="1" ht="31.5" hidden="1">
      <c r="A687" s="116" t="str">
        <f>IF(B687&gt;0,VLOOKUP(B687,КВСР!A262:B1427,2),IF(C687&gt;0,VLOOKUP(C687,КФСР!A262:B1774,2),IF(D687&gt;0,VLOOKUP(D687,Программа!A$1:B$5105,2),IF(F687&gt;0,VLOOKUP(F687,КВР!A$1:B$5001,2),IF(E687&gt;0,VLOOKUP(E687,Направление!A$1:B$4765,2))))))</f>
        <v>Социальное обеспечение и иные выплаты населению</v>
      </c>
      <c r="B687" s="117"/>
      <c r="C687" s="112"/>
      <c r="D687" s="113"/>
      <c r="E687" s="134"/>
      <c r="F687" s="114">
        <v>300</v>
      </c>
      <c r="G687" s="282"/>
      <c r="H687" s="282"/>
      <c r="I687" s="120">
        <f>SUM(G687:H687)</f>
        <v>0</v>
      </c>
    </row>
    <row r="688" spans="1:9" s="133" customFormat="1" ht="47.25">
      <c r="A688" s="116" t="str">
        <f>IF(B688&gt;0,VLOOKUP(B688,КВСР!A264:B1429,2),IF(C688&gt;0,VLOOKUP(C688,КФСР!A264:B1776,2),IF(D688&gt;0,VLOOKUP(D688,Программа!A$1:B$5105,2),IF(F688&gt;0,VLOOKUP(F688,КВР!A$1:B$5001,2),IF(E688&gt;0,VLOOKUP(E688,Направление!A$1:B$4765,2))))))</f>
        <v>Оказание социальной помощи отдельным категориям граждан за счет средств областного бюджета</v>
      </c>
      <c r="B688" s="117"/>
      <c r="C688" s="112"/>
      <c r="D688" s="113"/>
      <c r="E688" s="112">
        <v>70890</v>
      </c>
      <c r="F688" s="114"/>
      <c r="G688" s="282">
        <v>4559320</v>
      </c>
      <c r="H688" s="282">
        <f>H689+H690</f>
        <v>4415930</v>
      </c>
      <c r="I688" s="120">
        <f t="shared" si="136"/>
        <v>8975250</v>
      </c>
    </row>
    <row r="689" spans="1:9" s="133" customFormat="1" ht="63">
      <c r="A689" s="116" t="str">
        <f>IF(B689&gt;0,VLOOKUP(B689,КВСР!A265:B1430,2),IF(C689&gt;0,VLOOKUP(C689,КФСР!A265:B1777,2),IF(D689&gt;0,VLOOKUP(D689,Программа!A$1:B$5105,2),IF(F689&gt;0,VLOOKUP(F689,КВР!A$1:B$5001,2),IF(E689&gt;0,VLOOKUP(E689,Направление!A$1:B$4765,2))))))</f>
        <v xml:space="preserve">Закупка товаров, работ и услуг для обеспечения государственных (муниципальных) нужд
</v>
      </c>
      <c r="B689" s="117"/>
      <c r="C689" s="112"/>
      <c r="D689" s="113"/>
      <c r="E689" s="112"/>
      <c r="F689" s="114">
        <v>200</v>
      </c>
      <c r="G689" s="282"/>
      <c r="H689" s="282">
        <v>59864</v>
      </c>
      <c r="I689" s="120">
        <f t="shared" ref="I689:I764" si="158">SUM(G689:H689)</f>
        <v>59864</v>
      </c>
    </row>
    <row r="690" spans="1:9" s="133" customFormat="1" ht="31.5">
      <c r="A690" s="116" t="str">
        <f>IF(B690&gt;0,VLOOKUP(B690,КВСР!A266:B1431,2),IF(C690&gt;0,VLOOKUP(C690,КФСР!A266:B1778,2),IF(D690&gt;0,VLOOKUP(D690,Программа!A$1:B$5105,2),IF(F690&gt;0,VLOOKUP(F690,КВР!A$1:B$5001,2),IF(E690&gt;0,VLOOKUP(E690,Направление!A$1:B$4765,2))))))</f>
        <v>Социальное обеспечение и иные выплаты населению</v>
      </c>
      <c r="B690" s="117"/>
      <c r="C690" s="112"/>
      <c r="D690" s="113"/>
      <c r="E690" s="112"/>
      <c r="F690" s="114">
        <v>300</v>
      </c>
      <c r="G690" s="282"/>
      <c r="H690" s="282">
        <v>4356066</v>
      </c>
      <c r="I690" s="120">
        <f t="shared" si="158"/>
        <v>4356066</v>
      </c>
    </row>
    <row r="691" spans="1:9" s="133" customFormat="1" hidden="1">
      <c r="A691" s="116" t="str">
        <f>IF(B691&gt;0,VLOOKUP(B691,КВСР!A267:B1432,2),IF(C691&gt;0,VLOOKUP(C691,КФСР!A267:B1779,2),IF(D691&gt;0,VLOOKUP(D691,Программа!A$1:B$5105,2),IF(F691&gt;0,VLOOKUP(F691,КВР!A$1:B$5001,2),IF(E691&gt;0,VLOOKUP(E691,Направление!A$1:B$4765,2))))))</f>
        <v>Непрограммные расходы бюджета</v>
      </c>
      <c r="B691" s="117"/>
      <c r="C691" s="112"/>
      <c r="D691" s="113" t="s">
        <v>409</v>
      </c>
      <c r="E691" s="112"/>
      <c r="F691" s="114"/>
      <c r="G691" s="282">
        <v>184392</v>
      </c>
      <c r="H691" s="282">
        <f t="shared" ref="H691:I691" si="159">H692+H694</f>
        <v>0</v>
      </c>
      <c r="I691" s="282">
        <f t="shared" si="159"/>
        <v>0</v>
      </c>
    </row>
    <row r="692" spans="1:9" s="133" customFormat="1" ht="31.5" hidden="1">
      <c r="A692" s="116" t="str">
        <f>IF(B692&gt;0,VLOOKUP(B692,КВСР!A267:B1432,2),IF(C692&gt;0,VLOOKUP(C692,КФСР!A267:B1779,2),IF(D692&gt;0,VLOOKUP(D692,Программа!A$1:B$5105,2),IF(F692&gt;0,VLOOKUP(F692,КВР!A$1:B$5001,2),IF(E692&gt;0,VLOOKUP(E692,Направление!A$1:B$4765,2))))))</f>
        <v>Резервные фонды местных администраций</v>
      </c>
      <c r="B692" s="117"/>
      <c r="C692" s="112"/>
      <c r="D692" s="113"/>
      <c r="E692" s="112">
        <v>12900</v>
      </c>
      <c r="F692" s="114"/>
      <c r="G692" s="282">
        <v>160000</v>
      </c>
      <c r="H692" s="282">
        <f t="shared" ref="H692:I692" si="160">H693</f>
        <v>0</v>
      </c>
      <c r="I692" s="282">
        <f t="shared" si="160"/>
        <v>0</v>
      </c>
    </row>
    <row r="693" spans="1:9" s="133" customFormat="1" ht="31.5" hidden="1">
      <c r="A693" s="116" t="str">
        <f>IF(B693&gt;0,VLOOKUP(B693,КВСР!A268:B1433,2),IF(C693&gt;0,VLOOKUP(C693,КФСР!A268:B1780,2),IF(D693&gt;0,VLOOKUP(D693,Программа!A$1:B$5105,2),IF(F693&gt;0,VLOOKUP(F693,КВР!A$1:B$5001,2),IF(E693&gt;0,VLOOKUP(E693,Направление!A$1:B$4765,2))))))</f>
        <v>Социальное обеспечение и иные выплаты населению</v>
      </c>
      <c r="B693" s="117"/>
      <c r="C693" s="112"/>
      <c r="D693" s="113"/>
      <c r="E693" s="112"/>
      <c r="F693" s="114">
        <v>300</v>
      </c>
      <c r="G693" s="282"/>
      <c r="H693" s="282"/>
      <c r="I693" s="120">
        <f>G693+H693</f>
        <v>0</v>
      </c>
    </row>
    <row r="694" spans="1:9" s="133" customFormat="1" ht="47.25" hidden="1">
      <c r="A694" s="116" t="str">
        <f>IF(B694&gt;0,VLOOKUP(B694,КВСР!A269:B1434,2),IF(C694&gt;0,VLOOKUP(C694,КФСР!A269:B1781,2),IF(D694&gt;0,VLOOKUP(D694,Программа!A$1:B$5105,2),IF(F694&gt;0,VLOOKUP(F694,КВР!A$1:B$5001,2),IF(E694&gt;0,VLOOKUP(E694,Направление!A$1:B$4765,2))))))</f>
        <v>Резервные фонды исполнительных органов государственной власти субъектов Российской Федерации</v>
      </c>
      <c r="B694" s="117"/>
      <c r="C694" s="112"/>
      <c r="D694" s="113"/>
      <c r="E694" s="112">
        <v>80120</v>
      </c>
      <c r="F694" s="114"/>
      <c r="G694" s="282">
        <v>24392</v>
      </c>
      <c r="H694" s="282">
        <f t="shared" ref="H694:I694" si="161">H695</f>
        <v>0</v>
      </c>
      <c r="I694" s="282">
        <f t="shared" si="161"/>
        <v>0</v>
      </c>
    </row>
    <row r="695" spans="1:9" s="133" customFormat="1" ht="31.5" hidden="1">
      <c r="A695" s="116" t="str">
        <f>IF(B695&gt;0,VLOOKUP(B695,КВСР!A270:B1435,2),IF(C695&gt;0,VLOOKUP(C695,КФСР!A270:B1782,2),IF(D695&gt;0,VLOOKUP(D695,Программа!A$1:B$5105,2),IF(F695&gt;0,VLOOKUP(F695,КВР!A$1:B$5001,2),IF(E695&gt;0,VLOOKUP(E695,Направление!A$1:B$4765,2))))))</f>
        <v>Социальное обеспечение и иные выплаты населению</v>
      </c>
      <c r="B695" s="117"/>
      <c r="C695" s="112"/>
      <c r="D695" s="113"/>
      <c r="E695" s="112"/>
      <c r="F695" s="114">
        <v>300</v>
      </c>
      <c r="G695" s="282"/>
      <c r="H695" s="282"/>
      <c r="I695" s="120">
        <f>G695+H695</f>
        <v>0</v>
      </c>
    </row>
    <row r="696" spans="1:9" s="122" customFormat="1">
      <c r="A696" s="116" t="str">
        <f>IF(B696&gt;0,VLOOKUP(B696,КВСР!A303:B1468,2),IF(C696&gt;0,VLOOKUP(C696,КФСР!A303:B1815,2),IF(D696&gt;0,VLOOKUP(D696,Программа!A$1:B$5105,2),IF(F696&gt;0,VLOOKUP(F696,КВР!A$1:B$5001,2),IF(E696&gt;0,VLOOKUP(E696,Направление!A$1:B$4765,2))))))</f>
        <v>Охрана семьи и детства</v>
      </c>
      <c r="B696" s="117"/>
      <c r="C696" s="112">
        <v>1004</v>
      </c>
      <c r="D696" s="113"/>
      <c r="E696" s="112"/>
      <c r="F696" s="114"/>
      <c r="G696" s="120">
        <v>125487500</v>
      </c>
      <c r="H696" s="282">
        <f>H697</f>
        <v>142469505</v>
      </c>
      <c r="I696" s="120">
        <f t="shared" si="158"/>
        <v>267957005</v>
      </c>
    </row>
    <row r="697" spans="1:9" s="122" customFormat="1" ht="47.25">
      <c r="A697" s="116" t="str">
        <f>IF(B697&gt;0,VLOOKUP(B697,КВСР!A304:B1469,2),IF(C697&gt;0,VLOOKUP(C697,КФСР!A304:B1816,2),IF(D697&gt;0,VLOOKUP(D697,Программа!A$1:B$5105,2),IF(F697&gt;0,VLOOKUP(F697,КВР!A$1:B$5001,2),IF(E697&gt;0,VLOOKUP(E697,Направление!A$1:B$4765,2))))))</f>
        <v>Муниципальная программа "Социальная поддержка населения Тутаевского муниципального района"</v>
      </c>
      <c r="B697" s="117"/>
      <c r="C697" s="112"/>
      <c r="D697" s="113" t="s">
        <v>476</v>
      </c>
      <c r="E697" s="112"/>
      <c r="F697" s="114"/>
      <c r="G697" s="120">
        <v>125487500</v>
      </c>
      <c r="H697" s="282">
        <f>H698</f>
        <v>142469505</v>
      </c>
      <c r="I697" s="120">
        <f t="shared" si="158"/>
        <v>267957005</v>
      </c>
    </row>
    <row r="698" spans="1:9" s="122" customFormat="1" ht="63">
      <c r="A698" s="116" t="str">
        <f>IF(B698&gt;0,VLOOKUP(B698,КВСР!A305:B1470,2),IF(C698&gt;0,VLOOKUP(C698,КФСР!A305:B1817,2),IF(D698&gt;0,VLOOKUP(D698,Программа!A$1:B$5105,2),IF(F698&gt;0,VLOOKUP(F698,КВР!A$1:B$5001,2),IF(E698&gt;0,VLOOKUP(E698,Направление!A$1:B$4765,2))))))</f>
        <v xml:space="preserve">Ведомственная целевая программа «Социальная поддержка населения Тутаевского муниципального района» </v>
      </c>
      <c r="B698" s="117"/>
      <c r="C698" s="112"/>
      <c r="D698" s="113" t="s">
        <v>548</v>
      </c>
      <c r="E698" s="112"/>
      <c r="F698" s="114"/>
      <c r="G698" s="282">
        <v>125487500</v>
      </c>
      <c r="H698" s="282">
        <f t="shared" ref="H698:I698" si="162">H699+H721+H724</f>
        <v>142469505</v>
      </c>
      <c r="I698" s="282">
        <f t="shared" si="162"/>
        <v>207484705</v>
      </c>
    </row>
    <row r="699" spans="1:9" s="122" customFormat="1" ht="47.25">
      <c r="A699" s="116" t="str">
        <f>IF(B699&gt;0,VLOOKUP(B699,КВСР!A306:B1471,2),IF(C699&gt;0,VLOOKUP(C699,КФСР!A306:B1818,2),IF(D699&gt;0,VLOOKUP(D699,Программа!A$1:B$5105,2),IF(F699&gt;0,VLOOKUP(F699,КВР!A$1:B$5001,2),IF(E699&gt;0,VLOOKUP(E699,Направление!A$1:B$4765,2))))))</f>
        <v>Исполнение публичных обязательств по предоставлению выплат, пособий и компенсаций</v>
      </c>
      <c r="B699" s="117"/>
      <c r="C699" s="112"/>
      <c r="D699" s="129" t="s">
        <v>550</v>
      </c>
      <c r="E699" s="130"/>
      <c r="F699" s="114"/>
      <c r="G699" s="282">
        <v>59072000</v>
      </c>
      <c r="H699" s="282">
        <f t="shared" ref="H699:I699" si="163">H702+H700+H708+H704+H718+H706+H716+H711+H713</f>
        <v>54176138</v>
      </c>
      <c r="I699" s="282">
        <f t="shared" si="163"/>
        <v>74162338</v>
      </c>
    </row>
    <row r="700" spans="1:9" s="122" customFormat="1" hidden="1">
      <c r="A700" s="116" t="str">
        <f>IF(B700&gt;0,VLOOKUP(B700,КВСР!A308:B1473,2),IF(C700&gt;0,VLOOKUP(C700,КФСР!A308:B1820,2),IF(D700&gt;0,VLOOKUP(D700,Программа!A$1:B$5105,2),IF(F700&gt;0,VLOOKUP(F700,КВР!A$1:B$5001,2),IF(E700&gt;0,VLOOKUP(E700,Направление!A$1:B$4765,2))))))</f>
        <v>Содержание центрального аппарата</v>
      </c>
      <c r="B700" s="117"/>
      <c r="C700" s="112"/>
      <c r="D700" s="129"/>
      <c r="E700" s="130">
        <v>12010</v>
      </c>
      <c r="F700" s="114"/>
      <c r="G700" s="282">
        <v>600</v>
      </c>
      <c r="H700" s="282">
        <f>H701</f>
        <v>0</v>
      </c>
      <c r="I700" s="120">
        <f t="shared" si="158"/>
        <v>600</v>
      </c>
    </row>
    <row r="701" spans="1:9" s="122" customFormat="1" ht="126" hidden="1">
      <c r="A701" s="116" t="str">
        <f>IF(B701&gt;0,VLOOKUP(B701,КВСР!A309:B1474,2),IF(C701&gt;0,VLOOKUP(C701,КФСР!A309:B1821,2),IF(D701&gt;0,VLOOKUP(D701,Программа!A$1:B$5105,2),IF(F701&gt;0,VLOOKUP(F701,КВР!A$1:B$5001,2),IF(E701&gt;0,VLOOKUP(E701,Направление!A$1:B$4765,2))))))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01" s="117"/>
      <c r="C701" s="112"/>
      <c r="D701" s="132"/>
      <c r="E701" s="130"/>
      <c r="F701" s="114">
        <v>100</v>
      </c>
      <c r="G701" s="282"/>
      <c r="H701" s="282"/>
      <c r="I701" s="120">
        <f t="shared" si="158"/>
        <v>0</v>
      </c>
    </row>
    <row r="702" spans="1:9" s="122" customFormat="1" ht="141.75">
      <c r="A702" s="116" t="str">
        <f>IF(B702&gt;0,VLOOKUP(B702,КВСР!A308:B1473,2),IF(C702&gt;0,VLOOKUP(C702,КФСР!A308:B1820,2),IF(D702&gt;0,VLOOKUP(D702,Программа!A$1:B$5105,2),IF(F702&gt;0,VLOOKUP(F702,КВР!A$1:B$5001,2),IF(E702&gt;0,VLOOKUP(E702,Направление!A$1:B$4765,2))))))</f>
        <v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v>
      </c>
      <c r="B702" s="117"/>
      <c r="C702" s="112"/>
      <c r="D702" s="129"/>
      <c r="E702" s="130">
        <v>52700</v>
      </c>
      <c r="F702" s="114"/>
      <c r="G702" s="282">
        <v>310600</v>
      </c>
      <c r="H702" s="282">
        <f>H703</f>
        <v>295538</v>
      </c>
      <c r="I702" s="120">
        <f t="shared" si="158"/>
        <v>606138</v>
      </c>
    </row>
    <row r="703" spans="1:9" s="122" customFormat="1" ht="31.5">
      <c r="A703" s="116" t="str">
        <f>IF(B703&gt;0,VLOOKUP(B703,КВСР!A309:B1474,2),IF(C703&gt;0,VLOOKUP(C703,КФСР!A309:B1821,2),IF(D703&gt;0,VLOOKUP(D703,Программа!A$1:B$5105,2),IF(F703&gt;0,VLOOKUP(F703,КВР!A$1:B$5001,2),IF(E703&gt;0,VLOOKUP(E703,Направление!A$1:B$4765,2))))))</f>
        <v>Социальное обеспечение и иные выплаты населению</v>
      </c>
      <c r="B703" s="117"/>
      <c r="C703" s="112"/>
      <c r="D703" s="132"/>
      <c r="E703" s="130"/>
      <c r="F703" s="114">
        <v>300</v>
      </c>
      <c r="G703" s="282"/>
      <c r="H703" s="282">
        <v>295538</v>
      </c>
      <c r="I703" s="120">
        <f t="shared" si="158"/>
        <v>295538</v>
      </c>
    </row>
    <row r="704" spans="1:9" s="122" customFormat="1" ht="110.25">
      <c r="A704" s="116" t="str">
        <f>IF(B704&gt;0,VLOOKUP(B704,КВСР!A310:B1475,2),IF(C704&gt;0,VLOOKUP(C704,КФСР!A310:B1822,2),IF(D704&gt;0,VLOOKUP(D704,Программа!A$1:B$5105,2),IF(F704&gt;0,VLOOKUP(F704,КВР!A$1:B$5001,2),IF(E704&gt;0,VLOOKUP(E704,Направление!A$1:B$4765,2))))))</f>
        <v>Расходы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</c>
      <c r="B704" s="117"/>
      <c r="C704" s="112"/>
      <c r="D704" s="132"/>
      <c r="E704" s="130">
        <v>53810</v>
      </c>
      <c r="F704" s="114"/>
      <c r="G704" s="282">
        <v>17513000</v>
      </c>
      <c r="H704" s="282">
        <f>H705</f>
        <v>18211000</v>
      </c>
      <c r="I704" s="120">
        <f t="shared" si="158"/>
        <v>35724000</v>
      </c>
    </row>
    <row r="705" spans="1:9" s="122" customFormat="1" ht="31.5">
      <c r="A705" s="116" t="str">
        <f>IF(B705&gt;0,VLOOKUP(B705,КВСР!A311:B1476,2),IF(C705&gt;0,VLOOKUP(C705,КФСР!A311:B1823,2),IF(D705&gt;0,VLOOKUP(D705,Программа!A$1:B$5105,2),IF(F705&gt;0,VLOOKUP(F705,КВР!A$1:B$5001,2),IF(E705&gt;0,VLOOKUP(E705,Направление!A$1:B$4765,2))))))</f>
        <v>Социальное обеспечение и иные выплаты населению</v>
      </c>
      <c r="B705" s="117"/>
      <c r="C705" s="112"/>
      <c r="D705" s="132"/>
      <c r="E705" s="130"/>
      <c r="F705" s="114">
        <v>300</v>
      </c>
      <c r="G705" s="282"/>
      <c r="H705" s="282">
        <v>18211000</v>
      </c>
      <c r="I705" s="120">
        <f t="shared" si="158"/>
        <v>18211000</v>
      </c>
    </row>
    <row r="706" spans="1:9" s="122" customFormat="1" ht="94.5">
      <c r="A706" s="116" t="str">
        <f>IF(B706&gt;0,VLOOKUP(B706,КВСР!A312:B1477,2),IF(C706&gt;0,VLOOKUP(C706,КФСР!A312:B1824,2),IF(D706&gt;0,VLOOKUP(D706,Программа!A$1:B$5105,2),IF(F706&gt;0,VLOOKUP(F706,КВР!A$1:B$5001,2),IF(E706&gt;0,VLOOKUP(E706,Направление!A$1:B$4765,2))))))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706" s="117"/>
      <c r="C706" s="112"/>
      <c r="D706" s="132"/>
      <c r="E706" s="130">
        <v>53850</v>
      </c>
      <c r="F706" s="114"/>
      <c r="G706" s="282">
        <v>2162000</v>
      </c>
      <c r="H706" s="282">
        <f>H707</f>
        <v>1870000</v>
      </c>
      <c r="I706" s="120">
        <f t="shared" si="158"/>
        <v>4032000</v>
      </c>
    </row>
    <row r="707" spans="1:9" s="122" customFormat="1" ht="31.5">
      <c r="A707" s="116" t="str">
        <f>IF(B707&gt;0,VLOOKUP(B707,КВСР!A313:B1478,2),IF(C707&gt;0,VLOOKUP(C707,КФСР!A313:B1825,2),IF(D707&gt;0,VLOOKUP(D707,Программа!A$1:B$5105,2),IF(F707&gt;0,VLOOKUP(F707,КВР!A$1:B$5001,2),IF(E707&gt;0,VLOOKUP(E707,Направление!A$1:B$4765,2))))))</f>
        <v>Социальное обеспечение и иные выплаты населению</v>
      </c>
      <c r="B707" s="117"/>
      <c r="C707" s="112"/>
      <c r="D707" s="132"/>
      <c r="E707" s="130"/>
      <c r="F707" s="114">
        <v>300</v>
      </c>
      <c r="G707" s="282"/>
      <c r="H707" s="282">
        <v>1870000</v>
      </c>
      <c r="I707" s="120">
        <f t="shared" si="158"/>
        <v>1870000</v>
      </c>
    </row>
    <row r="708" spans="1:9" s="122" customFormat="1" ht="94.5" hidden="1">
      <c r="A708" s="116" t="str">
        <f>IF(B708&gt;0,VLOOKUP(B708,КВСР!A310:B1475,2),IF(C708&gt;0,VLOOKUP(C708,КФСР!A310:B1822,2),IF(D708&gt;0,VLOOKUP(D708,Программа!A$1:B$5105,2),IF(F708&gt;0,VLOOKUP(F708,КВР!A$1:B$5001,2),IF(E708&gt;0,VLOOKUP(E708,Направление!A$1:B$4765,2))))))</f>
        <v>Субвенция на осуществление переданных полномочий РФ по назначению и осуществлению ежемесячной выплаты в связи с рождением (усыновлением) первого ребенка</v>
      </c>
      <c r="B708" s="117"/>
      <c r="C708" s="112"/>
      <c r="D708" s="129"/>
      <c r="E708" s="130">
        <v>55730</v>
      </c>
      <c r="F708" s="114"/>
      <c r="G708" s="282">
        <v>0</v>
      </c>
      <c r="H708" s="282">
        <f>H709+H710</f>
        <v>0</v>
      </c>
      <c r="I708" s="120">
        <f t="shared" si="158"/>
        <v>0</v>
      </c>
    </row>
    <row r="709" spans="1:9" s="122" customFormat="1" ht="63" hidden="1">
      <c r="A709" s="116" t="str">
        <f>IF(B709&gt;0,VLOOKUP(B709,КВСР!A311:B1476,2),IF(C709&gt;0,VLOOKUP(C709,КФСР!A311:B1823,2),IF(D709&gt;0,VLOOKUP(D709,Программа!A$1:B$5105,2),IF(F709&gt;0,VLOOKUP(F709,КВР!A$1:B$5001,2),IF(E709&gt;0,VLOOKUP(E709,Направление!A$1:B$4765,2))))))</f>
        <v xml:space="preserve">Закупка товаров, работ и услуг для обеспечения государственных (муниципальных) нужд
</v>
      </c>
      <c r="B709" s="117"/>
      <c r="C709" s="112"/>
      <c r="D709" s="132"/>
      <c r="E709" s="130"/>
      <c r="F709" s="114">
        <v>200</v>
      </c>
      <c r="G709" s="282"/>
      <c r="H709" s="282"/>
      <c r="I709" s="120">
        <f t="shared" si="158"/>
        <v>0</v>
      </c>
    </row>
    <row r="710" spans="1:9" s="122" customFormat="1" ht="31.5" hidden="1">
      <c r="A710" s="116" t="str">
        <f>IF(B710&gt;0,VLOOKUP(B710,КВСР!A312:B1477,2),IF(C710&gt;0,VLOOKUP(C710,КФСР!A312:B1824,2),IF(D710&gt;0,VLOOKUP(D710,Программа!A$1:B$5105,2),IF(F710&gt;0,VLOOKUP(F710,КВР!A$1:B$5001,2),IF(E710&gt;0,VLOOKUP(E710,Направление!A$1:B$4765,2))))))</f>
        <v>Социальное обеспечение и иные выплаты населению</v>
      </c>
      <c r="B710" s="117"/>
      <c r="C710" s="112"/>
      <c r="D710" s="132"/>
      <c r="E710" s="130"/>
      <c r="F710" s="114">
        <v>300</v>
      </c>
      <c r="G710" s="282"/>
      <c r="H710" s="282"/>
      <c r="I710" s="120">
        <f t="shared" si="158"/>
        <v>0</v>
      </c>
    </row>
    <row r="711" spans="1:9" s="122" customFormat="1" ht="78.75">
      <c r="A711" s="116" t="str">
        <f>IF(B711&gt;0,VLOOKUP(B711,КВСР!A313:B1478,2),IF(C711&gt;0,VLOOKUP(C711,КФСР!A313:B1825,2),IF(D711&gt;0,VLOOKUP(D711,Программа!A$1:B$5105,2),IF(F711&gt;0,VLOOKUP(F711,КВР!A$1:B$5001,2),IF(E711&gt;0,VLOOKUP(E711,Направление!A$1:B$4765,2))))))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711" s="117"/>
      <c r="C711" s="112"/>
      <c r="D711" s="132"/>
      <c r="E711" s="130">
        <v>70870</v>
      </c>
      <c r="F711" s="114"/>
      <c r="G711" s="282">
        <v>1800</v>
      </c>
      <c r="H711" s="282">
        <f t="shared" ref="H711:I711" si="164">H712</f>
        <v>2400</v>
      </c>
      <c r="I711" s="282">
        <f t="shared" si="164"/>
        <v>2400</v>
      </c>
    </row>
    <row r="712" spans="1:9" s="122" customFormat="1" ht="126">
      <c r="A712" s="116" t="str">
        <f>IF(B712&gt;0,VLOOKUP(B712,КВСР!A314:B1479,2),IF(C712&gt;0,VLOOKUP(C712,КФСР!A314:B1826,2),IF(D712&gt;0,VLOOKUP(D712,Программа!A$1:B$5105,2),IF(F712&gt;0,VLOOKUP(F712,КВР!A$1:B$5001,2),IF(E712&gt;0,VLOOKUP(E712,Направление!A$1:B$4765,2))))))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12" s="117"/>
      <c r="C712" s="112"/>
      <c r="D712" s="132"/>
      <c r="E712" s="130"/>
      <c r="F712" s="114">
        <v>100</v>
      </c>
      <c r="G712" s="282"/>
      <c r="H712" s="282">
        <v>2400</v>
      </c>
      <c r="I712" s="120">
        <f>G712+H712</f>
        <v>2400</v>
      </c>
    </row>
    <row r="713" spans="1:9" s="122" customFormat="1" ht="63">
      <c r="A713" s="116" t="str">
        <f>IF(B713&gt;0,VLOOKUP(B713,КВСР!A315:B1480,2),IF(C713&gt;0,VLOOKUP(C713,КФСР!A315:B1827,2),IF(D713&gt;0,VLOOKUP(D713,Программа!A$1:B$5105,2),IF(F713&gt;0,VLOOKUP(F713,КВР!A$1:B$5001,2),IF(E713&gt;0,VLOOKUP(E713,Направление!A$1:B$4765,2))))))</f>
        <v>Расходы на социальную поддержку отдельных категорий граждан в части ежемесячного пособия на ребенка</v>
      </c>
      <c r="B713" s="117"/>
      <c r="C713" s="112"/>
      <c r="D713" s="132"/>
      <c r="E713" s="130">
        <v>73040</v>
      </c>
      <c r="F713" s="114"/>
      <c r="G713" s="282">
        <v>38302000</v>
      </c>
      <c r="H713" s="282">
        <f t="shared" ref="H713:I713" si="165">H714+H715</f>
        <v>33191200</v>
      </c>
      <c r="I713" s="282">
        <f t="shared" si="165"/>
        <v>33191200</v>
      </c>
    </row>
    <row r="714" spans="1:9" s="122" customFormat="1" ht="63">
      <c r="A714" s="116" t="str">
        <f>IF(B714&gt;0,VLOOKUP(B714,КВСР!A316:B1481,2),IF(C714&gt;0,VLOOKUP(C714,КФСР!A316:B1828,2),IF(D714&gt;0,VLOOKUP(D714,Программа!A$1:B$5105,2),IF(F714&gt;0,VLOOKUP(F714,КВР!A$1:B$5001,2),IF(E714&gt;0,VLOOKUP(E714,Направление!A$1:B$4765,2))))))</f>
        <v xml:space="preserve">Закупка товаров, работ и услуг для обеспечения государственных (муниципальных) нужд
</v>
      </c>
      <c r="B714" s="117"/>
      <c r="C714" s="112"/>
      <c r="D714" s="132"/>
      <c r="E714" s="130"/>
      <c r="F714" s="114">
        <v>200</v>
      </c>
      <c r="G714" s="282"/>
      <c r="H714" s="282">
        <v>4040</v>
      </c>
      <c r="I714" s="120">
        <f>G714+H714</f>
        <v>4040</v>
      </c>
    </row>
    <row r="715" spans="1:9" s="122" customFormat="1" ht="31.5">
      <c r="A715" s="116" t="str">
        <f>IF(B715&gt;0,VLOOKUP(B715,КВСР!A317:B1482,2),IF(C715&gt;0,VLOOKUP(C715,КФСР!A317:B1829,2),IF(D715&gt;0,VLOOKUP(D715,Программа!A$1:B$5105,2),IF(F715&gt;0,VLOOKUP(F715,КВР!A$1:B$5001,2),IF(E715&gt;0,VLOOKUP(E715,Направление!A$1:B$4765,2))))))</f>
        <v>Социальное обеспечение и иные выплаты населению</v>
      </c>
      <c r="B715" s="117"/>
      <c r="C715" s="112"/>
      <c r="D715" s="132"/>
      <c r="E715" s="130"/>
      <c r="F715" s="114">
        <v>300</v>
      </c>
      <c r="G715" s="282"/>
      <c r="H715" s="282">
        <v>33187160</v>
      </c>
      <c r="I715" s="120">
        <f>G715+H715</f>
        <v>33187160</v>
      </c>
    </row>
    <row r="716" spans="1:9" s="122" customFormat="1" ht="94.5">
      <c r="A716" s="116" t="str">
        <f>IF(B716&gt;0,VLOOKUP(B716,КВСР!A313:B1478,2),IF(C716&gt;0,VLOOKUP(C716,КФСР!A313:B1825,2),IF(D716&gt;0,VLOOKUP(D716,Программа!A$1:B$5105,2),IF(F716&gt;0,VLOOKUP(F716,КВР!A$1:B$5001,2),IF(E716&gt;0,VLOOKUP(E716,Направление!A$1:B$4765,2))))))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716" s="117"/>
      <c r="C716" s="112"/>
      <c r="D716" s="132"/>
      <c r="E716" s="130">
        <v>75480</v>
      </c>
      <c r="F716" s="114"/>
      <c r="G716" s="282">
        <v>782000</v>
      </c>
      <c r="H716" s="282">
        <f t="shared" ref="H716:I716" si="166">H717</f>
        <v>606000</v>
      </c>
      <c r="I716" s="301">
        <f t="shared" si="166"/>
        <v>606000</v>
      </c>
    </row>
    <row r="717" spans="1:9" s="122" customFormat="1" ht="63">
      <c r="A717" s="116" t="str">
        <f>IF(B717&gt;0,VLOOKUP(B717,КВСР!A314:B1479,2),IF(C717&gt;0,VLOOKUP(C717,КФСР!A314:B1826,2),IF(D717&gt;0,VLOOKUP(D717,Программа!A$1:B$5105,2),IF(F717&gt;0,VLOOKUP(F717,КВР!A$1:B$5001,2),IF(E717&gt;0,VLOOKUP(E717,Направление!A$1:B$4765,2))))))</f>
        <v xml:space="preserve">Закупка товаров, работ и услуг для обеспечения государственных (муниципальных) нужд
</v>
      </c>
      <c r="B717" s="117"/>
      <c r="C717" s="112"/>
      <c r="D717" s="132"/>
      <c r="E717" s="130"/>
      <c r="F717" s="114">
        <v>200</v>
      </c>
      <c r="G717" s="282"/>
      <c r="H717" s="282">
        <v>606000</v>
      </c>
      <c r="I717" s="120">
        <f>G717+H717</f>
        <v>606000</v>
      </c>
    </row>
    <row r="718" spans="1:9" s="122" customFormat="1" ht="94.5" hidden="1">
      <c r="A718" s="116" t="str">
        <f>IF(B718&gt;0,VLOOKUP(B718,КВСР!A313:B1478,2),IF(C718&gt;0,VLOOKUP(C718,КФСР!A313:B1825,2),IF(D718&gt;0,VLOOKUP(D718,Программа!A$1:B$5105,2),IF(F718&gt;0,VLOOKUP(F718,КВР!A$1:B$5001,2),IF(E718&gt;0,VLOOKUP(E718,Направление!A$1:B$4765,2))))))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областного бюджета</v>
      </c>
      <c r="B718" s="117"/>
      <c r="C718" s="112"/>
      <c r="D718" s="114"/>
      <c r="E718" s="112" t="s">
        <v>1136</v>
      </c>
      <c r="F718" s="114"/>
      <c r="G718" s="282">
        <v>0</v>
      </c>
      <c r="H718" s="282">
        <f>H719+H720</f>
        <v>0</v>
      </c>
      <c r="I718" s="120">
        <f t="shared" si="158"/>
        <v>0</v>
      </c>
    </row>
    <row r="719" spans="1:9" s="122" customFormat="1" ht="63" hidden="1">
      <c r="A719" s="116" t="str">
        <f>IF(B719&gt;0,VLOOKUP(B719,КВСР!A314:B1479,2),IF(C719&gt;0,VLOOKUP(C719,КФСР!A314:B1826,2),IF(D719&gt;0,VLOOKUP(D719,Программа!A$1:B$5105,2),IF(F719&gt;0,VLOOKUP(F719,КВР!A$1:B$5001,2),IF(E719&gt;0,VLOOKUP(E719,Направление!A$1:B$4765,2))))))</f>
        <v xml:space="preserve">Закупка товаров, работ и услуг для обеспечения государственных (муниципальных) нужд
</v>
      </c>
      <c r="B719" s="117"/>
      <c r="C719" s="112"/>
      <c r="D719" s="132"/>
      <c r="E719" s="130"/>
      <c r="F719" s="114">
        <v>200</v>
      </c>
      <c r="G719" s="282"/>
      <c r="H719" s="282"/>
      <c r="I719" s="120">
        <f t="shared" si="158"/>
        <v>0</v>
      </c>
    </row>
    <row r="720" spans="1:9" s="122" customFormat="1" ht="31.5" hidden="1">
      <c r="A720" s="116" t="str">
        <f>IF(B720&gt;0,VLOOKUP(B720,КВСР!A315:B1480,2),IF(C720&gt;0,VLOOKUP(C720,КФСР!A315:B1827,2),IF(D720&gt;0,VLOOKUP(D720,Программа!A$1:B$5105,2),IF(F720&gt;0,VLOOKUP(F720,КВР!A$1:B$5001,2),IF(E720&gt;0,VLOOKUP(E720,Направление!A$1:B$4765,2))))))</f>
        <v>Социальное обеспечение и иные выплаты населению</v>
      </c>
      <c r="B720" s="117"/>
      <c r="C720" s="112"/>
      <c r="D720" s="132"/>
      <c r="E720" s="130"/>
      <c r="F720" s="114">
        <v>300</v>
      </c>
      <c r="G720" s="282"/>
      <c r="H720" s="282"/>
      <c r="I720" s="120">
        <f t="shared" si="158"/>
        <v>0</v>
      </c>
    </row>
    <row r="721" spans="1:9" s="122" customFormat="1" ht="63">
      <c r="A721" s="116" t="str">
        <f>IF(B721&gt;0,VLOOKUP(B721,КВСР!A308:B1473,2),IF(C721&gt;0,VLOOKUP(C721,КФСР!A308:B1820,2),IF(D721&gt;0,VLOOKUP(D721,Программа!A$1:B$5105,2),IF(F721&gt;0,VLOOKUP(F721,КВР!A$1:B$5001,2),IF(E721&gt;0,VLOOKUP(E721,Направление!A$1:B$4765,2))))))</f>
        <v>Социальная защита семей с детьми, инвалидов, ветеранов, граждан и детей, оказавшихся в трудной жизненной ситуации</v>
      </c>
      <c r="B721" s="117"/>
      <c r="C721" s="112"/>
      <c r="D721" s="129" t="s">
        <v>568</v>
      </c>
      <c r="E721" s="130"/>
      <c r="F721" s="114"/>
      <c r="G721" s="308">
        <v>200000</v>
      </c>
      <c r="H721" s="308">
        <f t="shared" ref="H721:I721" si="167">H722</f>
        <v>181500</v>
      </c>
      <c r="I721" s="308">
        <f t="shared" si="167"/>
        <v>381500</v>
      </c>
    </row>
    <row r="722" spans="1:9" s="122" customFormat="1" ht="31.5">
      <c r="A722" s="116" t="str">
        <f>IF(B722&gt;0,VLOOKUP(B722,КВСР!A309:B1474,2),IF(C722&gt;0,VLOOKUP(C722,КФСР!A309:B1821,2),IF(D722&gt;0,VLOOKUP(D722,Программа!A$1:B$5105,2),IF(F722&gt;0,VLOOKUP(F722,КВР!A$1:B$5001,2),IF(E722&gt;0,VLOOKUP(E722,Направление!A$1:B$4765,2))))))</f>
        <v>Оказание адресной материальной помощи</v>
      </c>
      <c r="B722" s="117"/>
      <c r="C722" s="112"/>
      <c r="D722" s="129"/>
      <c r="E722" s="130">
        <v>16220</v>
      </c>
      <c r="F722" s="114"/>
      <c r="G722" s="308">
        <v>200000</v>
      </c>
      <c r="H722" s="308">
        <f>H723</f>
        <v>181500</v>
      </c>
      <c r="I722" s="120">
        <f t="shared" si="158"/>
        <v>381500</v>
      </c>
    </row>
    <row r="723" spans="1:9" s="122" customFormat="1" ht="31.5">
      <c r="A723" s="116" t="str">
        <f>IF(B723&gt;0,VLOOKUP(B723,КВСР!A310:B1475,2),IF(C723&gt;0,VLOOKUP(C723,КФСР!A310:B1822,2),IF(D723&gt;0,VLOOKUP(D723,Программа!A$1:B$5105,2),IF(F723&gt;0,VLOOKUP(F723,КВР!A$1:B$5001,2),IF(E723&gt;0,VLOOKUP(E723,Направление!A$1:B$4765,2))))))</f>
        <v>Социальное обеспечение и иные выплаты населению</v>
      </c>
      <c r="B723" s="117"/>
      <c r="C723" s="112"/>
      <c r="D723" s="132"/>
      <c r="E723" s="130"/>
      <c r="F723" s="114">
        <v>300</v>
      </c>
      <c r="G723" s="308"/>
      <c r="H723" s="308">
        <v>181500</v>
      </c>
      <c r="I723" s="120">
        <f t="shared" si="158"/>
        <v>181500</v>
      </c>
    </row>
    <row r="724" spans="1:9" s="122" customFormat="1" ht="31.5">
      <c r="A724" s="116" t="str">
        <f>IF(B724&gt;0,VLOOKUP(B724,КВСР!A311:B1476,2),IF(C724&gt;0,VLOOKUP(C724,КФСР!A311:B1823,2),IF(D724&gt;0,VLOOKUP(D724,Программа!A$1:B$5105,2),IF(F724&gt;0,VLOOKUP(F724,КВР!A$1:B$5001,2),IF(E724&gt;0,VLOOKUP(E724,Направление!A$1:B$4765,2))))))</f>
        <v>Федеральный проект "Финансовая поддержка при рождении детей"</v>
      </c>
      <c r="B724" s="117"/>
      <c r="C724" s="112"/>
      <c r="D724" s="114" t="s">
        <v>1576</v>
      </c>
      <c r="E724" s="130"/>
      <c r="F724" s="114"/>
      <c r="G724" s="308">
        <v>66215500</v>
      </c>
      <c r="H724" s="308">
        <f t="shared" ref="H724:I724" si="168">H725+H727</f>
        <v>88111867</v>
      </c>
      <c r="I724" s="308">
        <f t="shared" si="168"/>
        <v>132940867</v>
      </c>
    </row>
    <row r="725" spans="1:9" s="122" customFormat="1" ht="78.75">
      <c r="A725" s="116" t="str">
        <f>IF(B725&gt;0,VLOOKUP(B725,КВСР!A312:B1477,2),IF(C725&gt;0,VLOOKUP(C725,КФСР!A312:B1824,2),IF(D725&gt;0,VLOOKUP(D725,Программа!A$1:B$5105,2),IF(F725&gt;0,VLOOKUP(F725,КВР!A$1:B$5001,2),IF(E725&gt;0,VLOOKUP(E725,Направление!A$1:B$4765,2))))))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725" s="117"/>
      <c r="C725" s="112"/>
      <c r="D725" s="114"/>
      <c r="E725" s="112">
        <v>50840</v>
      </c>
      <c r="F725" s="114"/>
      <c r="G725" s="308">
        <v>44829000</v>
      </c>
      <c r="H725" s="308">
        <f>H726</f>
        <v>13522891</v>
      </c>
      <c r="I725" s="120">
        <f t="shared" si="158"/>
        <v>58351891</v>
      </c>
    </row>
    <row r="726" spans="1:9" s="122" customFormat="1" ht="31.5">
      <c r="A726" s="116" t="str">
        <f>IF(B726&gt;0,VLOOKUP(B726,КВСР!A312:B1477,2),IF(C726&gt;0,VLOOKUP(C726,КФСР!A312:B1824,2),IF(D726&gt;0,VLOOKUP(D726,Программа!A$1:B$5105,2),IF(F726&gt;0,VLOOKUP(F726,КВР!A$1:B$5001,2),IF(E726&gt;0,VLOOKUP(E726,Направление!A$1:B$4765,2))))))</f>
        <v>Социальное обеспечение и иные выплаты населению</v>
      </c>
      <c r="B726" s="117"/>
      <c r="C726" s="112"/>
      <c r="D726" s="114"/>
      <c r="E726" s="112"/>
      <c r="F726" s="114">
        <v>300</v>
      </c>
      <c r="G726" s="308"/>
      <c r="H726" s="308">
        <v>13522891</v>
      </c>
      <c r="I726" s="120">
        <f t="shared" si="158"/>
        <v>13522891</v>
      </c>
    </row>
    <row r="727" spans="1:9" s="122" customFormat="1" ht="94.5">
      <c r="A727" s="116" t="str">
        <f>IF(B727&gt;0,VLOOKUP(B727,КВСР!A313:B1478,2),IF(C727&gt;0,VLOOKUP(C727,КФСР!A313:B1825,2),IF(D727&gt;0,VLOOKUP(D727,Программа!A$1:B$5105,2),IF(F727&gt;0,VLOOKUP(F727,КВР!A$1:B$5001,2),IF(E727&gt;0,VLOOKUP(E727,Направление!A$1:B$4765,2))))))</f>
        <v>Субвенция на осуществление переданных полномочий РФ по назначению и осуществлению ежемесячной выплаты в связи с рождением (усыновлением) первого ребенка</v>
      </c>
      <c r="B727" s="117"/>
      <c r="C727" s="112"/>
      <c r="D727" s="114"/>
      <c r="E727" s="112">
        <v>55730</v>
      </c>
      <c r="F727" s="114"/>
      <c r="G727" s="308">
        <v>21386500</v>
      </c>
      <c r="H727" s="308">
        <f t="shared" ref="H727:I727" si="169">H728</f>
        <v>74588976</v>
      </c>
      <c r="I727" s="308">
        <f t="shared" si="169"/>
        <v>74588976</v>
      </c>
    </row>
    <row r="728" spans="1:9" s="122" customFormat="1" ht="31.5">
      <c r="A728" s="116" t="str">
        <f>IF(B728&gt;0,VLOOKUP(B728,КВСР!A314:B1479,2),IF(C728&gt;0,VLOOKUP(C728,КФСР!A314:B1826,2),IF(D728&gt;0,VLOOKUP(D728,Программа!A$1:B$5105,2),IF(F728&gt;0,VLOOKUP(F728,КВР!A$1:B$5001,2),IF(E728&gt;0,VLOOKUP(E728,Направление!A$1:B$4765,2))))))</f>
        <v>Социальное обеспечение и иные выплаты населению</v>
      </c>
      <c r="B728" s="117"/>
      <c r="C728" s="112"/>
      <c r="D728" s="114"/>
      <c r="E728" s="112"/>
      <c r="F728" s="114">
        <v>300</v>
      </c>
      <c r="G728" s="308"/>
      <c r="H728" s="308">
        <v>74588976</v>
      </c>
      <c r="I728" s="120">
        <f>G728+H728</f>
        <v>74588976</v>
      </c>
    </row>
    <row r="729" spans="1:9" s="122" customFormat="1" ht="31.5">
      <c r="A729" s="116" t="str">
        <f>IF(B729&gt;0,VLOOKUP(B729,КВСР!A308:B1473,2),IF(C729&gt;0,VLOOKUP(C729,КФСР!A308:B1820,2),IF(D729&gt;0,VLOOKUP(D729,Программа!A$1:B$5105,2),IF(F729&gt;0,VLOOKUP(F729,КВР!A$1:B$5001,2),IF(E729&gt;0,VLOOKUP(E729,Направление!A$1:B$4765,2))))))</f>
        <v>Другие вопросы в области социальной политики</v>
      </c>
      <c r="B729" s="117"/>
      <c r="C729" s="112">
        <v>1006</v>
      </c>
      <c r="D729" s="113"/>
      <c r="E729" s="112"/>
      <c r="F729" s="114"/>
      <c r="G729" s="282">
        <v>15222111</v>
      </c>
      <c r="H729" s="282">
        <f>H735</f>
        <v>15622811</v>
      </c>
      <c r="I729" s="354">
        <f t="shared" ref="I729" si="170">I735+I730+I750+I754</f>
        <v>30830811</v>
      </c>
    </row>
    <row r="730" spans="1:9" s="122" customFormat="1" ht="63" hidden="1">
      <c r="A730" s="116" t="str">
        <f>IF(B730&gt;0,VLOOKUP(B730,КВСР!A309:B1474,2),IF(C730&gt;0,VLOOKUP(C730,КФСР!A309:B1821,2),IF(D730&gt;0,VLOOKUP(D730,Программа!A$1:B$5105,2),IF(F730&gt;0,VLOOKUP(F730,КВР!A$1:B$5001,2),IF(E730&gt;0,VLOOKUP(E730,Направление!A$1:B$4765,2))))))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730" s="117"/>
      <c r="C730" s="112"/>
      <c r="D730" s="113" t="s">
        <v>467</v>
      </c>
      <c r="E730" s="112"/>
      <c r="F730" s="114"/>
      <c r="G730" s="282">
        <v>0</v>
      </c>
      <c r="H730" s="282">
        <f t="shared" ref="H730:H733" si="171">H731</f>
        <v>0</v>
      </c>
      <c r="I730" s="120">
        <f t="shared" si="158"/>
        <v>0</v>
      </c>
    </row>
    <row r="731" spans="1:9" s="122" customFormat="1" ht="63" hidden="1">
      <c r="A731" s="116" t="str">
        <f>IF(B731&gt;0,VLOOKUP(B731,КВСР!A310:B1475,2),IF(C731&gt;0,VLOOKUP(C731,КФСР!A310:B1822,2),IF(D731&gt;0,VLOOKUP(D731,Программа!A$1:B$5105,2),IF(F731&gt;0,VLOOKUP(F731,КВР!A$1:B$5001,2),IF(E731&gt;0,VLOOKUP(E731,Направление!A$1:B$4765,2))))))</f>
        <v>Муниципальная целевая программа "Духовно-нравственное воспитание и просвещение населения Тутаевского муниципального района"</v>
      </c>
      <c r="B731" s="117"/>
      <c r="C731" s="112"/>
      <c r="D731" s="113" t="s">
        <v>520</v>
      </c>
      <c r="E731" s="112"/>
      <c r="F731" s="114"/>
      <c r="G731" s="282">
        <v>0</v>
      </c>
      <c r="H731" s="282">
        <f t="shared" si="171"/>
        <v>0</v>
      </c>
      <c r="I731" s="120">
        <f t="shared" si="158"/>
        <v>0</v>
      </c>
    </row>
    <row r="732" spans="1:9" s="122" customFormat="1" ht="63" hidden="1">
      <c r="A732" s="116" t="str">
        <f>IF(B732&gt;0,VLOOKUP(B732,КВСР!A311:B1476,2),IF(C732&gt;0,VLOOKUP(C732,КФСР!A311:B1823,2),IF(D732&gt;0,VLOOKUP(D732,Программа!A$1:B$5105,2),IF(F732&gt;0,VLOOKUP(F732,КВР!A$1:B$5001,2),IF(E732&gt;0,VLOOKUP(E732,Направление!A$1:B$4765,2))))))</f>
        <v>Реализация мер по созданию целостной системы духовно-нравственного воспитания и просвещения населения</v>
      </c>
      <c r="B732" s="117"/>
      <c r="C732" s="112"/>
      <c r="D732" s="113" t="s">
        <v>522</v>
      </c>
      <c r="E732" s="112"/>
      <c r="F732" s="114"/>
      <c r="G732" s="282">
        <v>0</v>
      </c>
      <c r="H732" s="282">
        <f t="shared" si="171"/>
        <v>0</v>
      </c>
      <c r="I732" s="120">
        <f t="shared" si="158"/>
        <v>0</v>
      </c>
    </row>
    <row r="733" spans="1:9" s="122" customFormat="1" ht="47.25" hidden="1">
      <c r="A733" s="116" t="str">
        <f>IF(B733&gt;0,VLOOKUP(B733,КВСР!A312:B1477,2),IF(C733&gt;0,VLOOKUP(C733,КФСР!A312:B1824,2),IF(D733&gt;0,VLOOKUP(D733,Программа!A$1:B$5105,2),IF(F733&gt;0,VLOOKUP(F733,КВР!A$1:B$5001,2),IF(E733&gt;0,VLOOKUP(E733,Направление!A$1:B$4765,2))))))</f>
        <v>Расходы на реализацию МЦП "Духовно - нравственное воспитание и просвещение населения ТМР"</v>
      </c>
      <c r="B733" s="117"/>
      <c r="C733" s="112"/>
      <c r="D733" s="113"/>
      <c r="E733" s="112">
        <v>13810</v>
      </c>
      <c r="F733" s="114"/>
      <c r="G733" s="282">
        <v>0</v>
      </c>
      <c r="H733" s="282">
        <f t="shared" si="171"/>
        <v>0</v>
      </c>
      <c r="I733" s="120">
        <f t="shared" si="158"/>
        <v>0</v>
      </c>
    </row>
    <row r="734" spans="1:9" s="122" customFormat="1" ht="63" hidden="1">
      <c r="A734" s="116" t="str">
        <f>IF(B734&gt;0,VLOOKUP(B734,КВСР!A313:B1478,2),IF(C734&gt;0,VLOOKUP(C734,КФСР!A313:B1825,2),IF(D734&gt;0,VLOOKUP(D734,Программа!A$1:B$5105,2),IF(F734&gt;0,VLOOKUP(F734,КВР!A$1:B$5001,2),IF(E734&gt;0,VLOOKUP(E734,Направление!A$1:B$4765,2))))))</f>
        <v xml:space="preserve">Закупка товаров, работ и услуг для обеспечения государственных (муниципальных) нужд
</v>
      </c>
      <c r="B734" s="117"/>
      <c r="C734" s="112"/>
      <c r="D734" s="113"/>
      <c r="E734" s="112"/>
      <c r="F734" s="114">
        <v>200</v>
      </c>
      <c r="G734" s="282"/>
      <c r="H734" s="282"/>
      <c r="I734" s="120">
        <f t="shared" si="158"/>
        <v>0</v>
      </c>
    </row>
    <row r="735" spans="1:9" s="122" customFormat="1" ht="47.25">
      <c r="A735" s="116" t="str">
        <f>IF(B735&gt;0,VLOOKUP(B735,КВСР!A309:B1474,2),IF(C735&gt;0,VLOOKUP(C735,КФСР!A309:B1821,2),IF(D735&gt;0,VLOOKUP(D735,Программа!A$1:B$5105,2),IF(F735&gt;0,VLOOKUP(F735,КВР!A$1:B$5001,2),IF(E735&gt;0,VLOOKUP(E735,Направление!A$1:B$4765,2))))))</f>
        <v>Муниципальная программа "Социальная поддержка населения Тутаевского муниципального района"</v>
      </c>
      <c r="B735" s="117"/>
      <c r="C735" s="112"/>
      <c r="D735" s="113" t="s">
        <v>476</v>
      </c>
      <c r="E735" s="112"/>
      <c r="F735" s="114"/>
      <c r="G735" s="282">
        <v>15208000</v>
      </c>
      <c r="H735" s="282">
        <f>H736</f>
        <v>15622811</v>
      </c>
      <c r="I735" s="120">
        <f t="shared" si="158"/>
        <v>30830811</v>
      </c>
    </row>
    <row r="736" spans="1:9" s="122" customFormat="1" ht="63">
      <c r="A736" s="116" t="str">
        <f>IF(B736&gt;0,VLOOKUP(B736,КВСР!A310:B1475,2),IF(C736&gt;0,VLOOKUP(C736,КФСР!A310:B1822,2),IF(D736&gt;0,VLOOKUP(D736,Программа!A$1:B$5105,2),IF(F736&gt;0,VLOOKUP(F736,КВР!A$1:B$5001,2),IF(E736&gt;0,VLOOKUP(E736,Направление!A$1:B$4765,2))))))</f>
        <v xml:space="preserve">Ведомственная целевая программа «Социальная поддержка населения Тутаевского муниципального района» </v>
      </c>
      <c r="B736" s="117"/>
      <c r="C736" s="112"/>
      <c r="D736" s="113" t="s">
        <v>548</v>
      </c>
      <c r="E736" s="112"/>
      <c r="F736" s="114"/>
      <c r="G736" s="282">
        <v>15208000</v>
      </c>
      <c r="H736" s="282">
        <f>H737+H747</f>
        <v>15622811</v>
      </c>
      <c r="I736" s="120">
        <f t="shared" si="158"/>
        <v>30830811</v>
      </c>
    </row>
    <row r="737" spans="1:9" s="122" customFormat="1" ht="47.25">
      <c r="A737" s="116" t="str">
        <f>IF(B737&gt;0,VLOOKUP(B737,КВСР!A311:B1476,2),IF(C737&gt;0,VLOOKUP(C737,КФСР!A311:B1823,2),IF(D737&gt;0,VLOOKUP(D737,Программа!A$1:B$5105,2),IF(F737&gt;0,VLOOKUP(F737,КВР!A$1:B$5001,2),IF(E737&gt;0,VLOOKUP(E737,Направление!A$1:B$4765,2))))))</f>
        <v>Исполнение публичных обязательств по предоставлению выплат, пособий и компенсаций</v>
      </c>
      <c r="B737" s="117"/>
      <c r="C737" s="112"/>
      <c r="D737" s="113" t="s">
        <v>550</v>
      </c>
      <c r="E737" s="112"/>
      <c r="F737" s="114"/>
      <c r="G737" s="282">
        <v>14436000</v>
      </c>
      <c r="H737" s="282">
        <f>H738+H743+H741</f>
        <v>15109811</v>
      </c>
      <c r="I737" s="120">
        <f t="shared" si="158"/>
        <v>29545811</v>
      </c>
    </row>
    <row r="738" spans="1:9" s="122" customFormat="1">
      <c r="A738" s="116" t="str">
        <f>IF(B738&gt;0,VLOOKUP(B738,КВСР!A312:B1477,2),IF(C738&gt;0,VLOOKUP(C738,КФСР!A312:B1824,2),IF(D738&gt;0,VLOOKUP(D738,Программа!A$1:B$5105,2),IF(F738&gt;0,VLOOKUP(F738,КВР!A$1:B$5001,2),IF(E738&gt;0,VLOOKUP(E738,Направление!A$1:B$4765,2))))))</f>
        <v>Содержание центрального аппарата</v>
      </c>
      <c r="B738" s="117"/>
      <c r="C738" s="112"/>
      <c r="D738" s="113"/>
      <c r="E738" s="112">
        <v>12010</v>
      </c>
      <c r="F738" s="114"/>
      <c r="G738" s="282">
        <v>456999</v>
      </c>
      <c r="H738" s="282">
        <f>H739+H740</f>
        <v>517911</v>
      </c>
      <c r="I738" s="120">
        <f t="shared" si="158"/>
        <v>974910</v>
      </c>
    </row>
    <row r="739" spans="1:9" s="122" customFormat="1" ht="126">
      <c r="A739" s="116" t="str">
        <f>IF(B739&gt;0,VLOOKUP(B739,КВСР!A312:B1477,2),IF(C739&gt;0,VLOOKUP(C739,КФСР!A312:B1824,2),IF(D739&gt;0,VLOOKUP(D739,Программа!A$1:B$5105,2),IF(F739&gt;0,VLOOKUP(F739,КВР!A$1:B$5001,2),IF(E739&gt;0,VLOOKUP(E739,Направление!A$1:B$4765,2))))))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39" s="117"/>
      <c r="C739" s="112"/>
      <c r="D739" s="114"/>
      <c r="E739" s="112"/>
      <c r="F739" s="114">
        <v>100</v>
      </c>
      <c r="G739" s="282"/>
      <c r="H739" s="282">
        <v>517911</v>
      </c>
      <c r="I739" s="120">
        <f t="shared" si="158"/>
        <v>517911</v>
      </c>
    </row>
    <row r="740" spans="1:9" s="122" customFormat="1" ht="63" hidden="1">
      <c r="A740" s="116" t="str">
        <f>IF(B740&gt;0,VLOOKUP(B740,КВСР!A313:B1478,2),IF(C740&gt;0,VLOOKUP(C740,КФСР!A313:B1825,2),IF(D740&gt;0,VLOOKUP(D740,Программа!A$1:B$5105,2),IF(F740&gt;0,VLOOKUP(F740,КВР!A$1:B$5001,2),IF(E740&gt;0,VLOOKUP(E740,Направление!A$1:B$4765,2))))))</f>
        <v xml:space="preserve">Закупка товаров, работ и услуг для обеспечения государственных (муниципальных) нужд
</v>
      </c>
      <c r="B740" s="117"/>
      <c r="C740" s="112"/>
      <c r="D740" s="114"/>
      <c r="E740" s="112"/>
      <c r="F740" s="114">
        <v>200</v>
      </c>
      <c r="G740" s="282"/>
      <c r="H740" s="282"/>
      <c r="I740" s="120">
        <f t="shared" si="158"/>
        <v>0</v>
      </c>
    </row>
    <row r="741" spans="1:9" s="122" customFormat="1" ht="31.5">
      <c r="A741" s="116" t="str">
        <f>IF(B741&gt;0,VLOOKUP(B741,КВСР!A314:B1479,2),IF(C741&gt;0,VLOOKUP(C741,КФСР!A314:B1826,2),IF(D741&gt;0,VLOOKUP(D741,Программа!A$1:B$5105,2),IF(F741&gt;0,VLOOKUP(F741,КВР!A$1:B$5001,2),IF(E741&gt;0,VLOOKUP(E741,Направление!A$1:B$4765,2))))))</f>
        <v>Выполнение других обязательств органов местного самоуправления</v>
      </c>
      <c r="B741" s="117"/>
      <c r="C741" s="112"/>
      <c r="D741" s="114"/>
      <c r="E741" s="112">
        <v>12080</v>
      </c>
      <c r="F741" s="114"/>
      <c r="G741" s="282">
        <v>128501</v>
      </c>
      <c r="H741" s="282">
        <f>H742</f>
        <v>550000</v>
      </c>
      <c r="I741" s="120">
        <f t="shared" si="158"/>
        <v>678501</v>
      </c>
    </row>
    <row r="742" spans="1:9" s="122" customFormat="1" ht="63">
      <c r="A742" s="116" t="str">
        <f>IF(B742&gt;0,VLOOKUP(B742,КВСР!A315:B1480,2),IF(C742&gt;0,VLOOKUP(C742,КФСР!A315:B1827,2),IF(D742&gt;0,VLOOKUP(D742,Программа!A$1:B$5105,2),IF(F742&gt;0,VLOOKUP(F742,КВР!A$1:B$5001,2),IF(E742&gt;0,VLOOKUP(E742,Направление!A$1:B$4765,2))))))</f>
        <v xml:space="preserve">Закупка товаров, работ и услуг для обеспечения государственных (муниципальных) нужд
</v>
      </c>
      <c r="B742" s="117"/>
      <c r="C742" s="112"/>
      <c r="D742" s="114"/>
      <c r="E742" s="112"/>
      <c r="F742" s="114">
        <v>200</v>
      </c>
      <c r="G742" s="282"/>
      <c r="H742" s="282">
        <v>550000</v>
      </c>
      <c r="I742" s="120">
        <f t="shared" si="158"/>
        <v>550000</v>
      </c>
    </row>
    <row r="743" spans="1:9" s="122" customFormat="1" ht="78.75">
      <c r="A743" s="116" t="str">
        <f>IF(B743&gt;0,VLOOKUP(B743,КВСР!A314:B1479,2),IF(C743&gt;0,VLOOKUP(C743,КФСР!A314:B1826,2),IF(D743&gt;0,VLOOKUP(D743,Программа!A$1:B$5105,2),IF(F743&gt;0,VLOOKUP(F743,КВР!A$1:B$5001,2),IF(E743&gt;0,VLOOKUP(E743,Направление!A$1:B$4765,2))))))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743" s="117"/>
      <c r="C743" s="112"/>
      <c r="D743" s="113"/>
      <c r="E743" s="112">
        <v>70870</v>
      </c>
      <c r="F743" s="114"/>
      <c r="G743" s="282">
        <v>13850500</v>
      </c>
      <c r="H743" s="282">
        <f>H744+H745+H746</f>
        <v>14041900</v>
      </c>
      <c r="I743" s="120">
        <f t="shared" si="158"/>
        <v>27892400</v>
      </c>
    </row>
    <row r="744" spans="1:9" s="122" customFormat="1" ht="126">
      <c r="A744" s="116" t="str">
        <f>IF(B744&gt;0,VLOOKUP(B744,КВСР!A315:B1480,2),IF(C744&gt;0,VLOOKUP(C744,КФСР!A315:B1827,2),IF(D744&gt;0,VLOOKUP(D744,Программа!A$1:B$5105,2),IF(F744&gt;0,VLOOKUP(F744,КВР!A$1:B$5001,2),IF(E744&gt;0,VLOOKUP(E744,Направление!A$1:B$4765,2))))))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44" s="117"/>
      <c r="C744" s="112"/>
      <c r="D744" s="114"/>
      <c r="E744" s="112"/>
      <c r="F744" s="114">
        <v>100</v>
      </c>
      <c r="G744" s="282"/>
      <c r="H744" s="282">
        <v>12298100</v>
      </c>
      <c r="I744" s="120">
        <f t="shared" si="158"/>
        <v>12298100</v>
      </c>
    </row>
    <row r="745" spans="1:9" s="122" customFormat="1" ht="63">
      <c r="A745" s="116" t="str">
        <f>IF(B745&gt;0,VLOOKUP(B745,КВСР!A316:B1481,2),IF(C745&gt;0,VLOOKUP(C745,КФСР!A316:B1828,2),IF(D745&gt;0,VLOOKUP(D745,Программа!A$1:B$5105,2),IF(F745&gt;0,VLOOKUP(F745,КВР!A$1:B$5001,2),IF(E745&gt;0,VLOOKUP(E745,Направление!A$1:B$4765,2))))))</f>
        <v xml:space="preserve">Закупка товаров, работ и услуг для обеспечения государственных (муниципальных) нужд
</v>
      </c>
      <c r="B745" s="117"/>
      <c r="C745" s="112"/>
      <c r="D745" s="114"/>
      <c r="E745" s="112"/>
      <c r="F745" s="114">
        <v>200</v>
      </c>
      <c r="G745" s="282"/>
      <c r="H745" s="282">
        <v>1735800</v>
      </c>
      <c r="I745" s="120">
        <f t="shared" si="158"/>
        <v>1735800</v>
      </c>
    </row>
    <row r="746" spans="1:9" s="122" customFormat="1">
      <c r="A746" s="116" t="str">
        <f>IF(B746&gt;0,VLOOKUP(B746,КВСР!A317:B1482,2),IF(C746&gt;0,VLOOKUP(C746,КФСР!A317:B1829,2),IF(D746&gt;0,VLOOKUP(D746,Программа!A$1:B$5105,2),IF(F746&gt;0,VLOOKUP(F746,КВР!A$1:B$5001,2),IF(E746&gt;0,VLOOKUP(E746,Направление!A$1:B$4765,2))))))</f>
        <v>Иные бюджетные ассигнования</v>
      </c>
      <c r="B746" s="117"/>
      <c r="C746" s="112"/>
      <c r="D746" s="114"/>
      <c r="E746" s="112"/>
      <c r="F746" s="114">
        <v>800</v>
      </c>
      <c r="G746" s="282"/>
      <c r="H746" s="282">
        <v>8000</v>
      </c>
      <c r="I746" s="120">
        <f t="shared" si="158"/>
        <v>8000</v>
      </c>
    </row>
    <row r="747" spans="1:9" s="122" customFormat="1" ht="31.5">
      <c r="A747" s="116" t="str">
        <f>IF(B747&gt;0,VLOOKUP(B747,КВСР!A318:B1483,2),IF(C747&gt;0,VLOOKUP(C747,КФСР!A318:B1830,2),IF(D747&gt;0,VLOOKUP(D747,Программа!A$1:B$5105,2),IF(F747&gt;0,VLOOKUP(F747,КВР!A$1:B$5001,2),IF(E747&gt;0,VLOOKUP(E747,Направление!A$1:B$4765,2))))))</f>
        <v>Информационное обеспечение реализации мероприятий программы</v>
      </c>
      <c r="B747" s="117"/>
      <c r="C747" s="112"/>
      <c r="D747" s="113" t="s">
        <v>1297</v>
      </c>
      <c r="E747" s="112"/>
      <c r="F747" s="114"/>
      <c r="G747" s="282">
        <v>772000</v>
      </c>
      <c r="H747" s="282">
        <f>H748</f>
        <v>513000</v>
      </c>
      <c r="I747" s="120">
        <f t="shared" si="158"/>
        <v>1285000</v>
      </c>
    </row>
    <row r="748" spans="1:9" s="122" customFormat="1" ht="78.75">
      <c r="A748" s="116" t="str">
        <f>IF(B748&gt;0,VLOOKUP(B748,КВСР!A319:B1484,2),IF(C748&gt;0,VLOOKUP(C748,КФСР!A319:B1831,2),IF(D748&gt;0,VLOOKUP(D748,Программа!A$1:B$5105,2),IF(F748&gt;0,VLOOKUP(F748,КВР!A$1:B$5001,2),IF(E748&gt;0,VLOOKUP(E748,Направление!A$1:B$4765,2))))))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748" s="117"/>
      <c r="C748" s="112"/>
      <c r="D748" s="113"/>
      <c r="E748" s="112">
        <v>70870</v>
      </c>
      <c r="F748" s="114"/>
      <c r="G748" s="282">
        <v>772000</v>
      </c>
      <c r="H748" s="282">
        <f>H749</f>
        <v>513000</v>
      </c>
      <c r="I748" s="120">
        <f t="shared" si="158"/>
        <v>1285000</v>
      </c>
    </row>
    <row r="749" spans="1:9" s="122" customFormat="1" ht="63">
      <c r="A749" s="116" t="str">
        <f>IF(B749&gt;0,VLOOKUP(B749,КВСР!A320:B1485,2),IF(C749&gt;0,VLOOKUP(C749,КФСР!A320:B1832,2),IF(D749&gt;0,VLOOKUP(D749,Программа!A$1:B$5105,2),IF(F749&gt;0,VLOOKUP(F749,КВР!A$1:B$5001,2),IF(E749&gt;0,VLOOKUP(E749,Направление!A$1:B$4765,2))))))</f>
        <v xml:space="preserve">Закупка товаров, работ и услуг для обеспечения государственных (муниципальных) нужд
</v>
      </c>
      <c r="B749" s="117"/>
      <c r="C749" s="112"/>
      <c r="D749" s="114"/>
      <c r="E749" s="112"/>
      <c r="F749" s="114">
        <v>200</v>
      </c>
      <c r="G749" s="282"/>
      <c r="H749" s="282">
        <v>513000</v>
      </c>
      <c r="I749" s="120">
        <f t="shared" si="158"/>
        <v>513000</v>
      </c>
    </row>
    <row r="750" spans="1:9" s="122" customFormat="1" ht="31.5" hidden="1">
      <c r="A750" s="116" t="str">
        <f>IF(B750&gt;0,VLOOKUP(B750,КВСР!A321:B1486,2),IF(C750&gt;0,VLOOKUP(C750,КФСР!A321:B1833,2),IF(D750&gt;0,VLOOKUP(D750,Программа!A$1:B$5105,2),IF(F750&gt;0,VLOOKUP(F750,КВР!A$1:B$5001,2),IF(E750&gt;0,VLOOKUP(E750,Направление!A$1:B$4765,2))))))</f>
        <v>Муниципальная программа "Доступная среда "</v>
      </c>
      <c r="B750" s="117"/>
      <c r="C750" s="112"/>
      <c r="D750" s="114" t="s">
        <v>610</v>
      </c>
      <c r="E750" s="112"/>
      <c r="F750" s="114"/>
      <c r="G750" s="282">
        <v>8111</v>
      </c>
      <c r="H750" s="282">
        <f t="shared" ref="H750:I752" si="172">H751</f>
        <v>0</v>
      </c>
      <c r="I750" s="301">
        <f t="shared" si="172"/>
        <v>0</v>
      </c>
    </row>
    <row r="751" spans="1:9" s="122" customFormat="1" ht="78.75" hidden="1">
      <c r="A751" s="116" t="str">
        <f>IF(B751&gt;0,VLOOKUP(B751,КВСР!A322:B1487,2),IF(C751&gt;0,VLOOKUP(C751,КФСР!A322:B1834,2),IF(D751&gt;0,VLOOKUP(D751,Программа!A$1:B$5105,2),IF(F751&gt;0,VLOOKUP(F751,КВР!A$1:B$5001,2),IF(E751&gt;0,VLOOKUP(E751,Направление!A$1:B$4765,2))))))</f>
        <v>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</v>
      </c>
      <c r="B751" s="117"/>
      <c r="C751" s="112"/>
      <c r="D751" s="114" t="s">
        <v>612</v>
      </c>
      <c r="E751" s="112"/>
      <c r="F751" s="114"/>
      <c r="G751" s="282">
        <v>8111</v>
      </c>
      <c r="H751" s="282">
        <f t="shared" si="172"/>
        <v>0</v>
      </c>
      <c r="I751" s="301">
        <f t="shared" si="172"/>
        <v>0</v>
      </c>
    </row>
    <row r="752" spans="1:9" s="122" customFormat="1" ht="63" hidden="1">
      <c r="A752" s="116" t="str">
        <f>IF(B752&gt;0,VLOOKUP(B752,КВСР!A323:B1488,2),IF(C752&gt;0,VLOOKUP(C752,КФСР!A323:B1835,2),IF(D752&gt;0,VLOOKUP(D752,Программа!A$1:B$5105,2),IF(F752&gt;0,VLOOKUP(F752,КВР!A$1:B$5001,2),IF(E752&gt;0,VLOOKUP(E752,Направление!A$1:B$4765,2))))))</f>
        <v>Расходы на оборудование социально значимых объектов с целью обеспечения доступности для инвалидов</v>
      </c>
      <c r="B752" s="117"/>
      <c r="C752" s="112"/>
      <c r="D752" s="114"/>
      <c r="E752" s="112">
        <v>16250</v>
      </c>
      <c r="F752" s="114"/>
      <c r="G752" s="282">
        <v>8111</v>
      </c>
      <c r="H752" s="282">
        <f t="shared" si="172"/>
        <v>0</v>
      </c>
      <c r="I752" s="301">
        <f t="shared" si="172"/>
        <v>0</v>
      </c>
    </row>
    <row r="753" spans="1:9" s="122" customFormat="1" ht="63" hidden="1">
      <c r="A753" s="116" t="str">
        <f>IF(B753&gt;0,VLOOKUP(B753,КВСР!A324:B1489,2),IF(C753&gt;0,VLOOKUP(C753,КФСР!A324:B1836,2),IF(D753&gt;0,VLOOKUP(D753,Программа!A$1:B$5105,2),IF(F753&gt;0,VLOOKUP(F753,КВР!A$1:B$5001,2),IF(E753&gt;0,VLOOKUP(E753,Направление!A$1:B$4765,2))))))</f>
        <v xml:space="preserve">Закупка товаров, работ и услуг для обеспечения государственных (муниципальных) нужд
</v>
      </c>
      <c r="B753" s="117"/>
      <c r="C753" s="112"/>
      <c r="D753" s="114"/>
      <c r="E753" s="112"/>
      <c r="F753" s="114">
        <v>200</v>
      </c>
      <c r="G753" s="282"/>
      <c r="H753" s="282"/>
      <c r="I753" s="120">
        <f>G753+H753</f>
        <v>0</v>
      </c>
    </row>
    <row r="754" spans="1:9" s="122" customFormat="1" ht="63" hidden="1">
      <c r="A754" s="116" t="str">
        <f>IF(B754&gt;0,VLOOKUP(B754,КВСР!A321:B1486,2),IF(C754&gt;0,VLOOKUP(C754,КФСР!A321:B1833,2),IF(D754&gt;0,VLOOKUP(D754,Программа!A$1:B$5105,2),IF(F754&gt;0,VLOOKUP(F754,КВР!A$1:B$5001,2),IF(E754&gt;0,VLOOKUP(E754,Направление!A$1:B$4765,2))))))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754" s="117"/>
      <c r="C754" s="112"/>
      <c r="D754" s="114" t="s">
        <v>528</v>
      </c>
      <c r="E754" s="112"/>
      <c r="F754" s="114"/>
      <c r="G754" s="282">
        <v>6000</v>
      </c>
      <c r="H754" s="282">
        <f t="shared" ref="H754:I755" si="173">H755</f>
        <v>0</v>
      </c>
      <c r="I754" s="301">
        <f t="shared" si="173"/>
        <v>0</v>
      </c>
    </row>
    <row r="755" spans="1:9" s="122" customFormat="1" ht="31.5" hidden="1">
      <c r="A755" s="116" t="str">
        <f>IF(B755&gt;0,VLOOKUP(B755,КВСР!A322:B1487,2),IF(C755&gt;0,VLOOKUP(C755,КФСР!A322:B1834,2),IF(D755&gt;0,VLOOKUP(D755,Программа!A$1:B$5105,2),IF(F755&gt;0,VLOOKUP(F755,КВР!A$1:B$5001,2),IF(E755&gt;0,VLOOKUP(E755,Направление!A$1:B$4765,2))))))</f>
        <v>Реализация мероприятий по профилактике правонарушений</v>
      </c>
      <c r="B755" s="117"/>
      <c r="C755" s="112"/>
      <c r="D755" s="114" t="s">
        <v>530</v>
      </c>
      <c r="E755" s="112"/>
      <c r="F755" s="114"/>
      <c r="G755" s="282">
        <v>6000</v>
      </c>
      <c r="H755" s="282">
        <f t="shared" si="173"/>
        <v>0</v>
      </c>
      <c r="I755" s="301">
        <f t="shared" si="173"/>
        <v>0</v>
      </c>
    </row>
    <row r="756" spans="1:9" s="122" customFormat="1" ht="47.25" hidden="1">
      <c r="A756" s="116" t="str">
        <f>IF(B756&gt;0,VLOOKUP(B756,КВСР!A323:B1488,2),IF(C756&gt;0,VLOOKUP(C756,КФСР!A323:B1835,2),IF(D756&gt;0,VLOOKUP(D756,Программа!A$1:B$5105,2),IF(F756&gt;0,VLOOKUP(F756,КВР!A$1:B$5001,2),IF(E756&gt;0,VLOOKUP(E756,Направление!A$1:B$4765,2))))))</f>
        <v>Расходы на профилактику правонарушений и усиления борьбы с преступностью</v>
      </c>
      <c r="B756" s="117"/>
      <c r="C756" s="112"/>
      <c r="D756" s="114"/>
      <c r="E756" s="112">
        <v>12250</v>
      </c>
      <c r="F756" s="114"/>
      <c r="G756" s="282">
        <v>6000</v>
      </c>
      <c r="H756" s="282">
        <f t="shared" ref="H756:I756" si="174">H757</f>
        <v>0</v>
      </c>
      <c r="I756" s="301">
        <f t="shared" si="174"/>
        <v>0</v>
      </c>
    </row>
    <row r="757" spans="1:9" s="122" customFormat="1" ht="63" hidden="1">
      <c r="A757" s="116" t="str">
        <f>IF(B757&gt;0,VLOOKUP(B757,КВСР!A324:B1489,2),IF(C757&gt;0,VLOOKUP(C757,КФСР!A324:B1836,2),IF(D757&gt;0,VLOOKUP(D757,Программа!A$1:B$5105,2),IF(F757&gt;0,VLOOKUP(F757,КВР!A$1:B$5001,2),IF(E757&gt;0,VLOOKUP(E757,Направление!A$1:B$4765,2))))))</f>
        <v>Предоставление субсидий бюджетным, автономным учреждениям и иным некоммерческим организациям</v>
      </c>
      <c r="B757" s="117"/>
      <c r="C757" s="112"/>
      <c r="D757" s="114"/>
      <c r="E757" s="112"/>
      <c r="F757" s="114">
        <v>600</v>
      </c>
      <c r="G757" s="282"/>
      <c r="H757" s="282"/>
      <c r="I757" s="120">
        <f>G757+H757</f>
        <v>0</v>
      </c>
    </row>
    <row r="758" spans="1:9" s="122" customFormat="1" ht="31.5">
      <c r="A758" s="110" t="str">
        <f>IF(B758&gt;0,VLOOKUP(B758,КВСР!A318:B1483,2),IF(C758&gt;0,VLOOKUP(C758,КФСР!A318:B1830,2),IF(D758&gt;0,VLOOKUP(D758,Программа!A$1:B$5105,2),IF(F758&gt;0,VLOOKUP(F758,КВР!A$1:B$5001,2),IF(E758&gt;0,VLOOKUP(E758,Направление!A$1:B$4765,2))))))</f>
        <v>Департамент финансов администрации ТМР</v>
      </c>
      <c r="B758" s="111">
        <v>955</v>
      </c>
      <c r="C758" s="112"/>
      <c r="D758" s="113"/>
      <c r="E758" s="112"/>
      <c r="F758" s="114"/>
      <c r="G758" s="405">
        <v>27989604</v>
      </c>
      <c r="H758" s="405">
        <f>H759+H765+H791+H795+H783</f>
        <v>29804417</v>
      </c>
      <c r="I758" s="405" t="e">
        <f>I759+I765+#REF!+I791+I795+I783</f>
        <v>#REF!</v>
      </c>
    </row>
    <row r="759" spans="1:9" s="122" customFormat="1" ht="78.75">
      <c r="A759" s="116" t="str">
        <f>IF(B759&gt;0,VLOOKUP(B759,КВСР!A319:B1484,2),IF(C759&gt;0,VLOOKUP(C759,КФСР!A319:B1831,2),IF(D759&gt;0,VLOOKUP(D759,Программа!A$1:B$5105,2),IF(F759&gt;0,VLOOKUP(F759,КВР!A$1:B$5001,2),IF(E759&gt;0,VLOOKUP(E759,Направление!A$1:B$4765,2))))))</f>
        <v>Обеспечение деятельности финансовых, налоговых и таможенных органов и органов финансового (финансово-бюджетного) надзора</v>
      </c>
      <c r="B759" s="117"/>
      <c r="C759" s="112">
        <v>106</v>
      </c>
      <c r="D759" s="113"/>
      <c r="E759" s="112"/>
      <c r="F759" s="114"/>
      <c r="G759" s="282">
        <v>16063528</v>
      </c>
      <c r="H759" s="282">
        <f t="shared" ref="H759:I759" si="175">H760</f>
        <v>17717973</v>
      </c>
      <c r="I759" s="354">
        <f t="shared" si="175"/>
        <v>33781501</v>
      </c>
    </row>
    <row r="760" spans="1:9">
      <c r="A760" s="116" t="str">
        <f>IF(B760&gt;0,VLOOKUP(B760,КВСР!A328:B1493,2),IF(C760&gt;0,VLOOKUP(C760,КФСР!A328:B1840,2),IF(D760&gt;0,VLOOKUP(D760,Программа!A$1:B$5105,2),IF(F760&gt;0,VLOOKUP(F760,КВР!A$1:B$5001,2),IF(E760&gt;0,VLOOKUP(E760,Направление!A$1:B$4765,2))))))</f>
        <v>Непрограммные расходы бюджета</v>
      </c>
      <c r="B760" s="117"/>
      <c r="C760" s="112"/>
      <c r="D760" s="114" t="s">
        <v>409</v>
      </c>
      <c r="E760" s="112"/>
      <c r="F760" s="114"/>
      <c r="G760" s="308">
        <v>16063528</v>
      </c>
      <c r="H760" s="308">
        <f>H761</f>
        <v>17717973</v>
      </c>
      <c r="I760" s="120">
        <f t="shared" si="158"/>
        <v>33781501</v>
      </c>
    </row>
    <row r="761" spans="1:9">
      <c r="A761" s="116" t="str">
        <f>IF(B761&gt;0,VLOOKUP(B761,КВСР!A329:B1494,2),IF(C761&gt;0,VLOOKUP(C761,КФСР!A329:B1841,2),IF(D761&gt;0,VLOOKUP(D761,Программа!A$1:B$5105,2),IF(F761&gt;0,VLOOKUP(F761,КВР!A$1:B$5001,2),IF(E761&gt;0,VLOOKUP(E761,Направление!A$1:B$4765,2))))))</f>
        <v>Содержание центрального аппарата</v>
      </c>
      <c r="B761" s="117"/>
      <c r="C761" s="112"/>
      <c r="D761" s="114"/>
      <c r="E761" s="112">
        <v>12010</v>
      </c>
      <c r="F761" s="114"/>
      <c r="G761" s="308">
        <v>16063528</v>
      </c>
      <c r="H761" s="308">
        <f>H762+H763+H764</f>
        <v>17717973</v>
      </c>
      <c r="I761" s="120">
        <f t="shared" si="158"/>
        <v>33781501</v>
      </c>
    </row>
    <row r="762" spans="1:9" ht="126">
      <c r="A762" s="116" t="str">
        <f>IF(B762&gt;0,VLOOKUP(B762,КВСР!A330:B1495,2),IF(C762&gt;0,VLOOKUP(C762,КФСР!A330:B1842,2),IF(D762&gt;0,VLOOKUP(D762,Программа!A$1:B$5105,2),IF(F762&gt;0,VLOOKUP(F762,КВР!A$1:B$5001,2),IF(E762&gt;0,VLOOKUP(E762,Направление!A$1:B$4765,2))))))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62" s="117"/>
      <c r="C762" s="112"/>
      <c r="D762" s="114"/>
      <c r="E762" s="112"/>
      <c r="F762" s="114">
        <v>100</v>
      </c>
      <c r="G762" s="308"/>
      <c r="H762" s="308">
        <v>16108490</v>
      </c>
      <c r="I762" s="120">
        <f t="shared" si="158"/>
        <v>16108490</v>
      </c>
    </row>
    <row r="763" spans="1:9" ht="63">
      <c r="A763" s="116" t="str">
        <f>IF(B763&gt;0,VLOOKUP(B763,КВСР!A331:B1496,2),IF(C763&gt;0,VLOOKUP(C763,КФСР!A331:B1843,2),IF(D763&gt;0,VLOOKUP(D763,Программа!A$1:B$5105,2),IF(F763&gt;0,VLOOKUP(F763,КВР!A$1:B$5001,2),IF(E763&gt;0,VLOOKUP(E763,Направление!A$1:B$4765,2))))))</f>
        <v xml:space="preserve">Закупка товаров, работ и услуг для обеспечения государственных (муниципальных) нужд
</v>
      </c>
      <c r="B763" s="117"/>
      <c r="C763" s="112"/>
      <c r="D763" s="114"/>
      <c r="E763" s="112"/>
      <c r="F763" s="114">
        <v>200</v>
      </c>
      <c r="G763" s="308"/>
      <c r="H763" s="308">
        <v>1576483</v>
      </c>
      <c r="I763" s="120">
        <f t="shared" si="158"/>
        <v>1576483</v>
      </c>
    </row>
    <row r="764" spans="1:9">
      <c r="A764" s="116" t="str">
        <f>IF(B764&gt;0,VLOOKUP(B764,КВСР!A332:B1497,2),IF(C764&gt;0,VLOOKUP(C764,КФСР!A332:B1844,2),IF(D764&gt;0,VLOOKUP(D764,Программа!A$1:B$5105,2),IF(F764&gt;0,VLOOKUP(F764,КВР!A$1:B$5001,2),IF(E764&gt;0,VLOOKUP(E764,Направление!A$1:B$4765,2))))))</f>
        <v>Иные бюджетные ассигнования</v>
      </c>
      <c r="B764" s="117"/>
      <c r="C764" s="112"/>
      <c r="D764" s="114"/>
      <c r="E764" s="112"/>
      <c r="F764" s="114">
        <v>800</v>
      </c>
      <c r="G764" s="308"/>
      <c r="H764" s="308">
        <v>33000</v>
      </c>
      <c r="I764" s="120">
        <f t="shared" si="158"/>
        <v>33000</v>
      </c>
    </row>
    <row r="765" spans="1:9" ht="31.5">
      <c r="A765" s="116" t="str">
        <f>IF(B765&gt;0,VLOOKUP(B765,КВСР!A328:B1493,2),IF(C765&gt;0,VLOOKUP(C765,КФСР!A328:B1840,2),IF(D765&gt;0,VLOOKUP(D765,Программа!A$1:B$5105,2),IF(F765&gt;0,VLOOKUP(F765,КВР!A$1:B$5001,2),IF(E765&gt;0,VLOOKUP(E765,Направление!A$1:B$4765,2))))))</f>
        <v>Другие общегосударственные вопросы</v>
      </c>
      <c r="B765" s="117"/>
      <c r="C765" s="112">
        <v>113</v>
      </c>
      <c r="D765" s="114"/>
      <c r="E765" s="112"/>
      <c r="F765" s="114"/>
      <c r="G765" s="308">
        <v>11121076</v>
      </c>
      <c r="H765" s="308">
        <f t="shared" ref="H765:I765" si="176">H770+H766+H777</f>
        <v>11886444</v>
      </c>
      <c r="I765" s="291">
        <f t="shared" si="176"/>
        <v>13590472</v>
      </c>
    </row>
    <row r="766" spans="1:9" ht="94.5">
      <c r="A766" s="116" t="str">
        <f>IF(B766&gt;0,VLOOKUP(B766,КВСР!A334:B1499,2),IF(C766&gt;0,VLOOKUP(C766,КФСР!A334:B1846,2),IF(D766&gt;0,VLOOKUP(D766,Программа!A$1:B$5105,2),IF(F766&gt;0,VLOOKUP(F766,КВР!A$1:B$5001,2),IF(E766&gt;0,VLOOKUP(E766,Направление!A$1:B$4765,2))))))</f>
        <v>Муниципальная программа "Развитие муниципальной службы и повышение квалификации руководителей муниципальных учреждений в  Тутаевском муниципальном районе"</v>
      </c>
      <c r="B766" s="117"/>
      <c r="C766" s="112"/>
      <c r="D766" s="114" t="s">
        <v>420</v>
      </c>
      <c r="E766" s="112"/>
      <c r="F766" s="114"/>
      <c r="G766" s="118">
        <v>141408</v>
      </c>
      <c r="H766" s="308">
        <f t="shared" ref="H766:H768" si="177">H767</f>
        <v>100000</v>
      </c>
      <c r="I766" s="120">
        <f t="shared" ref="I766:I842" si="178">SUM(G766:H766)</f>
        <v>241408</v>
      </c>
    </row>
    <row r="767" spans="1:9" ht="78.75">
      <c r="A767" s="116" t="str">
        <f>IF(B767&gt;0,VLOOKUP(B767,КВСР!A335:B1500,2),IF(C767&gt;0,VLOOKUP(C767,КФСР!A335:B1847,2),IF(D767&gt;0,VLOOKUP(D767,Программа!A$1:B$5105,2),IF(F767&gt;0,VLOOKUP(F767,КВР!A$1:B$5001,2),IF(E767&gt;0,VLOOKUP(E767,Направление!A$1:B$4765,2))))))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B767" s="117"/>
      <c r="C767" s="112"/>
      <c r="D767" s="114" t="s">
        <v>421</v>
      </c>
      <c r="E767" s="112"/>
      <c r="F767" s="114"/>
      <c r="G767" s="118">
        <v>141408</v>
      </c>
      <c r="H767" s="308">
        <f t="shared" si="177"/>
        <v>100000</v>
      </c>
      <c r="I767" s="120">
        <f t="shared" si="178"/>
        <v>241408</v>
      </c>
    </row>
    <row r="768" spans="1:9" ht="31.5">
      <c r="A768" s="116" t="str">
        <f>IF(B768&gt;0,VLOOKUP(B768,КВСР!A336:B1501,2),IF(C768&gt;0,VLOOKUP(C768,КФСР!A336:B1848,2),IF(D768&gt;0,VLOOKUP(D768,Программа!A$1:B$5105,2),IF(F768&gt;0,VLOOKUP(F768,КВР!A$1:B$5001,2),IF(E768&gt;0,VLOOKUP(E768,Направление!A$1:B$4765,2))))))</f>
        <v>Расходы на развитие муниципальной службы</v>
      </c>
      <c r="B768" s="117"/>
      <c r="C768" s="112"/>
      <c r="D768" s="114"/>
      <c r="E768" s="112">
        <v>12200</v>
      </c>
      <c r="F768" s="114"/>
      <c r="G768" s="118">
        <v>141408</v>
      </c>
      <c r="H768" s="308">
        <f t="shared" si="177"/>
        <v>100000</v>
      </c>
      <c r="I768" s="120">
        <f t="shared" si="178"/>
        <v>241408</v>
      </c>
    </row>
    <row r="769" spans="1:9" ht="63">
      <c r="A769" s="116" t="str">
        <f>IF(B769&gt;0,VLOOKUP(B769,КВСР!A337:B1502,2),IF(C769&gt;0,VLOOKUP(C769,КФСР!A337:B1849,2),IF(D769&gt;0,VLOOKUP(D769,Программа!A$1:B$5105,2),IF(F769&gt;0,VLOOKUP(F769,КВР!A$1:B$5001,2),IF(E769&gt;0,VLOOKUP(E769,Направление!A$1:B$4765,2))))))</f>
        <v xml:space="preserve">Закупка товаров, работ и услуг для обеспечения государственных (муниципальных) нужд
</v>
      </c>
      <c r="B769" s="117"/>
      <c r="C769" s="112"/>
      <c r="D769" s="114"/>
      <c r="E769" s="112"/>
      <c r="F769" s="114">
        <v>200</v>
      </c>
      <c r="G769" s="308"/>
      <c r="H769" s="308">
        <v>100000</v>
      </c>
      <c r="I769" s="120">
        <f t="shared" si="178"/>
        <v>100000</v>
      </c>
    </row>
    <row r="770" spans="1:9" ht="63">
      <c r="A770" s="116" t="str">
        <f>IF(B770&gt;0,VLOOKUP(B770,КВСР!A329:B1494,2),IF(C770&gt;0,VLOOKUP(C770,КФСР!A329:B1841,2),IF(D770&gt;0,VLOOKUP(D770,Программа!A$1:B$5105,2),IF(F770&gt;0,VLOOKUP(F770,КВР!A$1:B$5001,2),IF(E770&gt;0,VLOOKUP(E770,Направление!A$1:B$4765,2))))))</f>
        <v>Муниципальная программа "Информатизация управленческой деятельности Администрации Тутаевского муниципального района"</v>
      </c>
      <c r="B770" s="117"/>
      <c r="C770" s="112"/>
      <c r="D770" s="114" t="s">
        <v>424</v>
      </c>
      <c r="E770" s="112"/>
      <c r="F770" s="114"/>
      <c r="G770" s="118">
        <v>1562620</v>
      </c>
      <c r="H770" s="308">
        <f>H771+H774</f>
        <v>1850780</v>
      </c>
      <c r="I770" s="120">
        <f t="shared" si="178"/>
        <v>3413400</v>
      </c>
    </row>
    <row r="771" spans="1:9" ht="31.5">
      <c r="A771" s="116" t="str">
        <f>IF(B771&gt;0,VLOOKUP(B771,КВСР!A330:B1495,2),IF(C771&gt;0,VLOOKUP(C771,КФСР!A330:B1842,2),IF(D771&gt;0,VLOOKUP(D771,Программа!A$1:B$5105,2),IF(F771&gt;0,VLOOKUP(F771,КВР!A$1:B$5001,2),IF(E771&gt;0,VLOOKUP(E771,Направление!A$1:B$4765,2))))))</f>
        <v>Бесперебойное функционирование информационных систем</v>
      </c>
      <c r="B771" s="117"/>
      <c r="C771" s="112"/>
      <c r="D771" s="114" t="s">
        <v>460</v>
      </c>
      <c r="E771" s="112"/>
      <c r="F771" s="114"/>
      <c r="G771" s="118">
        <v>1462620</v>
      </c>
      <c r="H771" s="308">
        <f>H772</f>
        <v>1585780</v>
      </c>
      <c r="I771" s="120">
        <f t="shared" si="178"/>
        <v>3048400</v>
      </c>
    </row>
    <row r="772" spans="1:9" ht="31.5">
      <c r="A772" s="116" t="str">
        <f>IF(B772&gt;0,VLOOKUP(B772,КВСР!A331:B1496,2),IF(C772&gt;0,VLOOKUP(C772,КФСР!A331:B1843,2),IF(D772&gt;0,VLOOKUP(D772,Программа!A$1:B$5105,2),IF(F772&gt;0,VLOOKUP(F772,КВР!A$1:B$5001,2),IF(E772&gt;0,VLOOKUP(E772,Направление!A$1:B$4765,2))))))</f>
        <v>Расходы на проведение мероприятий по информатизации</v>
      </c>
      <c r="B772" s="117"/>
      <c r="C772" s="112"/>
      <c r="D772" s="114"/>
      <c r="E772" s="112">
        <v>12210</v>
      </c>
      <c r="F772" s="114"/>
      <c r="G772" s="118">
        <v>1462620</v>
      </c>
      <c r="H772" s="308">
        <f>H773</f>
        <v>1585780</v>
      </c>
      <c r="I772" s="120">
        <f t="shared" si="178"/>
        <v>3048400</v>
      </c>
    </row>
    <row r="773" spans="1:9" ht="63">
      <c r="A773" s="116" t="str">
        <f>IF(B773&gt;0,VLOOKUP(B773,КВСР!A332:B1497,2),IF(C773&gt;0,VLOOKUP(C773,КФСР!A332:B1844,2),IF(D773&gt;0,VLOOKUP(D773,Программа!A$1:B$5105,2),IF(F773&gt;0,VLOOKUP(F773,КВР!A$1:B$5001,2),IF(E773&gt;0,VLOOKUP(E773,Направление!A$1:B$4765,2))))))</f>
        <v xml:space="preserve">Закупка товаров, работ и услуг для обеспечения государственных (муниципальных) нужд
</v>
      </c>
      <c r="B773" s="117"/>
      <c r="C773" s="112"/>
      <c r="D773" s="114"/>
      <c r="E773" s="112"/>
      <c r="F773" s="114">
        <v>200</v>
      </c>
      <c r="G773" s="308"/>
      <c r="H773" s="308">
        <v>1585780</v>
      </c>
      <c r="I773" s="120">
        <f t="shared" si="178"/>
        <v>1585780</v>
      </c>
    </row>
    <row r="774" spans="1:9" ht="78.75">
      <c r="A774" s="116" t="str">
        <f>IF(B774&gt;0,VLOOKUP(B774,КВСР!A333:B1498,2),IF(C774&gt;0,VLOOKUP(C774,КФСР!A333:B1845,2),IF(D774&gt;0,VLOOKUP(D774,Программа!A$1:B$5105,2),IF(F774&gt;0,VLOOKUP(F774,КВР!A$1:B$5001,2),IF(E774&gt;0,VLOOKUP(E774,Направление!A$1:B$4765,2))))))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B774" s="117"/>
      <c r="C774" s="112"/>
      <c r="D774" s="114" t="s">
        <v>426</v>
      </c>
      <c r="E774" s="112"/>
      <c r="F774" s="114"/>
      <c r="G774" s="308">
        <v>100000</v>
      </c>
      <c r="H774" s="308">
        <f>H775</f>
        <v>265000</v>
      </c>
      <c r="I774" s="120">
        <f t="shared" si="178"/>
        <v>365000</v>
      </c>
    </row>
    <row r="775" spans="1:9" ht="31.5">
      <c r="A775" s="116" t="str">
        <f>IF(B775&gt;0,VLOOKUP(B775,КВСР!A334:B1499,2),IF(C775&gt;0,VLOOKUP(C775,КФСР!A334:B1846,2),IF(D775&gt;0,VLOOKUP(D775,Программа!A$1:B$5105,2),IF(F775&gt;0,VLOOKUP(F775,КВР!A$1:B$5001,2),IF(E775&gt;0,VLOOKUP(E775,Направление!A$1:B$4765,2))))))</f>
        <v>Расходы на проведение мероприятий по информатизации</v>
      </c>
      <c r="B775" s="117"/>
      <c r="C775" s="112"/>
      <c r="D775" s="114"/>
      <c r="E775" s="112">
        <v>12210</v>
      </c>
      <c r="F775" s="114"/>
      <c r="G775" s="308">
        <v>100000</v>
      </c>
      <c r="H775" s="308">
        <f>H776</f>
        <v>265000</v>
      </c>
      <c r="I775" s="120">
        <f t="shared" si="178"/>
        <v>365000</v>
      </c>
    </row>
    <row r="776" spans="1:9" ht="63">
      <c r="A776" s="116" t="str">
        <f>IF(B776&gt;0,VLOOKUP(B776,КВСР!A335:B1500,2),IF(C776&gt;0,VLOOKUP(C776,КФСР!A335:B1847,2),IF(D776&gt;0,VLOOKUP(D776,Программа!A$1:B$5105,2),IF(F776&gt;0,VLOOKUP(F776,КВР!A$1:B$5001,2),IF(E776&gt;0,VLOOKUP(E776,Направление!A$1:B$4765,2))))))</f>
        <v xml:space="preserve">Закупка товаров, работ и услуг для обеспечения государственных (муниципальных) нужд
</v>
      </c>
      <c r="B776" s="117"/>
      <c r="C776" s="112"/>
      <c r="D776" s="114"/>
      <c r="E776" s="112"/>
      <c r="F776" s="114">
        <v>200</v>
      </c>
      <c r="G776" s="308"/>
      <c r="H776" s="308">
        <v>265000</v>
      </c>
      <c r="I776" s="120">
        <f t="shared" si="178"/>
        <v>265000</v>
      </c>
    </row>
    <row r="777" spans="1:9">
      <c r="A777" s="116" t="str">
        <f>IF(B777&gt;0,VLOOKUP(B777,КВСР!A336:B1501,2),IF(C777&gt;0,VLOOKUP(C777,КФСР!A336:B1848,2),IF(D777&gt;0,VLOOKUP(D777,Программа!A$1:B$5105,2),IF(F777&gt;0,VLOOKUP(F777,КВР!A$1:B$5001,2),IF(E777&gt;0,VLOOKUP(E777,Направление!A$1:B$4765,2))))))</f>
        <v>Непрограммные расходы бюджета</v>
      </c>
      <c r="B777" s="117"/>
      <c r="C777" s="112"/>
      <c r="D777" s="114" t="s">
        <v>409</v>
      </c>
      <c r="E777" s="112"/>
      <c r="F777" s="114"/>
      <c r="G777" s="290">
        <v>9417048</v>
      </c>
      <c r="H777" s="308">
        <f t="shared" ref="H777:I777" si="179">H778+H780</f>
        <v>9935664</v>
      </c>
      <c r="I777" s="290">
        <f t="shared" si="179"/>
        <v>9935664</v>
      </c>
    </row>
    <row r="778" spans="1:9" ht="31.5">
      <c r="A778" s="116" t="str">
        <f>IF(B778&gt;0,VLOOKUP(B778,КВСР!A337:B1502,2),IF(C778&gt;0,VLOOKUP(C778,КФСР!A337:B1849,2),IF(D778&gt;0,VLOOKUP(D778,Программа!A$1:B$5105,2),IF(F778&gt;0,VLOOKUP(F778,КВР!A$1:B$5001,2),IF(E778&gt;0,VLOOKUP(E778,Направление!A$1:B$4765,2))))))</f>
        <v>Выполнение других обязательств органов местного самоуправления</v>
      </c>
      <c r="B778" s="117"/>
      <c r="C778" s="112"/>
      <c r="D778" s="114"/>
      <c r="E778" s="112">
        <v>12080</v>
      </c>
      <c r="F778" s="114"/>
      <c r="G778" s="308">
        <v>450000</v>
      </c>
      <c r="H778" s="308">
        <f t="shared" ref="H778:I778" si="180">H779</f>
        <v>500000</v>
      </c>
      <c r="I778" s="308">
        <f t="shared" si="180"/>
        <v>500000</v>
      </c>
    </row>
    <row r="779" spans="1:9" ht="63">
      <c r="A779" s="116" t="str">
        <f>IF(B779&gt;0,VLOOKUP(B779,КВСР!A338:B1503,2),IF(C779&gt;0,VLOOKUP(C779,КФСР!A338:B1850,2),IF(D779&gt;0,VLOOKUP(D779,Программа!A$1:B$5105,2),IF(F779&gt;0,VLOOKUP(F779,КВР!A$1:B$5001,2),IF(E779&gt;0,VLOOKUP(E779,Направление!A$1:B$4765,2))))))</f>
        <v xml:space="preserve">Закупка товаров, работ и услуг для обеспечения государственных (муниципальных) нужд
</v>
      </c>
      <c r="B779" s="117"/>
      <c r="C779" s="112"/>
      <c r="D779" s="114"/>
      <c r="E779" s="112"/>
      <c r="F779" s="114">
        <v>200</v>
      </c>
      <c r="G779" s="308"/>
      <c r="H779" s="308">
        <v>500000</v>
      </c>
      <c r="I779" s="120">
        <f t="shared" si="178"/>
        <v>500000</v>
      </c>
    </row>
    <row r="780" spans="1:9" ht="47.25">
      <c r="A780" s="116" t="str">
        <f>IF(B780&gt;0,VLOOKUP(B780,КВСР!A339:B1504,2),IF(C780&gt;0,VLOOKUP(C780,КФСР!A339:B1851,2),IF(D780&gt;0,VLOOKUP(D780,Программа!A$1:B$5105,2),IF(F780&gt;0,VLOOKUP(F780,КВР!A$1:B$5001,2),IF(E780&gt;0,VLOOKUP(E780,Направление!A$1:B$4765,2))))))</f>
        <v>Обеспечение деятельности подведомственных учреждений органов местного самоуправления</v>
      </c>
      <c r="B780" s="117"/>
      <c r="C780" s="112"/>
      <c r="D780" s="114"/>
      <c r="E780" s="112">
        <v>12100</v>
      </c>
      <c r="F780" s="114"/>
      <c r="G780" s="308">
        <v>8967048</v>
      </c>
      <c r="H780" s="308">
        <f t="shared" ref="H780:I780" si="181">H781+H782</f>
        <v>9435664</v>
      </c>
      <c r="I780" s="290">
        <f t="shared" si="181"/>
        <v>9435664</v>
      </c>
    </row>
    <row r="781" spans="1:9" ht="126">
      <c r="A781" s="116" t="str">
        <f>IF(B781&gt;0,VLOOKUP(B781,КВСР!A340:B1505,2),IF(C781&gt;0,VLOOKUP(C781,КФСР!A340:B1852,2),IF(D781&gt;0,VLOOKUP(D781,Программа!A$1:B$5105,2),IF(F781&gt;0,VLOOKUP(F781,КВР!A$1:B$5001,2),IF(E781&gt;0,VLOOKUP(E781,Направление!A$1:B$4765,2))))))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81" s="117"/>
      <c r="C781" s="112"/>
      <c r="D781" s="114"/>
      <c r="E781" s="112"/>
      <c r="F781" s="114">
        <v>100</v>
      </c>
      <c r="G781" s="308"/>
      <c r="H781" s="308">
        <v>8374464</v>
      </c>
      <c r="I781" s="120">
        <f>G781+H781</f>
        <v>8374464</v>
      </c>
    </row>
    <row r="782" spans="1:9" ht="63">
      <c r="A782" s="116" t="str">
        <f>IF(B782&gt;0,VLOOKUP(B782,КВСР!A340:B1505,2),IF(C782&gt;0,VLOOKUP(C782,КФСР!A340:B1852,2),IF(D782&gt;0,VLOOKUP(D782,Программа!A$1:B$5105,2),IF(F782&gt;0,VLOOKUP(F782,КВР!A$1:B$5001,2),IF(E782&gt;0,VLOOKUP(E782,Направление!A$1:B$4765,2))))))</f>
        <v xml:space="preserve">Закупка товаров, работ и услуг для обеспечения государственных (муниципальных) нужд
</v>
      </c>
      <c r="B782" s="117"/>
      <c r="C782" s="112"/>
      <c r="D782" s="114"/>
      <c r="E782" s="112"/>
      <c r="F782" s="114">
        <v>200</v>
      </c>
      <c r="G782" s="308"/>
      <c r="H782" s="308">
        <f>1027200+34000</f>
        <v>1061200</v>
      </c>
      <c r="I782" s="120">
        <f>G782+H782</f>
        <v>1061200</v>
      </c>
    </row>
    <row r="783" spans="1:9" ht="47.25" hidden="1">
      <c r="A783" s="116" t="str">
        <f>IF(B783&gt;0,VLOOKUP(B783,КВСР!A338:B1503,2),IF(C783&gt;0,VLOOKUP(C783,КФСР!A338:B1850,2),IF(D783&gt;0,VLOOKUP(D783,Программа!A$1:B$5105,2),IF(F783&gt;0,VLOOKUP(F783,КВР!A$1:B$5001,2),IF(E783&gt;0,VLOOKUP(E783,Направление!A$1:B$4765,2))))))</f>
        <v>Профессиональная подготовка, переподготовка и повышение квалификации</v>
      </c>
      <c r="B783" s="117"/>
      <c r="C783" s="112">
        <v>705</v>
      </c>
      <c r="D783" s="114"/>
      <c r="E783" s="112"/>
      <c r="F783" s="114"/>
      <c r="G783" s="308">
        <v>68000</v>
      </c>
      <c r="H783" s="308">
        <f t="shared" ref="H783:I783" si="182">H784+H788</f>
        <v>0</v>
      </c>
      <c r="I783" s="308">
        <f t="shared" si="182"/>
        <v>0</v>
      </c>
    </row>
    <row r="784" spans="1:9" ht="94.5" hidden="1">
      <c r="A784" s="116" t="str">
        <f>IF(B784&gt;0,VLOOKUP(B784,КВСР!A339:B1504,2),IF(C784&gt;0,VLOOKUP(C784,КФСР!A339:B1851,2),IF(D784&gt;0,VLOOKUP(D784,Программа!A$1:B$5105,2),IF(F784&gt;0,VLOOKUP(F784,КВР!A$1:B$5001,2),IF(E784&gt;0,VLOOKUP(E784,Направление!A$1:B$4765,2))))))</f>
        <v>Муниципальная программа "Развитие муниципальной службы и повышение квалификации руководителей муниципальных учреждений в  Тутаевском муниципальном районе"</v>
      </c>
      <c r="B784" s="117"/>
      <c r="C784" s="112"/>
      <c r="D784" s="114" t="s">
        <v>420</v>
      </c>
      <c r="E784" s="112"/>
      <c r="F784" s="114"/>
      <c r="G784" s="308">
        <v>34000</v>
      </c>
      <c r="H784" s="308">
        <f t="shared" ref="H784:I786" si="183">H785</f>
        <v>0</v>
      </c>
      <c r="I784" s="308">
        <f t="shared" si="183"/>
        <v>0</v>
      </c>
    </row>
    <row r="785" spans="1:9" ht="78.75" hidden="1">
      <c r="A785" s="116" t="str">
        <f>IF(B785&gt;0,VLOOKUP(B785,КВСР!A340:B1505,2),IF(C785&gt;0,VLOOKUP(C785,КФСР!A340:B1852,2),IF(D785&gt;0,VLOOKUP(D785,Программа!A$1:B$5105,2),IF(F785&gt;0,VLOOKUP(F785,КВР!A$1:B$5001,2),IF(E785&gt;0,VLOOKUP(E785,Направление!A$1:B$4765,2))))))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B785" s="117"/>
      <c r="C785" s="112"/>
      <c r="D785" s="114" t="s">
        <v>421</v>
      </c>
      <c r="E785" s="112"/>
      <c r="F785" s="114"/>
      <c r="G785" s="308">
        <v>34000</v>
      </c>
      <c r="H785" s="308">
        <f t="shared" si="183"/>
        <v>0</v>
      </c>
      <c r="I785" s="308">
        <f t="shared" si="183"/>
        <v>0</v>
      </c>
    </row>
    <row r="786" spans="1:9" ht="31.5" hidden="1">
      <c r="A786" s="116" t="str">
        <f>IF(B786&gt;0,VLOOKUP(B786,КВСР!A341:B1506,2),IF(C786&gt;0,VLOOKUP(C786,КФСР!A341:B1853,2),IF(D786&gt;0,VLOOKUP(D786,Программа!A$1:B$5105,2),IF(F786&gt;0,VLOOKUP(F786,КВР!A$1:B$5001,2),IF(E786&gt;0,VLOOKUP(E786,Направление!A$1:B$4765,2))))))</f>
        <v>Расходы на развитие муниципальной службы</v>
      </c>
      <c r="B786" s="117"/>
      <c r="C786" s="112"/>
      <c r="D786" s="114"/>
      <c r="E786" s="112">
        <v>12200</v>
      </c>
      <c r="F786" s="114"/>
      <c r="G786" s="308">
        <v>34000</v>
      </c>
      <c r="H786" s="308">
        <f t="shared" si="183"/>
        <v>0</v>
      </c>
      <c r="I786" s="308">
        <f t="shared" si="183"/>
        <v>0</v>
      </c>
    </row>
    <row r="787" spans="1:9" ht="63" hidden="1">
      <c r="A787" s="116" t="str">
        <f>IF(B787&gt;0,VLOOKUP(B787,КВСР!A342:B1507,2),IF(C787&gt;0,VLOOKUP(C787,КФСР!A342:B1854,2),IF(D787&gt;0,VLOOKUP(D787,Программа!A$1:B$5105,2),IF(F787&gt;0,VLOOKUP(F787,КВР!A$1:B$5001,2),IF(E787&gt;0,VLOOKUP(E787,Направление!A$1:B$4765,2))))))</f>
        <v xml:space="preserve">Закупка товаров, работ и услуг для обеспечения государственных (муниципальных) нужд
</v>
      </c>
      <c r="B787" s="117"/>
      <c r="C787" s="112"/>
      <c r="D787" s="114"/>
      <c r="E787" s="112"/>
      <c r="F787" s="114">
        <v>200</v>
      </c>
      <c r="G787" s="308"/>
      <c r="H787" s="308"/>
      <c r="I787" s="120">
        <f>G787+H787</f>
        <v>0</v>
      </c>
    </row>
    <row r="788" spans="1:9" hidden="1">
      <c r="A788" s="116" t="str">
        <f>IF(B788&gt;0,VLOOKUP(B788,КВСР!A343:B1508,2),IF(C788&gt;0,VLOOKUP(C788,КФСР!A343:B1855,2),IF(D788&gt;0,VLOOKUP(D788,Программа!A$1:B$5105,2),IF(F788&gt;0,VLOOKUP(F788,КВР!A$1:B$5001,2),IF(E788&gt;0,VLOOKUP(E788,Направление!A$1:B$4765,2))))))</f>
        <v>Непрограммные расходы бюджета</v>
      </c>
      <c r="B788" s="117"/>
      <c r="C788" s="112"/>
      <c r="D788" s="114" t="s">
        <v>409</v>
      </c>
      <c r="E788" s="112"/>
      <c r="F788" s="114"/>
      <c r="G788" s="308">
        <v>34000</v>
      </c>
      <c r="H788" s="308">
        <f t="shared" ref="H788:I789" si="184">H789</f>
        <v>0</v>
      </c>
      <c r="I788" s="308">
        <f t="shared" si="184"/>
        <v>0</v>
      </c>
    </row>
    <row r="789" spans="1:9" ht="47.25" hidden="1">
      <c r="A789" s="116" t="str">
        <f>IF(B789&gt;0,VLOOKUP(B789,КВСР!A344:B1509,2),IF(C789&gt;0,VLOOKUP(C789,КФСР!A344:B1856,2),IF(D789&gt;0,VLOOKUP(D789,Программа!A$1:B$5105,2),IF(F789&gt;0,VLOOKUP(F789,КВР!A$1:B$5001,2),IF(E789&gt;0,VLOOKUP(E789,Направление!A$1:B$4765,2))))))</f>
        <v>Обеспечение деятельности подведомственных учреждений органов местного самоуправления</v>
      </c>
      <c r="B789" s="117"/>
      <c r="C789" s="112"/>
      <c r="D789" s="114"/>
      <c r="E789" s="112">
        <v>12100</v>
      </c>
      <c r="F789" s="114"/>
      <c r="G789" s="308">
        <v>34000</v>
      </c>
      <c r="H789" s="308">
        <f t="shared" si="184"/>
        <v>0</v>
      </c>
      <c r="I789" s="308">
        <f t="shared" si="184"/>
        <v>0</v>
      </c>
    </row>
    <row r="790" spans="1:9" ht="63" hidden="1">
      <c r="A790" s="116" t="str">
        <f>IF(B790&gt;0,VLOOKUP(B790,КВСР!A345:B1510,2),IF(C790&gt;0,VLOOKUP(C790,КФСР!A345:B1857,2),IF(D790&gt;0,VLOOKUP(D790,Программа!A$1:B$5105,2),IF(F790&gt;0,VLOOKUP(F790,КВР!A$1:B$5001,2),IF(E790&gt;0,VLOOKUP(E790,Направление!A$1:B$4765,2))))))</f>
        <v xml:space="preserve">Закупка товаров, работ и услуг для обеспечения государственных (муниципальных) нужд
</v>
      </c>
      <c r="B790" s="117"/>
      <c r="C790" s="112"/>
      <c r="D790" s="114"/>
      <c r="E790" s="112"/>
      <c r="F790" s="114">
        <v>200</v>
      </c>
      <c r="G790" s="308"/>
      <c r="H790" s="308"/>
      <c r="I790" s="120">
        <f>G790+H790</f>
        <v>0</v>
      </c>
    </row>
    <row r="791" spans="1:9" ht="47.25" hidden="1">
      <c r="A791" s="116" t="str">
        <f>IF(B791&gt;0,VLOOKUP(B791,КВСР!A338:B1503,2),IF(C791&gt;0,VLOOKUP(C791,КФСР!A338:B1850,2),IF(D791&gt;0,VLOOKUP(D791,Программа!A$1:B$5105,2),IF(F791&gt;0,VLOOKUP(F791,КВР!A$1:B$5001,2),IF(E791&gt;0,VLOOKUP(E791,Направление!A$1:B$4765,2))))))</f>
        <v>Обслуживание внутреннего государственного и муниципального долга</v>
      </c>
      <c r="B791" s="117"/>
      <c r="C791" s="112">
        <v>1301</v>
      </c>
      <c r="D791" s="113"/>
      <c r="E791" s="112"/>
      <c r="F791" s="114"/>
      <c r="G791" s="282">
        <v>400000</v>
      </c>
      <c r="H791" s="282">
        <f t="shared" ref="H791:I791" si="185">H792</f>
        <v>0</v>
      </c>
      <c r="I791" s="354">
        <f t="shared" si="185"/>
        <v>400000</v>
      </c>
    </row>
    <row r="792" spans="1:9" hidden="1">
      <c r="A792" s="116" t="str">
        <f>IF(B792&gt;0,VLOOKUP(B792,КВСР!A339:B1504,2),IF(C792&gt;0,VLOOKUP(C792,КФСР!A339:B1851,2),IF(D792&gt;0,VLOOKUP(D792,Программа!A$1:B$5105,2),IF(F792&gt;0,VLOOKUP(F792,КВР!A$1:B$5001,2),IF(E792&gt;0,VLOOKUP(E792,Направление!A$1:B$4765,2))))))</f>
        <v>Непрограммные расходы бюджета</v>
      </c>
      <c r="B792" s="117"/>
      <c r="C792" s="112"/>
      <c r="D792" s="113" t="s">
        <v>409</v>
      </c>
      <c r="E792" s="112"/>
      <c r="F792" s="114"/>
      <c r="G792" s="282">
        <v>400000</v>
      </c>
      <c r="H792" s="282">
        <f t="shared" ref="H792:I792" si="186">H793</f>
        <v>0</v>
      </c>
      <c r="I792" s="354">
        <f t="shared" si="186"/>
        <v>400000</v>
      </c>
    </row>
    <row r="793" spans="1:9" ht="47.25" hidden="1">
      <c r="A793" s="116" t="str">
        <f>IF(B793&gt;0,VLOOKUP(B793,КВСР!A340:B1505,2),IF(C793&gt;0,VLOOKUP(C793,КФСР!A340:B1852,2),IF(D793&gt;0,VLOOKUP(D793,Программа!A$1:B$5105,2),IF(F793&gt;0,VLOOKUP(F793,КВР!A$1:B$5001,2),IF(E793&gt;0,VLOOKUP(E793,Направление!A$1:B$4765,2))))))</f>
        <v>Процентные платежи по обслуживанию муниципального долга</v>
      </c>
      <c r="B793" s="117"/>
      <c r="C793" s="112"/>
      <c r="D793" s="113"/>
      <c r="E793" s="112">
        <v>12800</v>
      </c>
      <c r="F793" s="114"/>
      <c r="G793" s="282">
        <v>400000</v>
      </c>
      <c r="H793" s="282">
        <f t="shared" ref="H793" si="187">H794</f>
        <v>0</v>
      </c>
      <c r="I793" s="120">
        <f t="shared" si="178"/>
        <v>400000</v>
      </c>
    </row>
    <row r="794" spans="1:9" ht="31.5" hidden="1">
      <c r="A794" s="116" t="str">
        <f>IF(B794&gt;0,VLOOKUP(B794,КВСР!A341:B1506,2),IF(C794&gt;0,VLOOKUP(C794,КФСР!A341:B1853,2),IF(D794&gt;0,VLOOKUP(D794,Программа!A$1:B$5105,2),IF(F794&gt;0,VLOOKUP(F794,КВР!A$1:B$5001,2),IF(E794&gt;0,VLOOKUP(E794,Направление!A$1:B$4765,2))))))</f>
        <v>Обслуживание государственного долга Российской Федерации</v>
      </c>
      <c r="B794" s="117"/>
      <c r="C794" s="112"/>
      <c r="D794" s="114"/>
      <c r="E794" s="112"/>
      <c r="F794" s="114">
        <v>700</v>
      </c>
      <c r="G794" s="308"/>
      <c r="H794" s="308"/>
      <c r="I794" s="120">
        <f t="shared" si="178"/>
        <v>0</v>
      </c>
    </row>
    <row r="795" spans="1:9" ht="63">
      <c r="A795" s="116" t="str">
        <f>IF(B795&gt;0,VLOOKUP(B795,КВСР!A342:B1507,2),IF(C795&gt;0,VLOOKUP(C795,КФСР!A342:B1854,2),IF(D795&gt;0,VLOOKUP(D795,Программа!A$1:B$5105,2),IF(F795&gt;0,VLOOKUP(F795,КВР!A$1:B$5001,2),IF(E795&gt;0,VLOOKUP(E795,Направление!A$1:B$4765,2))))))</f>
        <v>Дотации на выравнивание бюджетной обеспеченности субъектов Российской Федерации и муниципальных образований</v>
      </c>
      <c r="B795" s="117"/>
      <c r="C795" s="112">
        <v>1401</v>
      </c>
      <c r="D795" s="113"/>
      <c r="E795" s="112"/>
      <c r="F795" s="114"/>
      <c r="G795" s="282">
        <v>337000</v>
      </c>
      <c r="H795" s="282">
        <f t="shared" ref="H795:I795" si="188">H796</f>
        <v>200000</v>
      </c>
      <c r="I795" s="354" t="e">
        <f t="shared" si="188"/>
        <v>#REF!</v>
      </c>
    </row>
    <row r="796" spans="1:9" ht="31.5">
      <c r="A796" s="116" t="str">
        <f>IF(B796&gt;0,VLOOKUP(B796,КВСР!A343:B1508,2),IF(C796&gt;0,VLOOKUP(C796,КФСР!A343:B1855,2),IF(D796&gt;0,VLOOKUP(D796,Программа!A$1:B$5105,2),IF(F796&gt;0,VLOOKUP(F796,КВР!A$1:B$5001,2),IF(E796&gt;0,VLOOKUP(E796,Направление!A$1:B$4765,2))))))</f>
        <v>Межбюджетные трансферты  поселениям района</v>
      </c>
      <c r="B796" s="117"/>
      <c r="C796" s="112"/>
      <c r="D796" s="113" t="s">
        <v>580</v>
      </c>
      <c r="E796" s="112"/>
      <c r="F796" s="114"/>
      <c r="G796" s="282">
        <v>337000</v>
      </c>
      <c r="H796" s="282">
        <f>H797</f>
        <v>200000</v>
      </c>
      <c r="I796" s="354" t="e">
        <f>I797+#REF!</f>
        <v>#REF!</v>
      </c>
    </row>
    <row r="797" spans="1:9" ht="47.25">
      <c r="A797" s="116" t="str">
        <f>IF(B797&gt;0,VLOOKUP(B797,КВСР!A347:B1512,2),IF(C797&gt;0,VLOOKUP(C797,КФСР!A347:B1859,2),IF(D797&gt;0,VLOOKUP(D797,Программа!A$1:B$5105,2),IF(F797&gt;0,VLOOKUP(F797,КВР!A$1:B$5001,2),IF(E797&gt;0,VLOOKUP(E797,Направление!A$1:B$4765,2))))))</f>
        <v>Дотации поселениям района  на выравнивание бюджетной обеспеченности</v>
      </c>
      <c r="B797" s="117"/>
      <c r="C797" s="112"/>
      <c r="D797" s="113"/>
      <c r="E797" s="112">
        <v>10800</v>
      </c>
      <c r="F797" s="114"/>
      <c r="G797" s="282">
        <v>337000</v>
      </c>
      <c r="H797" s="282">
        <f>H798</f>
        <v>200000</v>
      </c>
      <c r="I797" s="120">
        <f t="shared" si="178"/>
        <v>537000</v>
      </c>
    </row>
    <row r="798" spans="1:9">
      <c r="A798" s="116" t="str">
        <f>IF(B798&gt;0,VLOOKUP(B798,КВСР!A348:B1513,2),IF(C798&gt;0,VLOOKUP(C798,КФСР!A348:B1860,2),IF(D798&gt;0,VLOOKUP(D798,Программа!A$1:B$5105,2),IF(F798&gt;0,VLOOKUP(F798,КВР!A$1:B$5001,2),IF(E798&gt;0,VLOOKUP(E798,Направление!A$1:B$4765,2))))))</f>
        <v xml:space="preserve"> Межбюджетные трансферты</v>
      </c>
      <c r="B798" s="117"/>
      <c r="C798" s="112"/>
      <c r="D798" s="114"/>
      <c r="E798" s="112"/>
      <c r="F798" s="114">
        <v>500</v>
      </c>
      <c r="G798" s="282"/>
      <c r="H798" s="282">
        <v>200000</v>
      </c>
      <c r="I798" s="120">
        <f t="shared" si="178"/>
        <v>200000</v>
      </c>
    </row>
    <row r="799" spans="1:9" ht="47.25">
      <c r="A799" s="110" t="str">
        <f>IF(B799&gt;0,VLOOKUP(B799,КВСР!A352:B1517,2),IF(C799&gt;0,VLOOKUP(C799,КФСР!A352:B1864,2),IF(D799&gt;0,VLOOKUP(D799,Программа!A$1:B$5105,2),IF(F799&gt;0,VLOOKUP(F799,КВР!A$1:B$5001,2),IF(E799&gt;0,VLOOKUP(E799,Направление!A$1:B$4765,2))))))</f>
        <v>Департамент культуры, туризма и молодежной политики Администрации ТМР</v>
      </c>
      <c r="B799" s="111">
        <v>956</v>
      </c>
      <c r="C799" s="112"/>
      <c r="D799" s="113"/>
      <c r="E799" s="112"/>
      <c r="F799" s="114"/>
      <c r="G799" s="405">
        <v>192960472</v>
      </c>
      <c r="H799" s="405">
        <f t="shared" ref="H799:I799" si="189">H805+H809+H824+H860+H914+H965+H800+H959</f>
        <v>173529051</v>
      </c>
      <c r="I799" s="405">
        <f t="shared" si="189"/>
        <v>366339073</v>
      </c>
    </row>
    <row r="800" spans="1:9" ht="47.25">
      <c r="A800" s="116" t="str">
        <f>IF(B800&gt;0,VLOOKUP(B800,КВСР!A349:B1514,2),IF(C800&gt;0,VLOOKUP(C800,КФСР!A349:B1861,2),IF(D800&gt;0,VLOOKUP(D800,Программа!A$1:B$5105,2),IF(F800&gt;0,VLOOKUP(F800,КВР!A$1:B$5001,2),IF(E800&gt;0,VLOOKUP(E800,Направление!A$1:B$4765,2))))))</f>
        <v>Другие вопросы в области национальной безопасности и правоохранительной деятельности</v>
      </c>
      <c r="B800" s="111"/>
      <c r="C800" s="112">
        <v>314</v>
      </c>
      <c r="D800" s="113"/>
      <c r="E800" s="112"/>
      <c r="F800" s="114"/>
      <c r="G800" s="474">
        <v>150000</v>
      </c>
      <c r="H800" s="474">
        <f t="shared" ref="H800:I803" si="190">H801</f>
        <v>150000</v>
      </c>
      <c r="I800" s="474">
        <f t="shared" si="190"/>
        <v>150000</v>
      </c>
    </row>
    <row r="801" spans="1:9" ht="63">
      <c r="A801" s="116" t="str">
        <f>IF(B801&gt;0,VLOOKUP(B801,КВСР!A350:B1515,2),IF(C801&gt;0,VLOOKUP(C801,КФСР!A350:B1862,2),IF(D801&gt;0,VLOOKUP(D801,Программа!A$1:B$5105,2),IF(F801&gt;0,VLOOKUP(F801,КВР!A$1:B$5001,2),IF(E801&gt;0,VLOOKUP(E801,Направление!A$1:B$4765,2))))))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801" s="111"/>
      <c r="C801" s="112"/>
      <c r="D801" s="113" t="s">
        <v>528</v>
      </c>
      <c r="E801" s="112"/>
      <c r="F801" s="114"/>
      <c r="G801" s="474">
        <v>150000</v>
      </c>
      <c r="H801" s="474">
        <f t="shared" si="190"/>
        <v>150000</v>
      </c>
      <c r="I801" s="474">
        <f t="shared" si="190"/>
        <v>150000</v>
      </c>
    </row>
    <row r="802" spans="1:9" ht="31.5">
      <c r="A802" s="116" t="str">
        <f>IF(B802&gt;0,VLOOKUP(B802,КВСР!A351:B1516,2),IF(C802&gt;0,VLOOKUP(C802,КФСР!A351:B1863,2),IF(D802&gt;0,VLOOKUP(D802,Программа!A$1:B$5105,2),IF(F802&gt;0,VLOOKUP(F802,КВР!A$1:B$5001,2),IF(E802&gt;0,VLOOKUP(E802,Направление!A$1:B$4765,2))))))</f>
        <v>Реализация мероприятий по профилактике правонарушений</v>
      </c>
      <c r="B802" s="111"/>
      <c r="C802" s="112"/>
      <c r="D802" s="113" t="s">
        <v>530</v>
      </c>
      <c r="E802" s="112"/>
      <c r="F802" s="114"/>
      <c r="G802" s="474">
        <v>150000</v>
      </c>
      <c r="H802" s="474">
        <f t="shared" si="190"/>
        <v>150000</v>
      </c>
      <c r="I802" s="474">
        <f t="shared" si="190"/>
        <v>150000</v>
      </c>
    </row>
    <row r="803" spans="1:9" ht="31.5">
      <c r="A803" s="116" t="str">
        <f>IF(B803&gt;0,VLOOKUP(B803,КВСР!A352:B1517,2),IF(C803&gt;0,VLOOKUP(C803,КФСР!A352:B1864,2),IF(D803&gt;0,VLOOKUP(D803,Программа!A$1:B$5105,2),IF(F803&gt;0,VLOOKUP(F803,КВР!A$1:B$5001,2),IF(E803&gt;0,VLOOKUP(E803,Направление!A$1:B$4765,2))))))</f>
        <v>Обеспечение деятельности народных дружин</v>
      </c>
      <c r="B803" s="111"/>
      <c r="C803" s="112"/>
      <c r="D803" s="113"/>
      <c r="E803" s="112">
        <v>29486</v>
      </c>
      <c r="F803" s="114"/>
      <c r="G803" s="474">
        <v>150000</v>
      </c>
      <c r="H803" s="474">
        <f t="shared" si="190"/>
        <v>150000</v>
      </c>
      <c r="I803" s="474">
        <f t="shared" si="190"/>
        <v>150000</v>
      </c>
    </row>
    <row r="804" spans="1:9" ht="63">
      <c r="A804" s="116" t="str">
        <f>IF(B804&gt;0,VLOOKUP(B804,КВСР!A353:B1518,2),IF(C804&gt;0,VLOOKUP(C804,КФСР!A353:B1865,2),IF(D804&gt;0,VLOOKUP(D804,Программа!A$1:B$5105,2),IF(F804&gt;0,VLOOKUP(F804,КВР!A$1:B$5001,2),IF(E804&gt;0,VLOOKUP(E804,Направление!A$1:B$4765,2))))))</f>
        <v>Предоставление субсидий бюджетным, автономным учреждениям и иным некоммерческим организациям</v>
      </c>
      <c r="B804" s="111"/>
      <c r="C804" s="112"/>
      <c r="D804" s="113"/>
      <c r="E804" s="112"/>
      <c r="F804" s="114">
        <v>600</v>
      </c>
      <c r="G804" s="474"/>
      <c r="H804" s="474">
        <v>150000</v>
      </c>
      <c r="I804" s="475">
        <f>G804+H804</f>
        <v>150000</v>
      </c>
    </row>
    <row r="805" spans="1:9" hidden="1">
      <c r="A805" s="116" t="str">
        <f>IF(B805&gt;0,VLOOKUP(B805,КВСР!A353:B1518,2),IF(C805&gt;0,VLOOKUP(C805,КФСР!A353:B1865,2),IF(D805&gt;0,VLOOKUP(D805,Программа!A$1:B$5105,2),IF(F805&gt;0,VLOOKUP(F805,КВР!A$1:B$5001,2),IF(E805&gt;0,VLOOKUP(E805,Направление!A$1:B$4765,2))))))</f>
        <v>Благоустройство</v>
      </c>
      <c r="B805" s="111"/>
      <c r="C805" s="112">
        <v>503</v>
      </c>
      <c r="D805" s="114"/>
      <c r="E805" s="112"/>
      <c r="F805" s="114"/>
      <c r="G805" s="308">
        <v>0</v>
      </c>
      <c r="H805" s="308">
        <f>H806</f>
        <v>0</v>
      </c>
      <c r="I805" s="120">
        <f t="shared" si="178"/>
        <v>0</v>
      </c>
    </row>
    <row r="806" spans="1:9" ht="31.5" hidden="1">
      <c r="A806" s="116" t="str">
        <f>IF(B806&gt;0,VLOOKUP(B806,КВСР!A354:B1519,2),IF(C806&gt;0,VLOOKUP(C806,КФСР!A354:B1866,2),IF(D806&gt;0,VLOOKUP(D806,Программа!A$1:B$5105,2),IF(F806&gt;0,VLOOKUP(F806,КВР!A$1:B$5001,2),IF(E806&gt;0,VLOOKUP(E806,Направление!A$1:B$4765,2))))))</f>
        <v>Межбюджетные трансферты  поселениям района</v>
      </c>
      <c r="B806" s="111"/>
      <c r="C806" s="112"/>
      <c r="D806" s="113" t="s">
        <v>580</v>
      </c>
      <c r="E806" s="112"/>
      <c r="F806" s="114"/>
      <c r="G806" s="308">
        <v>0</v>
      </c>
      <c r="H806" s="308">
        <f>H807</f>
        <v>0</v>
      </c>
      <c r="I806" s="120">
        <f t="shared" si="178"/>
        <v>0</v>
      </c>
    </row>
    <row r="807" spans="1:9" ht="94.5" hidden="1">
      <c r="A807" s="116" t="str">
        <f>IF(B807&gt;0,VLOOKUP(B807,КВСР!A355:B1520,2),IF(C807&gt;0,VLOOKUP(C807,КФСР!A355:B1867,2),IF(D807&gt;0,VLOOKUP(D807,Программа!A$1:B$5105,2),IF(F807&gt;0,VLOOKUP(F807,КВР!A$1:B$5001,2),IF(E807&gt;0,VLOOKUP(E807,Направление!A$1:B$4765,2))))))</f>
        <v>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</v>
      </c>
      <c r="B807" s="111"/>
      <c r="C807" s="112"/>
      <c r="D807" s="114"/>
      <c r="E807" s="112">
        <v>71750</v>
      </c>
      <c r="F807" s="114"/>
      <c r="G807" s="308">
        <v>0</v>
      </c>
      <c r="H807" s="308">
        <f>SUM(H808:H808)</f>
        <v>0</v>
      </c>
      <c r="I807" s="120">
        <f t="shared" si="178"/>
        <v>0</v>
      </c>
    </row>
    <row r="808" spans="1:9" hidden="1">
      <c r="A808" s="116" t="str">
        <f>IF(B808&gt;0,VLOOKUP(B808,КВСР!A357:B1522,2),IF(C808&gt;0,VLOOKUP(C808,КФСР!A357:B1869,2),IF(D808&gt;0,VLOOKUP(D808,Программа!A$1:B$5105,2),IF(F808&gt;0,VLOOKUP(F808,КВР!A$1:B$5001,2),IF(E808&gt;0,VLOOKUP(E808,Направление!A$1:B$4765,2))))))</f>
        <v xml:space="preserve"> Межбюджетные трансферты</v>
      </c>
      <c r="B808" s="111"/>
      <c r="C808" s="112"/>
      <c r="D808" s="114"/>
      <c r="E808" s="112"/>
      <c r="F808" s="114">
        <v>500</v>
      </c>
      <c r="G808" s="308"/>
      <c r="H808" s="308"/>
      <c r="I808" s="120">
        <f t="shared" si="178"/>
        <v>0</v>
      </c>
    </row>
    <row r="809" spans="1:9" s="133" customFormat="1">
      <c r="A809" s="116" t="str">
        <f>IF(B809&gt;0,VLOOKUP(B809,КВСР!A358:B1523,2),IF(C809&gt;0,VLOOKUP(C809,КФСР!A358:B1870,2),IF(D809&gt;0,VLOOKUP(D809,Программа!A$1:B$5105,2),IF(F809&gt;0,VLOOKUP(F809,КВР!A$1:B$5001,2),IF(E809&gt;0,VLOOKUP(E809,Направление!A$1:B$4765,2))))))</f>
        <v>Дополнительное образование детей</v>
      </c>
      <c r="B809" s="117"/>
      <c r="C809" s="112">
        <v>703</v>
      </c>
      <c r="D809" s="113"/>
      <c r="E809" s="112"/>
      <c r="F809" s="114"/>
      <c r="G809" s="282">
        <v>32556062</v>
      </c>
      <c r="H809" s="282">
        <f>H810+H819</f>
        <v>19854600</v>
      </c>
      <c r="I809" s="120">
        <f t="shared" si="178"/>
        <v>52410662</v>
      </c>
    </row>
    <row r="810" spans="1:9" s="133" customFormat="1" ht="63">
      <c r="A810" s="116" t="str">
        <f>IF(B810&gt;0,VLOOKUP(B810,КВСР!A359:B1524,2),IF(C810&gt;0,VLOOKUP(C810,КФСР!A359:B1871,2),IF(D810&gt;0,VLOOKUP(D810,Программа!A$1:B$5105,2),IF(F810&gt;0,VLOOKUP(F810,КВР!A$1:B$5001,2),IF(E810&gt;0,VLOOKUP(E810,Направление!A$1:B$4765,2))))))</f>
        <v>Муниципальная программа  "Развитие культуры, туризма и молодежной политики в Тутаевском муниципальном районе"</v>
      </c>
      <c r="B810" s="117"/>
      <c r="C810" s="112"/>
      <c r="D810" s="126" t="s">
        <v>497</v>
      </c>
      <c r="E810" s="124"/>
      <c r="F810" s="114"/>
      <c r="G810" s="282">
        <v>32536562</v>
      </c>
      <c r="H810" s="282">
        <f>H812</f>
        <v>19724600</v>
      </c>
      <c r="I810" s="120">
        <f t="shared" si="178"/>
        <v>52261162</v>
      </c>
    </row>
    <row r="811" spans="1:9" s="133" customFormat="1" ht="63">
      <c r="A811" s="116" t="str">
        <f>IF(B811&gt;0,VLOOKUP(B811,КВСР!A360:B1525,2),IF(C811&gt;0,VLOOKUP(C811,КФСР!A360:B1872,2),IF(D811&gt;0,VLOOKUP(D811,Программа!A$1:B$5105,2),IF(F811&gt;0,VLOOKUP(F811,КВР!A$1:B$5001,2),IF(E811&gt;0,VLOOKUP(E811,Направление!A$1:B$4765,2))))))</f>
        <v>Ведомственная целевая программа «Сохранение и развитие культуры Тутаевского муниципального района»</v>
      </c>
      <c r="B811" s="117"/>
      <c r="C811" s="112"/>
      <c r="D811" s="126" t="s">
        <v>596</v>
      </c>
      <c r="E811" s="124"/>
      <c r="F811" s="114"/>
      <c r="G811" s="282">
        <v>32536562</v>
      </c>
      <c r="H811" s="282">
        <f>H812</f>
        <v>19724600</v>
      </c>
      <c r="I811" s="120">
        <f t="shared" si="178"/>
        <v>52261162</v>
      </c>
    </row>
    <row r="812" spans="1:9" s="133" customFormat="1" ht="47.25">
      <c r="A812" s="116" t="str">
        <f>IF(B812&gt;0,VLOOKUP(B812,КВСР!A361:B1526,2),IF(C812&gt;0,VLOOKUP(C812,КФСР!A361:B1873,2),IF(D812&gt;0,VLOOKUP(D812,Программа!A$1:B$5105,2),IF(F812&gt;0,VLOOKUP(F812,КВР!A$1:B$5001,2),IF(E812&gt;0,VLOOKUP(E812,Направление!A$1:B$4765,2))))))</f>
        <v>Реализация дополнительных образовательных программ в сфере культуры</v>
      </c>
      <c r="B812" s="117"/>
      <c r="C812" s="112"/>
      <c r="D812" s="113" t="s">
        <v>598</v>
      </c>
      <c r="E812" s="112"/>
      <c r="F812" s="114"/>
      <c r="G812" s="282">
        <v>32536562</v>
      </c>
      <c r="H812" s="282">
        <f>H815+H817+H813</f>
        <v>19724600</v>
      </c>
      <c r="I812" s="120">
        <f t="shared" si="178"/>
        <v>52261162</v>
      </c>
    </row>
    <row r="813" spans="1:9" s="133" customFormat="1" ht="31.5">
      <c r="A813" s="116" t="str">
        <f>IF(B813&gt;0,VLOOKUP(B813,КВСР!A361:B1526,2),IF(C813&gt;0,VLOOKUP(C813,КФСР!A361:B1873,2),IF(D813&gt;0,VLOOKUP(D813,Программа!A$1:B$5105,2),IF(F813&gt;0,VLOOKUP(F813,КВР!A$1:B$5001,2),IF(E813&gt;0,VLOOKUP(E813,Направление!A$1:B$4765,2))))))</f>
        <v xml:space="preserve">Выплата ежемесячных и разовых стипендий главы </v>
      </c>
      <c r="B813" s="117"/>
      <c r="C813" s="112"/>
      <c r="D813" s="113"/>
      <c r="E813" s="112">
        <v>12700</v>
      </c>
      <c r="F813" s="114"/>
      <c r="G813" s="282">
        <v>40000</v>
      </c>
      <c r="H813" s="282">
        <f>H814</f>
        <v>40000</v>
      </c>
      <c r="I813" s="120">
        <f t="shared" si="178"/>
        <v>80000</v>
      </c>
    </row>
    <row r="814" spans="1:9" s="133" customFormat="1" ht="63">
      <c r="A814" s="116" t="str">
        <f>IF(B814&gt;0,VLOOKUP(B814,КВСР!A362:B1527,2),IF(C814&gt;0,VLOOKUP(C814,КФСР!A362:B1874,2),IF(D814&gt;0,VLOOKUP(D814,Программа!A$1:B$5105,2),IF(F814&gt;0,VLOOKUP(F814,КВР!A$1:B$5001,2),IF(E814&gt;0,VLOOKUP(E814,Направление!A$1:B$4765,2))))))</f>
        <v>Предоставление субсидий бюджетным, автономным учреждениям и иным некоммерческим организациям</v>
      </c>
      <c r="B814" s="117"/>
      <c r="C814" s="112"/>
      <c r="D814" s="114"/>
      <c r="E814" s="112"/>
      <c r="F814" s="114">
        <v>600</v>
      </c>
      <c r="G814" s="282"/>
      <c r="H814" s="282">
        <v>40000</v>
      </c>
      <c r="I814" s="120">
        <f t="shared" si="178"/>
        <v>40000</v>
      </c>
    </row>
    <row r="815" spans="1:9" s="133" customFormat="1" ht="47.25">
      <c r="A815" s="116" t="str">
        <f>IF(B815&gt;0,VLOOKUP(B815,КВСР!A361:B1526,2),IF(C815&gt;0,VLOOKUP(C815,КФСР!A361:B1873,2),IF(D815&gt;0,VLOOKUP(D815,Программа!A$1:B$5105,2),IF(F815&gt;0,VLOOKUP(F815,КВР!A$1:B$5001,2),IF(E815&gt;0,VLOOKUP(E815,Направление!A$1:B$4765,2))))))</f>
        <v>Обеспечение деятельности учреждений дополнительного образования</v>
      </c>
      <c r="B815" s="117"/>
      <c r="C815" s="112"/>
      <c r="D815" s="113"/>
      <c r="E815" s="112">
        <v>13210</v>
      </c>
      <c r="F815" s="114"/>
      <c r="G815" s="308">
        <v>32496562</v>
      </c>
      <c r="H815" s="308">
        <f>H816</f>
        <v>19584600</v>
      </c>
      <c r="I815" s="120">
        <f t="shared" si="178"/>
        <v>52081162</v>
      </c>
    </row>
    <row r="816" spans="1:9" s="133" customFormat="1" ht="63">
      <c r="A816" s="116" t="str">
        <f>IF(B816&gt;0,VLOOKUP(B816,КВСР!A362:B1527,2),IF(C816&gt;0,VLOOKUP(C816,КФСР!A362:B1874,2),IF(D816&gt;0,VLOOKUP(D816,Программа!A$1:B$5105,2),IF(F816&gt;0,VLOOKUP(F816,КВР!A$1:B$5001,2),IF(E816&gt;0,VLOOKUP(E816,Направление!A$1:B$4765,2))))))</f>
        <v>Предоставление субсидий бюджетным, автономным учреждениям и иным некоммерческим организациям</v>
      </c>
      <c r="B816" s="117"/>
      <c r="C816" s="112"/>
      <c r="D816" s="114"/>
      <c r="E816" s="112"/>
      <c r="F816" s="114">
        <v>600</v>
      </c>
      <c r="G816" s="308"/>
      <c r="H816" s="308">
        <f>28569809+6014791-10000000-5000000</f>
        <v>19584600</v>
      </c>
      <c r="I816" s="120">
        <f t="shared" si="178"/>
        <v>19584600</v>
      </c>
    </row>
    <row r="817" spans="1:9" s="133" customFormat="1">
      <c r="A817" s="116" t="str">
        <f>IF(B817&gt;0,VLOOKUP(B817,КВСР!A363:B1528,2),IF(C817&gt;0,VLOOKUP(C817,КФСР!A363:B1875,2),IF(D817&gt;0,VLOOKUP(D817,Программа!A$1:B$5105,2),IF(F817&gt;0,VLOOKUP(F817,КВР!A$1:B$5001,2),IF(E817&gt;0,VLOOKUP(E817,Направление!A$1:B$4765,2))))))</f>
        <v>Мероприятия в сфере культуры</v>
      </c>
      <c r="B817" s="117"/>
      <c r="C817" s="112"/>
      <c r="D817" s="113"/>
      <c r="E817" s="112">
        <v>15220</v>
      </c>
      <c r="F817" s="114"/>
      <c r="G817" s="308">
        <v>0</v>
      </c>
      <c r="H817" s="308">
        <f>H818</f>
        <v>100000</v>
      </c>
      <c r="I817" s="120">
        <f t="shared" si="178"/>
        <v>100000</v>
      </c>
    </row>
    <row r="818" spans="1:9" s="133" customFormat="1" ht="63">
      <c r="A818" s="116" t="str">
        <f>IF(B818&gt;0,VLOOKUP(B818,КВСР!A364:B1529,2),IF(C818&gt;0,VLOOKUP(C818,КФСР!A364:B1876,2),IF(D818&gt;0,VLOOKUP(D818,Программа!A$1:B$5105,2),IF(F818&gt;0,VLOOKUP(F818,КВР!A$1:B$5001,2),IF(E818&gt;0,VLOOKUP(E818,Направление!A$1:B$4765,2))))))</f>
        <v>Предоставление субсидий бюджетным, автономным учреждениям и иным некоммерческим организациям</v>
      </c>
      <c r="B818" s="117"/>
      <c r="C818" s="112"/>
      <c r="D818" s="114"/>
      <c r="E818" s="112"/>
      <c r="F818" s="114">
        <v>600</v>
      </c>
      <c r="G818" s="308"/>
      <c r="H818" s="308">
        <v>100000</v>
      </c>
      <c r="I818" s="120">
        <f t="shared" si="178"/>
        <v>100000</v>
      </c>
    </row>
    <row r="819" spans="1:9" s="133" customFormat="1" ht="47.25">
      <c r="A819" s="116" t="str">
        <f>IF(B819&gt;0,VLOOKUP(B819,КВСР!A365:B1530,2),IF(C819&gt;0,VLOOKUP(C819,КФСР!A365:B1877,2),IF(D819&gt;0,VLOOKUP(D819,Программа!A$1:B$5105,2),IF(F819&gt;0,VLOOKUP(F819,КВР!A$1:B$5001,2),IF(E819&gt;0,VLOOKUP(E819,Направление!A$1:B$4765,2))))))</f>
        <v>Муниципальная программа "Социальная поддержка населения Тутаевского муниципального района"</v>
      </c>
      <c r="B819" s="117"/>
      <c r="C819" s="112"/>
      <c r="D819" s="114" t="s">
        <v>476</v>
      </c>
      <c r="E819" s="112"/>
      <c r="F819" s="114"/>
      <c r="G819" s="308">
        <v>19500</v>
      </c>
      <c r="H819" s="308">
        <f t="shared" ref="H819:H822" si="191">H820</f>
        <v>130000</v>
      </c>
      <c r="I819" s="120">
        <f t="shared" si="178"/>
        <v>149500</v>
      </c>
    </row>
    <row r="820" spans="1:9" s="133" customFormat="1" ht="63">
      <c r="A820" s="116" t="str">
        <f>IF(B820&gt;0,VLOOKUP(B820,КВСР!A366:B1531,2),IF(C820&gt;0,VLOOKUP(C820,КФСР!A366:B1878,2),IF(D820&gt;0,VLOOKUP(D820,Программа!A$1:B$5105,2),IF(F820&gt;0,VLOOKUP(F820,КВР!A$1:B$5001,2),IF(E820&gt;0,VLOOKUP(E820,Направление!A$1:B$4765,2))))))</f>
        <v>Муниципальная целевая программа "Улучшение условий и охраны труда" по Тутаевскому муниципальному району</v>
      </c>
      <c r="B820" s="117"/>
      <c r="C820" s="112"/>
      <c r="D820" s="113" t="s">
        <v>478</v>
      </c>
      <c r="E820" s="112"/>
      <c r="F820" s="114"/>
      <c r="G820" s="308">
        <v>19500</v>
      </c>
      <c r="H820" s="308">
        <f t="shared" si="191"/>
        <v>130000</v>
      </c>
      <c r="I820" s="120">
        <f t="shared" si="178"/>
        <v>149500</v>
      </c>
    </row>
    <row r="821" spans="1:9" s="133" customFormat="1" ht="63">
      <c r="A821" s="116" t="str">
        <f>IF(B821&gt;0,VLOOKUP(B821,КВСР!A366:B1531,2),IF(C821&gt;0,VLOOKUP(C821,КФСР!A366:B1878,2),IF(D821&gt;0,VLOOKUP(D821,Программа!A$1:B$5105,2),IF(F821&gt;0,VLOOKUP(F821,КВР!A$1:B$5001,2),IF(E821&gt;0,VLOOKUP(E821,Направление!A$1:B$4765,2))))))</f>
        <v>Превентивные меры, направленные на снижение производственного травматизма и профессиональной заболеваемости</v>
      </c>
      <c r="B821" s="117"/>
      <c r="C821" s="112"/>
      <c r="D821" s="113" t="s">
        <v>1609</v>
      </c>
      <c r="E821" s="112"/>
      <c r="F821" s="114"/>
      <c r="G821" s="308">
        <v>19500</v>
      </c>
      <c r="H821" s="308">
        <f t="shared" si="191"/>
        <v>130000</v>
      </c>
      <c r="I821" s="120">
        <f t="shared" si="178"/>
        <v>149500</v>
      </c>
    </row>
    <row r="822" spans="1:9" s="133" customFormat="1" ht="31.5">
      <c r="A822" s="116" t="str">
        <f>IF(B822&gt;0,VLOOKUP(B822,КВСР!A367:B1532,2),IF(C822&gt;0,VLOOKUP(C822,КФСР!A367:B1879,2),IF(D822&gt;0,VLOOKUP(D822,Программа!A$1:B$5105,2),IF(F822&gt;0,VLOOKUP(F822,КВР!A$1:B$5001,2),IF(E822&gt;0,VLOOKUP(E822,Направление!A$1:B$4765,2))))))</f>
        <v>Расходы на реализацию МЦП "Улучшение условий и охраны труда"</v>
      </c>
      <c r="B822" s="117"/>
      <c r="C822" s="112"/>
      <c r="D822" s="114"/>
      <c r="E822" s="112">
        <v>16150</v>
      </c>
      <c r="F822" s="114"/>
      <c r="G822" s="308">
        <v>19500</v>
      </c>
      <c r="H822" s="308">
        <f t="shared" si="191"/>
        <v>130000</v>
      </c>
      <c r="I822" s="120">
        <f t="shared" si="178"/>
        <v>149500</v>
      </c>
    </row>
    <row r="823" spans="1:9" s="133" customFormat="1" ht="63">
      <c r="A823" s="116" t="str">
        <f>IF(B823&gt;0,VLOOKUP(B823,КВСР!A368:B1533,2),IF(C823&gt;0,VLOOKUP(C823,КФСР!A368:B1880,2),IF(D823&gt;0,VLOOKUP(D823,Программа!A$1:B$5105,2),IF(F823&gt;0,VLOOKUP(F823,КВР!A$1:B$5001,2),IF(E823&gt;0,VLOOKUP(E823,Направление!A$1:B$4765,2))))))</f>
        <v>Предоставление субсидий бюджетным, автономным учреждениям и иным некоммерческим организациям</v>
      </c>
      <c r="B823" s="117"/>
      <c r="C823" s="112"/>
      <c r="D823" s="114"/>
      <c r="E823" s="112"/>
      <c r="F823" s="114">
        <v>600</v>
      </c>
      <c r="G823" s="308"/>
      <c r="H823" s="308">
        <v>130000</v>
      </c>
      <c r="I823" s="120">
        <f t="shared" si="178"/>
        <v>130000</v>
      </c>
    </row>
    <row r="824" spans="1:9" s="133" customFormat="1">
      <c r="A824" s="116" t="str">
        <f>IF(B824&gt;0,VLOOKUP(B824,КВСР!A362:B1527,2),IF(C824&gt;0,VLOOKUP(C824,КФСР!A362:B1874,2),IF(D824&gt;0,VLOOKUP(D824,Программа!A$1:B$5105,2),IF(F824&gt;0,VLOOKUP(F824,КВР!A$1:B$5001,2),IF(E824&gt;0,VLOOKUP(E824,Направление!A$1:B$4765,2))))))</f>
        <v>Молодежная политика</v>
      </c>
      <c r="B824" s="117"/>
      <c r="C824" s="112">
        <v>707</v>
      </c>
      <c r="D824" s="113"/>
      <c r="E824" s="112"/>
      <c r="F824" s="114"/>
      <c r="G824" s="282">
        <v>16640030</v>
      </c>
      <c r="H824" s="282">
        <f>H825+H855</f>
        <v>13120297</v>
      </c>
      <c r="I824" s="120">
        <f t="shared" si="178"/>
        <v>29760327</v>
      </c>
    </row>
    <row r="825" spans="1:9" s="133" customFormat="1" ht="63">
      <c r="A825" s="116" t="str">
        <f>IF(B825&gt;0,VLOOKUP(B825,КВСР!A363:B1528,2),IF(C825&gt;0,VLOOKUP(C825,КФСР!A363:B1875,2),IF(D825&gt;0,VLOOKUP(D825,Программа!A$1:B$5105,2),IF(F825&gt;0,VLOOKUP(F825,КВР!A$1:B$5001,2),IF(E825&gt;0,VLOOKUP(E825,Направление!A$1:B$4765,2))))))</f>
        <v>Муниципальная программа  "Развитие культуры, туризма и молодежной политики в Тутаевском муниципальном районе"</v>
      </c>
      <c r="B825" s="117"/>
      <c r="C825" s="112"/>
      <c r="D825" s="113" t="s">
        <v>497</v>
      </c>
      <c r="E825" s="112"/>
      <c r="F825" s="114"/>
      <c r="G825" s="282">
        <v>16635030</v>
      </c>
      <c r="H825" s="282">
        <f>H826+H845+H851</f>
        <v>13120297</v>
      </c>
      <c r="I825" s="120">
        <f t="shared" si="178"/>
        <v>29755327</v>
      </c>
    </row>
    <row r="826" spans="1:9" s="133" customFormat="1" ht="31.5">
      <c r="A826" s="116" t="str">
        <f>IF(B826&gt;0,VLOOKUP(B826,КВСР!A364:B1529,2),IF(C826&gt;0,VLOOKUP(C826,КФСР!A364:B1876,2),IF(D826&gt;0,VLOOKUP(D826,Программа!A$1:B$5105,2),IF(F826&gt;0,VLOOKUP(F826,КВР!A$1:B$5001,2),IF(E826&gt;0,VLOOKUP(E826,Направление!A$1:B$4765,2))))))</f>
        <v>Ведомственная целевая программа «Молодежь»</v>
      </c>
      <c r="B826" s="117"/>
      <c r="C826" s="112"/>
      <c r="D826" s="113" t="s">
        <v>601</v>
      </c>
      <c r="E826" s="112"/>
      <c r="F826" s="114"/>
      <c r="G826" s="282">
        <v>16318030</v>
      </c>
      <c r="H826" s="282">
        <f>H827+H840</f>
        <v>12790297</v>
      </c>
      <c r="I826" s="120">
        <f t="shared" si="178"/>
        <v>29108327</v>
      </c>
    </row>
    <row r="827" spans="1:9" s="133" customFormat="1" ht="78.75">
      <c r="A827" s="116" t="str">
        <f>IF(B827&gt;0,VLOOKUP(B827,КВСР!A364:B1529,2),IF(C827&gt;0,VLOOKUP(C827,КФСР!A364:B1876,2),IF(D827&gt;0,VLOOKUP(D827,Программа!A$1:B$5105,2),IF(F827&gt;0,VLOOKUP(F827,КВР!A$1:B$5001,2),IF(E827&gt;0,VLOOKUP(E827,Направление!A$1:B$4765,2))))))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827" s="117"/>
      <c r="C827" s="112"/>
      <c r="D827" s="113" t="s">
        <v>603</v>
      </c>
      <c r="E827" s="112"/>
      <c r="F827" s="114"/>
      <c r="G827" s="282">
        <v>16228030</v>
      </c>
      <c r="H827" s="282">
        <f t="shared" ref="H827:I827" si="192">H828+H830+H836+H832+H834+H838</f>
        <v>12700297</v>
      </c>
      <c r="I827" s="282">
        <f t="shared" si="192"/>
        <v>28395432</v>
      </c>
    </row>
    <row r="828" spans="1:9" s="133" customFormat="1" ht="47.25">
      <c r="A828" s="116" t="str">
        <f>IF(B828&gt;0,VLOOKUP(B828,КВСР!A365:B1530,2),IF(C828&gt;0,VLOOKUP(C828,КФСР!A365:B1877,2),IF(D828&gt;0,VLOOKUP(D828,Программа!A$1:B$5105,2),IF(F828&gt;0,VLOOKUP(F828,КВР!A$1:B$5001,2),IF(E828&gt;0,VLOOKUP(E828,Направление!A$1:B$4765,2))))))</f>
        <v xml:space="preserve">Обеспечение деятельности учреждений в сфере молодежной политики </v>
      </c>
      <c r="B828" s="117"/>
      <c r="C828" s="112"/>
      <c r="D828" s="113"/>
      <c r="E828" s="112">
        <v>14510</v>
      </c>
      <c r="F828" s="114"/>
      <c r="G828" s="308">
        <v>9570000</v>
      </c>
      <c r="H828" s="308">
        <f>H829</f>
        <v>12700297</v>
      </c>
      <c r="I828" s="120">
        <f t="shared" si="178"/>
        <v>22270297</v>
      </c>
    </row>
    <row r="829" spans="1:9" s="133" customFormat="1" ht="63">
      <c r="A829" s="116" t="str">
        <f>IF(B829&gt;0,VLOOKUP(B829,КВСР!A366:B1531,2),IF(C829&gt;0,VLOOKUP(C829,КФСР!A366:B1878,2),IF(D829&gt;0,VLOOKUP(D829,Программа!A$1:B$5105,2),IF(F829&gt;0,VLOOKUP(F829,КВР!A$1:B$5001,2),IF(E829&gt;0,VLOOKUP(E829,Направление!A$1:B$4765,2))))))</f>
        <v>Предоставление субсидий бюджетным, автономным учреждениям и иным некоммерческим организациям</v>
      </c>
      <c r="B829" s="117"/>
      <c r="C829" s="112"/>
      <c r="D829" s="114"/>
      <c r="E829" s="112"/>
      <c r="F829" s="114">
        <v>600</v>
      </c>
      <c r="G829" s="308"/>
      <c r="H829" s="308">
        <v>12700297</v>
      </c>
      <c r="I829" s="120">
        <f t="shared" si="178"/>
        <v>12700297</v>
      </c>
    </row>
    <row r="830" spans="1:9" s="133" customFormat="1" ht="63" hidden="1">
      <c r="A830" s="116" t="str">
        <f>IF(B830&gt;0,VLOOKUP(B830,КВСР!A367:B1532,2),IF(C830&gt;0,VLOOKUP(C830,КФСР!A367:B1879,2),IF(D830&gt;0,VLOOKUP(D830,Программа!A$1:B$5105,2),IF(F830&gt;0,VLOOKUP(F830,КВР!A$1:B$5001,2),IF(E830&gt;0,VLOOKUP(E830,Направление!A$1:B$4765,2))))))</f>
        <v>Расходы на обеспечение трудоустройства несовершеннолетних граждан на временные рабочие места</v>
      </c>
      <c r="B830" s="117"/>
      <c r="C830" s="112"/>
      <c r="D830" s="113"/>
      <c r="E830" s="112">
        <v>16151</v>
      </c>
      <c r="F830" s="114"/>
      <c r="G830" s="282">
        <v>50000</v>
      </c>
      <c r="H830" s="282">
        <f>H831</f>
        <v>0</v>
      </c>
      <c r="I830" s="120">
        <f t="shared" si="178"/>
        <v>50000</v>
      </c>
    </row>
    <row r="831" spans="1:9" s="133" customFormat="1" ht="63" hidden="1">
      <c r="A831" s="116" t="str">
        <f>IF(B831&gt;0,VLOOKUP(B831,КВСР!A368:B1533,2),IF(C831&gt;0,VLOOKUP(C831,КФСР!A368:B1880,2),IF(D831&gt;0,VLOOKUP(D831,Программа!A$1:B$5105,2),IF(F831&gt;0,VLOOKUP(F831,КВР!A$1:B$5001,2),IF(E831&gt;0,VLOOKUP(E831,Направление!A$1:B$4765,2))))))</f>
        <v>Предоставление субсидий бюджетным, автономным учреждениям и иным некоммерческим организациям</v>
      </c>
      <c r="B831" s="117"/>
      <c r="C831" s="112"/>
      <c r="D831" s="114"/>
      <c r="E831" s="112"/>
      <c r="F831" s="114">
        <v>600</v>
      </c>
      <c r="G831" s="308"/>
      <c r="H831" s="308"/>
      <c r="I831" s="120">
        <f t="shared" si="178"/>
        <v>0</v>
      </c>
    </row>
    <row r="832" spans="1:9" s="133" customFormat="1" ht="78.75" hidden="1">
      <c r="A832" s="116" t="str">
        <f>IF(B832&gt;0,VLOOKUP(B832,КВСР!A369:B1534,2),IF(C832&gt;0,VLOOKUP(C832,КФСР!A369:B1881,2),IF(D832&gt;0,VLOOKUP(D832,Программа!A$1:B$5105,2),IF(F832&gt;0,VLOOKUP(F832,КВР!A$1:B$5001,2),IF(E832&gt;0,VLOOKUP(E832,Направление!A$1:B$4765,2))))))</f>
        <v>Расходы на оказание (выполнение) муниципальными учреждениями услуг (работ) в сфере молодежной политики за счет средств областного бюджета</v>
      </c>
      <c r="B832" s="117"/>
      <c r="C832" s="112"/>
      <c r="D832" s="114"/>
      <c r="E832" s="112">
        <v>70650</v>
      </c>
      <c r="F832" s="114"/>
      <c r="G832" s="308">
        <v>1825135</v>
      </c>
      <c r="H832" s="308">
        <f>H833</f>
        <v>0</v>
      </c>
      <c r="I832" s="120">
        <f t="shared" si="178"/>
        <v>1825135</v>
      </c>
    </row>
    <row r="833" spans="1:9" s="133" customFormat="1" ht="63" hidden="1">
      <c r="A833" s="116" t="str">
        <f>IF(B833&gt;0,VLOOKUP(B833,КВСР!A370:B1535,2),IF(C833&gt;0,VLOOKUP(C833,КФСР!A370:B1882,2),IF(D833&gt;0,VLOOKUP(D833,Программа!A$1:B$5105,2),IF(F833&gt;0,VLOOKUP(F833,КВР!A$1:B$5001,2),IF(E833&gt;0,VLOOKUP(E833,Направление!A$1:B$4765,2))))))</f>
        <v>Предоставление субсидий бюджетным, автономным учреждениям и иным некоммерческим организациям</v>
      </c>
      <c r="B833" s="117"/>
      <c r="C833" s="112"/>
      <c r="D833" s="113"/>
      <c r="E833" s="112"/>
      <c r="F833" s="114">
        <v>600</v>
      </c>
      <c r="G833" s="308"/>
      <c r="H833" s="308"/>
      <c r="I833" s="120">
        <f t="shared" si="178"/>
        <v>0</v>
      </c>
    </row>
    <row r="834" spans="1:9" s="133" customFormat="1" hidden="1">
      <c r="A834" s="116" t="str">
        <f>IF(B834&gt;0,VLOOKUP(B834,КВСР!A371:B1536,2),IF(C834&gt;0,VLOOKUP(C834,КФСР!A371:B1883,2),IF(D834&gt;0,VLOOKUP(D834,Программа!A$1:B$5105,2),IF(F834&gt;0,VLOOKUP(F834,КВР!A$1:B$5001,2),IF(E834&gt;0,VLOOKUP(E834,Направление!A$1:B$4765,2))))))</f>
        <v xml:space="preserve">Иная дотация </v>
      </c>
      <c r="B834" s="117"/>
      <c r="C834" s="112"/>
      <c r="D834" s="113"/>
      <c r="E834" s="112">
        <v>73260</v>
      </c>
      <c r="F834" s="114"/>
      <c r="G834" s="308">
        <v>48000</v>
      </c>
      <c r="H834" s="308">
        <f t="shared" ref="H834:I834" si="193">H835</f>
        <v>0</v>
      </c>
      <c r="I834" s="308">
        <f t="shared" si="193"/>
        <v>0</v>
      </c>
    </row>
    <row r="835" spans="1:9" s="133" customFormat="1" ht="63" hidden="1">
      <c r="A835" s="116" t="str">
        <f>IF(B835&gt;0,VLOOKUP(B835,КВСР!A372:B1537,2),IF(C835&gt;0,VLOOKUP(C835,КФСР!A372:B1884,2),IF(D835&gt;0,VLOOKUP(D835,Программа!A$1:B$5105,2),IF(F835&gt;0,VLOOKUP(F835,КВР!A$1:B$5001,2),IF(E835&gt;0,VLOOKUP(E835,Направление!A$1:B$4765,2))))))</f>
        <v>Предоставление субсидий бюджетным, автономным учреждениям и иным некоммерческим организациям</v>
      </c>
      <c r="B835" s="117"/>
      <c r="C835" s="112"/>
      <c r="D835" s="113"/>
      <c r="E835" s="112"/>
      <c r="F835" s="114">
        <v>600</v>
      </c>
      <c r="G835" s="308"/>
      <c r="H835" s="308"/>
      <c r="I835" s="120">
        <f>G835+H835</f>
        <v>0</v>
      </c>
    </row>
    <row r="836" spans="1:9" s="133" customFormat="1" ht="94.5" hidden="1">
      <c r="A836" s="116" t="str">
        <f>IF(B836&gt;0,VLOOKUP(B836,КВСР!A371:B1536,2),IF(C836&gt;0,VLOOKUP(C836,КФСР!A371:B1883,2),IF(D836&gt;0,VLOOKUP(D836,Программа!A$1:B$5105,2),IF(F836&gt;0,VLOOKUP(F836,КВР!A$1:B$5001,2),IF(E836&gt;0,VLOOKUP(E836,Направление!A$1:B$4765,2))))))</f>
        <v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v>
      </c>
      <c r="B836" s="117"/>
      <c r="C836" s="112"/>
      <c r="D836" s="113"/>
      <c r="E836" s="112">
        <v>75870</v>
      </c>
      <c r="F836" s="114"/>
      <c r="G836" s="308">
        <v>4250000</v>
      </c>
      <c r="H836" s="308">
        <f>H837</f>
        <v>0</v>
      </c>
      <c r="I836" s="120">
        <f t="shared" si="178"/>
        <v>4250000</v>
      </c>
    </row>
    <row r="837" spans="1:9" s="133" customFormat="1" ht="63" hidden="1">
      <c r="A837" s="116" t="str">
        <f>IF(B837&gt;0,VLOOKUP(B837,КВСР!A370:B1535,2),IF(C837&gt;0,VLOOKUP(C837,КФСР!A370:B1882,2),IF(D837&gt;0,VLOOKUP(D837,Программа!A$1:B$5105,2),IF(F837&gt;0,VLOOKUP(F837,КВР!A$1:B$5001,2),IF(E837&gt;0,VLOOKUP(E837,Направление!A$1:B$4765,2))))))</f>
        <v>Предоставление субсидий бюджетным, автономным учреждениям и иным некоммерческим организациям</v>
      </c>
      <c r="B837" s="117"/>
      <c r="C837" s="112"/>
      <c r="D837" s="113"/>
      <c r="E837" s="112"/>
      <c r="F837" s="114">
        <v>600</v>
      </c>
      <c r="G837" s="282"/>
      <c r="H837" s="282"/>
      <c r="I837" s="120">
        <f t="shared" si="178"/>
        <v>0</v>
      </c>
    </row>
    <row r="838" spans="1:9" s="133" customFormat="1" ht="63" hidden="1">
      <c r="A838" s="116" t="str">
        <f>IF(B838&gt;0,VLOOKUP(B838,КВСР!A371:B1536,2),IF(C838&gt;0,VLOOKUP(C838,КФСР!A371:B1883,2),IF(D838&gt;0,VLOOKUP(D838,Программа!A$1:B$5105,2),IF(F838&gt;0,VLOOKUP(F838,КВР!A$1:B$5001,2),IF(E838&gt;0,VLOOKUP(E838,Направление!A$1:B$4765,2))))))</f>
        <v>Расходы на обеспечение трудоустройства несовершеннолетних граждан на временные рабочие места</v>
      </c>
      <c r="B838" s="117"/>
      <c r="C838" s="112"/>
      <c r="D838" s="113"/>
      <c r="E838" s="112">
        <v>76150</v>
      </c>
      <c r="F838" s="114"/>
      <c r="G838" s="282">
        <v>484895</v>
      </c>
      <c r="H838" s="282">
        <f t="shared" ref="H838:I838" si="194">H839</f>
        <v>0</v>
      </c>
      <c r="I838" s="282">
        <f t="shared" si="194"/>
        <v>0</v>
      </c>
    </row>
    <row r="839" spans="1:9" s="133" customFormat="1" ht="63" hidden="1">
      <c r="A839" s="116" t="str">
        <f>IF(B839&gt;0,VLOOKUP(B839,КВСР!A372:B1537,2),IF(C839&gt;0,VLOOKUP(C839,КФСР!A372:B1884,2),IF(D839&gt;0,VLOOKUP(D839,Программа!A$1:B$5105,2),IF(F839&gt;0,VLOOKUP(F839,КВР!A$1:B$5001,2),IF(E839&gt;0,VLOOKUP(E839,Направление!A$1:B$4765,2))))))</f>
        <v>Предоставление субсидий бюджетным, автономным учреждениям и иным некоммерческим организациям</v>
      </c>
      <c r="B839" s="117"/>
      <c r="C839" s="112"/>
      <c r="D839" s="113"/>
      <c r="E839" s="112"/>
      <c r="F839" s="114">
        <v>600</v>
      </c>
      <c r="G839" s="282"/>
      <c r="H839" s="282"/>
      <c r="I839" s="120">
        <f>G839+H839</f>
        <v>0</v>
      </c>
    </row>
    <row r="840" spans="1:9" s="133" customFormat="1" ht="47.25">
      <c r="A840" s="116" t="str">
        <f>IF(B840&gt;0,VLOOKUP(B840,КВСР!A371:B1536,2),IF(C840&gt;0,VLOOKUP(C840,КФСР!A371:B1883,2),IF(D840&gt;0,VLOOKUP(D840,Программа!A$1:B$5105,2),IF(F840&gt;0,VLOOKUP(F840,КВР!A$1:B$5001,2),IF(E840&gt;0,VLOOKUP(E840,Направление!A$1:B$4765,2))))))</f>
        <v>Обеспечение качества и доступности услуг(работ) в сфере молодежной политики</v>
      </c>
      <c r="B840" s="117"/>
      <c r="C840" s="112"/>
      <c r="D840" s="113" t="s">
        <v>1210</v>
      </c>
      <c r="E840" s="112"/>
      <c r="F840" s="114"/>
      <c r="G840" s="282">
        <v>90000</v>
      </c>
      <c r="H840" s="282">
        <f>H841+H843</f>
        <v>90000</v>
      </c>
      <c r="I840" s="120">
        <f t="shared" si="178"/>
        <v>180000</v>
      </c>
    </row>
    <row r="841" spans="1:9" s="133" customFormat="1" ht="31.5">
      <c r="A841" s="116" t="str">
        <f>IF(B841&gt;0,VLOOKUP(B841,КВСР!A372:B1537,2),IF(C841&gt;0,VLOOKUP(C841,КФСР!A372:B1884,2),IF(D841&gt;0,VLOOKUP(D841,Программа!A$1:B$5105,2),IF(F841&gt;0,VLOOKUP(F841,КВР!A$1:B$5001,2),IF(E841&gt;0,VLOOKUP(E841,Направление!A$1:B$4765,2))))))</f>
        <v xml:space="preserve">Выплата ежемесячных и разовых стипендий главы </v>
      </c>
      <c r="B841" s="117"/>
      <c r="C841" s="112"/>
      <c r="D841" s="113"/>
      <c r="E841" s="112">
        <v>12700</v>
      </c>
      <c r="F841" s="114"/>
      <c r="G841" s="282">
        <v>90000</v>
      </c>
      <c r="H841" s="282">
        <f>H842</f>
        <v>90000</v>
      </c>
      <c r="I841" s="120">
        <f t="shared" si="178"/>
        <v>180000</v>
      </c>
    </row>
    <row r="842" spans="1:9" s="133" customFormat="1" ht="63">
      <c r="A842" s="116" t="str">
        <f>IF(B842&gt;0,VLOOKUP(B842,КВСР!A373:B1538,2),IF(C842&gt;0,VLOOKUP(C842,КФСР!A373:B1885,2),IF(D842&gt;0,VLOOKUP(D842,Программа!A$1:B$5105,2),IF(F842&gt;0,VLOOKUP(F842,КВР!A$1:B$5001,2),IF(E842&gt;0,VLOOKUP(E842,Направление!A$1:B$4765,2))))))</f>
        <v>Предоставление субсидий бюджетным, автономным учреждениям и иным некоммерческим организациям</v>
      </c>
      <c r="B842" s="117"/>
      <c r="C842" s="112"/>
      <c r="D842" s="113"/>
      <c r="E842" s="112"/>
      <c r="F842" s="114">
        <v>600</v>
      </c>
      <c r="G842" s="282"/>
      <c r="H842" s="282">
        <v>90000</v>
      </c>
      <c r="I842" s="120">
        <f t="shared" si="178"/>
        <v>90000</v>
      </c>
    </row>
    <row r="843" spans="1:9" s="133" customFormat="1" ht="47.25" hidden="1">
      <c r="A843" s="116" t="str">
        <f>IF(B843&gt;0,VLOOKUP(B843,КВСР!A374:B1539,2),IF(C843&gt;0,VLOOKUP(C843,КФСР!A374:B1886,2),IF(D843&gt;0,VLOOKUP(D843,Программа!A$1:B$5105,2),IF(F843&gt;0,VLOOKUP(F843,КВР!A$1:B$5001,2),IF(E843&gt;0,VLOOKUP(E843,Направление!A$1:B$4765,2))))))</f>
        <v xml:space="preserve">Обеспечение деятельности учреждений в сфере молодежной политики </v>
      </c>
      <c r="B843" s="117"/>
      <c r="C843" s="112"/>
      <c r="D843" s="113"/>
      <c r="E843" s="112">
        <v>14510</v>
      </c>
      <c r="F843" s="114"/>
      <c r="G843" s="282">
        <v>0</v>
      </c>
      <c r="H843" s="282">
        <f>H844</f>
        <v>0</v>
      </c>
      <c r="I843" s="120">
        <f t="shared" ref="I843:I932" si="195">SUM(G843:H843)</f>
        <v>0</v>
      </c>
    </row>
    <row r="844" spans="1:9" s="133" customFormat="1" ht="63" hidden="1">
      <c r="A844" s="116" t="str">
        <f>IF(B844&gt;0,VLOOKUP(B844,КВСР!A374:B1539,2),IF(C844&gt;0,VLOOKUP(C844,КФСР!A374:B1886,2),IF(D844&gt;0,VLOOKUP(D844,Программа!A$1:B$5105,2),IF(F844&gt;0,VLOOKUP(F844,КВР!A$1:B$5001,2),IF(E844&gt;0,VLOOKUP(E844,Направление!A$1:B$4765,2))))))</f>
        <v>Предоставление субсидий бюджетным, автономным учреждениям и иным некоммерческим организациям</v>
      </c>
      <c r="B844" s="117"/>
      <c r="C844" s="112"/>
      <c r="D844" s="113"/>
      <c r="E844" s="112"/>
      <c r="F844" s="114">
        <v>600</v>
      </c>
      <c r="G844" s="282"/>
      <c r="H844" s="282"/>
      <c r="I844" s="120">
        <f t="shared" si="195"/>
        <v>0</v>
      </c>
    </row>
    <row r="845" spans="1:9" s="133" customFormat="1" ht="94.5">
      <c r="A845" s="116" t="str">
        <f>IF(B845&gt;0,VLOOKUP(B845,КВСР!A371:B1536,2),IF(C845&gt;0,VLOOKUP(C845,КФСР!A371:B1883,2),IF(D845&gt;0,VLOOKUP(D845,Программа!A$1:B$5105,2),IF(F845&gt;0,VLOOKUP(F845,КВР!A$1:B$5001,2),IF(E845&gt;0,VLOOKUP(E845,Направление!A$1:B$4765,2))))))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845" s="117"/>
      <c r="C845" s="112"/>
      <c r="D845" s="113" t="s">
        <v>499</v>
      </c>
      <c r="E845" s="112"/>
      <c r="F845" s="114"/>
      <c r="G845" s="282">
        <v>237000</v>
      </c>
      <c r="H845" s="282">
        <f t="shared" ref="H845:H847" si="196">H846</f>
        <v>200000</v>
      </c>
      <c r="I845" s="120">
        <f t="shared" si="195"/>
        <v>437000</v>
      </c>
    </row>
    <row r="846" spans="1:9" s="133" customFormat="1" ht="94.5">
      <c r="A846" s="116" t="str">
        <f>IF(B846&gt;0,VLOOKUP(B846,КВСР!A372:B1537,2),IF(C846&gt;0,VLOOKUP(C846,КФСР!A372:B1884,2),IF(D846&gt;0,VLOOKUP(D846,Программа!A$1:B$5105,2),IF(F846&gt;0,VLOOKUP(F846,КВР!A$1:B$5001,2),IF(E846&gt;0,VLOOKUP(E846,Направление!A$1:B$4765,2))))))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846" s="117"/>
      <c r="C846" s="112"/>
      <c r="D846" s="113" t="s">
        <v>501</v>
      </c>
      <c r="E846" s="112"/>
      <c r="F846" s="114"/>
      <c r="G846" s="282">
        <v>237000</v>
      </c>
      <c r="H846" s="282">
        <f t="shared" ref="H846:I846" si="197">H847+H849</f>
        <v>200000</v>
      </c>
      <c r="I846" s="282">
        <f t="shared" si="197"/>
        <v>400000</v>
      </c>
    </row>
    <row r="847" spans="1:9" s="133" customFormat="1" ht="31.5">
      <c r="A847" s="116" t="str">
        <f>IF(B847&gt;0,VLOOKUP(B847,КВСР!A374:B1539,2),IF(C847&gt;0,VLOOKUP(C847,КФСР!A374:B1886,2),IF(D847&gt;0,VLOOKUP(D847,Программа!A$1:B$5105,2),IF(F847&gt;0,VLOOKUP(F847,КВР!A$1:B$5001,2),IF(E847&gt;0,VLOOKUP(E847,Направление!A$1:B$4765,2))))))</f>
        <v>Мероприятия по патриотическому воспитанию граждан</v>
      </c>
      <c r="B847" s="117"/>
      <c r="C847" s="112"/>
      <c r="D847" s="113"/>
      <c r="E847" s="112">
        <v>14880</v>
      </c>
      <c r="F847" s="114"/>
      <c r="G847" s="282">
        <v>200000</v>
      </c>
      <c r="H847" s="282">
        <f t="shared" si="196"/>
        <v>200000</v>
      </c>
      <c r="I847" s="120">
        <f t="shared" si="195"/>
        <v>400000</v>
      </c>
    </row>
    <row r="848" spans="1:9" s="133" customFormat="1" ht="63">
      <c r="A848" s="116" t="str">
        <f>IF(B848&gt;0,VLOOKUP(B848,КВСР!A375:B1540,2),IF(C848&gt;0,VLOOKUP(C848,КФСР!A375:B1887,2),IF(D848&gt;0,VLOOKUP(D848,Программа!A$1:B$5105,2),IF(F848&gt;0,VLOOKUP(F848,КВР!A$1:B$5001,2),IF(E848&gt;0,VLOOKUP(E848,Направление!A$1:B$4765,2))))))</f>
        <v>Предоставление субсидий бюджетным, автономным учреждениям и иным некоммерческим организациям</v>
      </c>
      <c r="B848" s="117"/>
      <c r="C848" s="112"/>
      <c r="D848" s="113"/>
      <c r="E848" s="112"/>
      <c r="F848" s="114">
        <v>600</v>
      </c>
      <c r="G848" s="282"/>
      <c r="H848" s="282">
        <v>200000</v>
      </c>
      <c r="I848" s="120">
        <f t="shared" si="195"/>
        <v>200000</v>
      </c>
    </row>
    <row r="849" spans="1:9" s="133" customFormat="1" ht="31.5" hidden="1">
      <c r="A849" s="116" t="str">
        <f>IF(B849&gt;0,VLOOKUP(B849,КВСР!A376:B1541,2),IF(C849&gt;0,VLOOKUP(C849,КФСР!A376:B1888,2),IF(D849&gt;0,VLOOKUP(D849,Программа!A$1:B$5105,2),IF(F849&gt;0,VLOOKUP(F849,КВР!A$1:B$5001,2),IF(E849&gt;0,VLOOKUP(E849,Направление!A$1:B$4765,2))))))</f>
        <v>Мероприятия по патриотическому воспитанию граждан</v>
      </c>
      <c r="B849" s="117"/>
      <c r="C849" s="112"/>
      <c r="D849" s="113"/>
      <c r="E849" s="112">
        <v>74880</v>
      </c>
      <c r="F849" s="114"/>
      <c r="G849" s="282">
        <v>37000</v>
      </c>
      <c r="H849" s="282">
        <f t="shared" ref="H849:I849" si="198">H850</f>
        <v>0</v>
      </c>
      <c r="I849" s="282">
        <f t="shared" si="198"/>
        <v>0</v>
      </c>
    </row>
    <row r="850" spans="1:9" s="133" customFormat="1" ht="63" hidden="1">
      <c r="A850" s="116" t="str">
        <f>IF(B850&gt;0,VLOOKUP(B850,КВСР!A377:B1542,2),IF(C850&gt;0,VLOOKUP(C850,КФСР!A377:B1889,2),IF(D850&gt;0,VLOOKUP(D850,Программа!A$1:B$5105,2),IF(F850&gt;0,VLOOKUP(F850,КВР!A$1:B$5001,2),IF(E850&gt;0,VLOOKUP(E850,Направление!A$1:B$4765,2))))))</f>
        <v>Предоставление субсидий бюджетным, автономным учреждениям и иным некоммерческим организациям</v>
      </c>
      <c r="B850" s="117"/>
      <c r="C850" s="112"/>
      <c r="D850" s="113"/>
      <c r="E850" s="112"/>
      <c r="F850" s="114">
        <v>600</v>
      </c>
      <c r="G850" s="282"/>
      <c r="H850" s="282"/>
      <c r="I850" s="120">
        <f>G850+H850</f>
        <v>0</v>
      </c>
    </row>
    <row r="851" spans="1:9" s="133" customFormat="1" ht="78.75">
      <c r="A851" s="116" t="str">
        <f>IF(B851&gt;0,VLOOKUP(B851,КВСР!A376:B1541,2),IF(C851&gt;0,VLOOKUP(C851,КФСР!A376:B1888,2),IF(D851&gt;0,VLOOKUP(D851,Программа!A$1:B$5105,2),IF(F851&gt;0,VLOOKUP(F851,КВР!A$1:B$5001,2),IF(E851&gt;0,VLOOKUP(E851,Направление!A$1:B$4765,2))))))</f>
        <v>Муниципальная целевая программа «Комплексные меры противодействия злоупотреблению наркотиками и их незаконному обороту»</v>
      </c>
      <c r="B851" s="117"/>
      <c r="C851" s="112"/>
      <c r="D851" s="113" t="s">
        <v>504</v>
      </c>
      <c r="E851" s="112"/>
      <c r="F851" s="114"/>
      <c r="G851" s="282">
        <v>80000</v>
      </c>
      <c r="H851" s="282">
        <f t="shared" ref="H851:H853" si="199">H852</f>
        <v>130000</v>
      </c>
      <c r="I851" s="120">
        <f t="shared" si="195"/>
        <v>210000</v>
      </c>
    </row>
    <row r="852" spans="1:9" s="133" customFormat="1" ht="47.25">
      <c r="A852" s="116" t="str">
        <f>IF(B852&gt;0,VLOOKUP(B852,КВСР!A377:B1542,2),IF(C852&gt;0,VLOOKUP(C852,КФСР!A377:B1889,2),IF(D852&gt;0,VLOOKUP(D852,Программа!A$1:B$5105,2),IF(F852&gt;0,VLOOKUP(F852,КВР!A$1:B$5001,2),IF(E852&gt;0,VLOOKUP(E852,Направление!A$1:B$4765,2))))))</f>
        <v>Развитие системы профилактики немедицинского потребления наркотиков</v>
      </c>
      <c r="B852" s="117"/>
      <c r="C852" s="112"/>
      <c r="D852" s="113" t="s">
        <v>506</v>
      </c>
      <c r="E852" s="112"/>
      <c r="F852" s="114"/>
      <c r="G852" s="282">
        <v>80000</v>
      </c>
      <c r="H852" s="282">
        <f t="shared" si="199"/>
        <v>130000</v>
      </c>
      <c r="I852" s="120">
        <f t="shared" si="195"/>
        <v>210000</v>
      </c>
    </row>
    <row r="853" spans="1:9" s="133" customFormat="1" ht="78.75">
      <c r="A853" s="116" t="str">
        <f>IF(B853&gt;0,VLOOKUP(B853,КВСР!A378:B1543,2),IF(C853&gt;0,VLOOKUP(C853,КФСР!A378:B1890,2),IF(D853&gt;0,VLOOKUP(D853,Программа!A$1:B$5105,2),IF(F853&gt;0,VLOOKUP(F853,КВР!A$1:B$5001,2),IF(E853&gt;0,VLOOKUP(E853,Направление!A$1:B$4765,2))))))</f>
        <v>Расходы на реализацию  МЦП "Комплексные меры противодействия злоупотреблению наркотиками и их незаконному обороту"</v>
      </c>
      <c r="B853" s="135"/>
      <c r="C853" s="130"/>
      <c r="D853" s="129"/>
      <c r="E853" s="130">
        <v>13820</v>
      </c>
      <c r="F853" s="132"/>
      <c r="G853" s="308">
        <v>80000</v>
      </c>
      <c r="H853" s="308">
        <f t="shared" si="199"/>
        <v>130000</v>
      </c>
      <c r="I853" s="120">
        <f t="shared" si="195"/>
        <v>210000</v>
      </c>
    </row>
    <row r="854" spans="1:9" s="133" customFormat="1" ht="63">
      <c r="A854" s="116" t="str">
        <f>IF(B854&gt;0,VLOOKUP(B854,КВСР!A379:B1544,2),IF(C854&gt;0,VLOOKUP(C854,КФСР!A379:B1891,2),IF(D854&gt;0,VLOOKUP(D854,Программа!A$1:B$5105,2),IF(F854&gt;0,VLOOKUP(F854,КВР!A$1:B$5001,2),IF(E854&gt;0,VLOOKUP(E854,Направление!A$1:B$4765,2))))))</f>
        <v>Предоставление субсидий бюджетным, автономным учреждениям и иным некоммерческим организациям</v>
      </c>
      <c r="B854" s="117"/>
      <c r="C854" s="112"/>
      <c r="D854" s="113"/>
      <c r="E854" s="112"/>
      <c r="F854" s="114">
        <v>600</v>
      </c>
      <c r="G854" s="282"/>
      <c r="H854" s="282">
        <v>130000</v>
      </c>
      <c r="I854" s="120">
        <f t="shared" si="195"/>
        <v>130000</v>
      </c>
    </row>
    <row r="855" spans="1:9" s="133" customFormat="1" ht="47.25" hidden="1">
      <c r="A855" s="116" t="str">
        <f>IF(B855&gt;0,VLOOKUP(B855,КВСР!A376:B1541,2),IF(C855&gt;0,VLOOKUP(C855,КФСР!A376:B1888,2),IF(D855&gt;0,VLOOKUP(D855,Программа!A$1:B$5105,2),IF(F855&gt;0,VLOOKUP(F855,КВР!A$1:B$5001,2),IF(E855&gt;0,VLOOKUP(E855,Направление!A$1:B$4765,2))))))</f>
        <v>Муниципальная программа "Социальная поддержка населения Тутаевского муниципального района"</v>
      </c>
      <c r="B855" s="117"/>
      <c r="C855" s="112"/>
      <c r="D855" s="113" t="s">
        <v>476</v>
      </c>
      <c r="E855" s="112"/>
      <c r="F855" s="114"/>
      <c r="G855" s="282">
        <v>5000</v>
      </c>
      <c r="H855" s="282">
        <f t="shared" ref="H855:H858" si="200">H856</f>
        <v>0</v>
      </c>
      <c r="I855" s="120">
        <f t="shared" si="195"/>
        <v>5000</v>
      </c>
    </row>
    <row r="856" spans="1:9" s="133" customFormat="1" ht="63" hidden="1">
      <c r="A856" s="116" t="str">
        <f>IF(B856&gt;0,VLOOKUP(B856,КВСР!A377:B1542,2),IF(C856&gt;0,VLOOKUP(C856,КФСР!A377:B1889,2),IF(D856&gt;0,VLOOKUP(D856,Программа!A$1:B$5105,2),IF(F856&gt;0,VLOOKUP(F856,КВР!A$1:B$5001,2),IF(E856&gt;0,VLOOKUP(E856,Направление!A$1:B$4765,2))))))</f>
        <v>Муниципальная целевая программа "Улучшение условий и охраны труда" по Тутаевскому муниципальному району</v>
      </c>
      <c r="B856" s="117"/>
      <c r="C856" s="112"/>
      <c r="D856" s="113" t="s">
        <v>478</v>
      </c>
      <c r="E856" s="112"/>
      <c r="F856" s="114"/>
      <c r="G856" s="282">
        <v>5000</v>
      </c>
      <c r="H856" s="282">
        <f>H858</f>
        <v>0</v>
      </c>
      <c r="I856" s="120">
        <f t="shared" si="195"/>
        <v>5000</v>
      </c>
    </row>
    <row r="857" spans="1:9" s="133" customFormat="1" ht="47.25" hidden="1">
      <c r="A857" s="116" t="str">
        <f>IF(B857&gt;0,VLOOKUP(B857,КВСР!A378:B1543,2),IF(C857&gt;0,VLOOKUP(C857,КФСР!A378:B1890,2),IF(D857&gt;0,VLOOKUP(D857,Программа!A$1:B$5105,2),IF(F857&gt;0,VLOOKUP(F857,КВР!A$1:B$5001,2),IF(E857&gt;0,VLOOKUP(E857,Направление!A$1:B$4765,2))))))</f>
        <v>Обучение по охране труда работников организаций Тутаевского муниципального района</v>
      </c>
      <c r="B857" s="117"/>
      <c r="C857" s="112"/>
      <c r="D857" s="113" t="s">
        <v>1147</v>
      </c>
      <c r="E857" s="112"/>
      <c r="F857" s="114"/>
      <c r="G857" s="282">
        <v>5000</v>
      </c>
      <c r="H857" s="282">
        <f t="shared" ref="H857:I857" si="201">H858</f>
        <v>0</v>
      </c>
      <c r="I857" s="282">
        <f t="shared" si="201"/>
        <v>5000</v>
      </c>
    </row>
    <row r="858" spans="1:9" s="133" customFormat="1" ht="31.5" hidden="1">
      <c r="A858" s="116" t="str">
        <f>IF(B858&gt;0,VLOOKUP(B858,КВСР!A378:B1543,2),IF(C858&gt;0,VLOOKUP(C858,КФСР!A378:B1890,2),IF(D858&gt;0,VLOOKUP(D858,Программа!A$1:B$5105,2),IF(F858&gt;0,VLOOKUP(F858,КВР!A$1:B$5001,2),IF(E858&gt;0,VLOOKUP(E858,Направление!A$1:B$4765,2))))))</f>
        <v>Расходы на реализацию МЦП "Улучшение условий и охраны труда"</v>
      </c>
      <c r="B858" s="117"/>
      <c r="C858" s="112"/>
      <c r="D858" s="113"/>
      <c r="E858" s="112">
        <v>16150</v>
      </c>
      <c r="F858" s="114"/>
      <c r="G858" s="282">
        <v>5000</v>
      </c>
      <c r="H858" s="282">
        <f t="shared" si="200"/>
        <v>0</v>
      </c>
      <c r="I858" s="120">
        <f t="shared" si="195"/>
        <v>5000</v>
      </c>
    </row>
    <row r="859" spans="1:9" s="133" customFormat="1" ht="63" hidden="1">
      <c r="A859" s="116" t="str">
        <f>IF(B859&gt;0,VLOOKUP(B859,КВСР!A379:B1544,2),IF(C859&gt;0,VLOOKUP(C859,КФСР!A379:B1891,2),IF(D859&gt;0,VLOOKUP(D859,Программа!A$1:B$5105,2),IF(F859&gt;0,VLOOKUP(F859,КВР!A$1:B$5001,2),IF(E859&gt;0,VLOOKUP(E859,Направление!A$1:B$4765,2))))))</f>
        <v>Предоставление субсидий бюджетным, автономным учреждениям и иным некоммерческим организациям</v>
      </c>
      <c r="B859" s="117"/>
      <c r="C859" s="112"/>
      <c r="D859" s="114"/>
      <c r="E859" s="112"/>
      <c r="F859" s="114">
        <v>600</v>
      </c>
      <c r="G859" s="282"/>
      <c r="H859" s="282"/>
      <c r="I859" s="120">
        <f t="shared" si="195"/>
        <v>0</v>
      </c>
    </row>
    <row r="860" spans="1:9" s="133" customFormat="1">
      <c r="A860" s="116" t="str">
        <f>IF(B860&gt;0,VLOOKUP(B860,КВСР!A386:B1551,2),IF(C860&gt;0,VLOOKUP(C860,КФСР!A386:B1898,2),IF(D860&gt;0,VLOOKUP(D860,Программа!A$1:B$5105,2),IF(F860&gt;0,VLOOKUP(F860,КВР!A$1:B$5001,2),IF(E860&gt;0,VLOOKUP(E860,Направление!A$1:B$4765,2))))))</f>
        <v>Культура</v>
      </c>
      <c r="B860" s="117"/>
      <c r="C860" s="112">
        <v>801</v>
      </c>
      <c r="D860" s="126"/>
      <c r="E860" s="124"/>
      <c r="F860" s="125"/>
      <c r="G860" s="282">
        <v>109376652</v>
      </c>
      <c r="H860" s="282">
        <f>H861+H910+H899</f>
        <v>106267050</v>
      </c>
      <c r="I860" s="120">
        <f t="shared" si="195"/>
        <v>215643702</v>
      </c>
    </row>
    <row r="861" spans="1:9" s="133" customFormat="1" ht="63">
      <c r="A861" s="116" t="str">
        <f>IF(B861&gt;0,VLOOKUP(B861,КВСР!A387:B1552,2),IF(C861&gt;0,VLOOKUP(C861,КФСР!A387:B1899,2),IF(D861&gt;0,VLOOKUP(D861,Программа!A$1:B$5105,2),IF(F861&gt;0,VLOOKUP(F861,КВР!A$1:B$5001,2),IF(E861&gt;0,VLOOKUP(E861,Направление!A$1:B$4765,2))))))</f>
        <v>Муниципальная программа  "Развитие культуры, туризма и молодежной политики в Тутаевском муниципальном районе"</v>
      </c>
      <c r="B861" s="117"/>
      <c r="C861" s="112"/>
      <c r="D861" s="126" t="s">
        <v>497</v>
      </c>
      <c r="E861" s="124"/>
      <c r="F861" s="125"/>
      <c r="G861" s="282">
        <v>109128152</v>
      </c>
      <c r="H861" s="282">
        <f t="shared" ref="H861:I861" si="202">H868+H862</f>
        <v>106075050</v>
      </c>
      <c r="I861" s="282">
        <f t="shared" si="202"/>
        <v>214884542</v>
      </c>
    </row>
    <row r="862" spans="1:9" s="133" customFormat="1" ht="94.5">
      <c r="A862" s="116" t="str">
        <f>IF(B862&gt;0,VLOOKUP(B862,КВСР!A388:B1553,2),IF(C862&gt;0,VLOOKUP(C862,КФСР!A388:B1900,2),IF(D862&gt;0,VLOOKUP(D862,Программа!A$1:B$5105,2),IF(F862&gt;0,VLOOKUP(F862,КВР!A$1:B$5001,2),IF(E862&gt;0,VLOOKUP(E862,Направление!A$1:B$4765,2))))))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862" s="117"/>
      <c r="C862" s="112"/>
      <c r="D862" s="126" t="s">
        <v>499</v>
      </c>
      <c r="E862" s="124"/>
      <c r="F862" s="125"/>
      <c r="G862" s="282">
        <v>318660</v>
      </c>
      <c r="H862" s="282">
        <f t="shared" ref="H862:I864" si="203">H863</f>
        <v>307000</v>
      </c>
      <c r="I862" s="282">
        <f t="shared" si="203"/>
        <v>307000</v>
      </c>
    </row>
    <row r="863" spans="1:9" s="133" customFormat="1" ht="94.5">
      <c r="A863" s="116" t="str">
        <f>IF(B863&gt;0,VLOOKUP(B863,КВСР!A389:B1554,2),IF(C863&gt;0,VLOOKUP(C863,КФСР!A389:B1901,2),IF(D863&gt;0,VLOOKUP(D863,Программа!A$1:B$5105,2),IF(F863&gt;0,VLOOKUP(F863,КВР!A$1:B$5001,2),IF(E863&gt;0,VLOOKUP(E863,Направление!A$1:B$4765,2))))))</f>
        <v>Реализация мер,направленных на содержание, благоустройство и реставрацию памятников, мемориалов, воинских захоронений, а так же прилегающих к ним территорий</v>
      </c>
      <c r="B863" s="117"/>
      <c r="C863" s="112"/>
      <c r="D863" s="126" t="s">
        <v>1789</v>
      </c>
      <c r="E863" s="124"/>
      <c r="F863" s="125"/>
      <c r="G863" s="282">
        <v>318660</v>
      </c>
      <c r="H863" s="282">
        <f t="shared" ref="H863:I863" si="204">H864+H866</f>
        <v>307000</v>
      </c>
      <c r="I863" s="282">
        <f t="shared" si="204"/>
        <v>307000</v>
      </c>
    </row>
    <row r="864" spans="1:9" s="133" customFormat="1" ht="47.25">
      <c r="A864" s="116" t="str">
        <f>IF(B864&gt;0,VLOOKUP(B864,КВСР!A390:B1555,2),IF(C864&gt;0,VLOOKUP(C864,КФСР!A390:B1902,2),IF(D864&gt;0,VLOOKUP(D864,Программа!A$1:B$5105,2),IF(F864&gt;0,VLOOKUP(F864,КВР!A$1:B$5001,2),IF(E864&gt;0,VLOOKUP(E864,Направление!A$1:B$4765,2))))))</f>
        <v>Обеспечение мероприятий по содержанию  военно-мемориального комплекса пл.Юности</v>
      </c>
      <c r="B864" s="117"/>
      <c r="C864" s="112"/>
      <c r="D864" s="126"/>
      <c r="E864" s="124">
        <v>29686</v>
      </c>
      <c r="F864" s="125"/>
      <c r="G864" s="282">
        <v>300000</v>
      </c>
      <c r="H864" s="282">
        <f t="shared" si="203"/>
        <v>307000</v>
      </c>
      <c r="I864" s="282">
        <f t="shared" si="203"/>
        <v>307000</v>
      </c>
    </row>
    <row r="865" spans="1:9" s="133" customFormat="1" ht="63">
      <c r="A865" s="116" t="str">
        <f>IF(B865&gt;0,VLOOKUP(B865,КВСР!A391:B1556,2),IF(C865&gt;0,VLOOKUP(C865,КФСР!A391:B1903,2),IF(D865&gt;0,VLOOKUP(D865,Программа!A$1:B$5105,2),IF(F865&gt;0,VLOOKUP(F865,КВР!A$1:B$5001,2),IF(E865&gt;0,VLOOKUP(E865,Направление!A$1:B$4765,2))))))</f>
        <v>Предоставление субсидий бюджетным, автономным учреждениям и иным некоммерческим организациям</v>
      </c>
      <c r="B865" s="117"/>
      <c r="C865" s="112"/>
      <c r="D865" s="126"/>
      <c r="E865" s="124"/>
      <c r="F865" s="125">
        <v>600</v>
      </c>
      <c r="G865" s="282"/>
      <c r="H865" s="282">
        <v>307000</v>
      </c>
      <c r="I865" s="120">
        <f>G865+H865</f>
        <v>307000</v>
      </c>
    </row>
    <row r="866" spans="1:9" s="133" customFormat="1" ht="31.5" hidden="1">
      <c r="A866" s="116" t="str">
        <f>IF(B866&gt;0,VLOOKUP(B866,КВСР!A392:B1557,2),IF(C866&gt;0,VLOOKUP(C866,КФСР!A392:B1904,2),IF(D866&gt;0,VLOOKUP(D866,Программа!A$1:B$5105,2),IF(F866&gt;0,VLOOKUP(F866,КВР!A$1:B$5001,2),IF(E866&gt;0,VLOOKUP(E866,Направление!A$1:B$4765,2))))))</f>
        <v>Мероприятия по патриотическому воспитанию граждан</v>
      </c>
      <c r="B866" s="117"/>
      <c r="C866" s="112"/>
      <c r="D866" s="126"/>
      <c r="E866" s="124">
        <v>74880</v>
      </c>
      <c r="F866" s="125"/>
      <c r="G866" s="282">
        <v>18660</v>
      </c>
      <c r="H866" s="282">
        <f t="shared" ref="H866:I866" si="205">H867</f>
        <v>0</v>
      </c>
      <c r="I866" s="282">
        <f t="shared" si="205"/>
        <v>0</v>
      </c>
    </row>
    <row r="867" spans="1:9" s="133" customFormat="1" ht="63" hidden="1">
      <c r="A867" s="116" t="str">
        <f>IF(B867&gt;0,VLOOKUP(B867,КВСР!A393:B1558,2),IF(C867&gt;0,VLOOKUP(C867,КФСР!A393:B1905,2),IF(D867&gt;0,VLOOKUP(D867,Программа!A$1:B$5105,2),IF(F867&gt;0,VLOOKUP(F867,КВР!A$1:B$5001,2),IF(E867&gt;0,VLOOKUP(E867,Направление!A$1:B$4765,2))))))</f>
        <v>Предоставление субсидий бюджетным, автономным учреждениям и иным некоммерческим организациям</v>
      </c>
      <c r="B867" s="117"/>
      <c r="C867" s="112"/>
      <c r="D867" s="126"/>
      <c r="E867" s="124"/>
      <c r="F867" s="125">
        <v>600</v>
      </c>
      <c r="G867" s="282"/>
      <c r="H867" s="282"/>
      <c r="I867" s="120">
        <f>G867+H867</f>
        <v>0</v>
      </c>
    </row>
    <row r="868" spans="1:9" s="133" customFormat="1" ht="63">
      <c r="A868" s="116" t="str">
        <f>IF(B868&gt;0,VLOOKUP(B868,КВСР!A388:B1553,2),IF(C868&gt;0,VLOOKUP(C868,КФСР!A388:B1900,2),IF(D868&gt;0,VLOOKUP(D868,Программа!A$1:B$5105,2),IF(F868&gt;0,VLOOKUP(F868,КВР!A$1:B$5001,2),IF(E868&gt;0,VLOOKUP(E868,Направление!A$1:B$4765,2))))))</f>
        <v>Ведомственная целевая программа «Сохранение и развитие культуры Тутаевского муниципального района»</v>
      </c>
      <c r="B868" s="117"/>
      <c r="C868" s="112"/>
      <c r="D868" s="126" t="s">
        <v>596</v>
      </c>
      <c r="E868" s="124"/>
      <c r="F868" s="125"/>
      <c r="G868" s="282">
        <v>108809492</v>
      </c>
      <c r="H868" s="282">
        <f>H869+H886</f>
        <v>105768050</v>
      </c>
      <c r="I868" s="120">
        <f t="shared" si="195"/>
        <v>214577542</v>
      </c>
    </row>
    <row r="869" spans="1:9" s="133" customFormat="1" ht="31.5">
      <c r="A869" s="116" t="str">
        <f>IF(B869&gt;0,VLOOKUP(B869,КВСР!A389:B1554,2),IF(C869&gt;0,VLOOKUP(C869,КФСР!A389:B1901,2),IF(D869&gt;0,VLOOKUP(D869,Программа!A$1:B$5105,2),IF(F869&gt;0,VLOOKUP(F869,КВР!A$1:B$5001,2),IF(E869&gt;0,VLOOKUP(E869,Направление!A$1:B$4765,2))))))</f>
        <v>Содействие доступу граждан к культурным ценностям</v>
      </c>
      <c r="B869" s="117"/>
      <c r="C869" s="112"/>
      <c r="D869" s="126" t="s">
        <v>615</v>
      </c>
      <c r="E869" s="124"/>
      <c r="F869" s="125"/>
      <c r="G869" s="282">
        <v>86185317</v>
      </c>
      <c r="H869" s="282">
        <f t="shared" ref="H869:I869" si="206">H872+H878+H870+H874+H884+H876+H880+H882</f>
        <v>83366167</v>
      </c>
      <c r="I869" s="282">
        <f t="shared" si="206"/>
        <v>168134970</v>
      </c>
    </row>
    <row r="870" spans="1:9" s="133" customFormat="1" ht="31.5">
      <c r="A870" s="116" t="str">
        <f>IF(B870&gt;0,VLOOKUP(B870,КВСР!A389:B1554,2),IF(C870&gt;0,VLOOKUP(C870,КФСР!A389:B1901,2),IF(D870&gt;0,VLOOKUP(D870,Программа!A$1:B$5105,2),IF(F870&gt;0,VLOOKUP(F870,КВР!A$1:B$5001,2),IF(E870&gt;0,VLOOKUP(E870,Направление!A$1:B$4765,2))))))</f>
        <v xml:space="preserve">Выплата ежемесячных и разовых стипендий главы </v>
      </c>
      <c r="B870" s="117"/>
      <c r="C870" s="112"/>
      <c r="D870" s="126"/>
      <c r="E870" s="124">
        <v>12700</v>
      </c>
      <c r="F870" s="125"/>
      <c r="G870" s="282">
        <v>40000</v>
      </c>
      <c r="H870" s="282">
        <f>H871</f>
        <v>40000</v>
      </c>
      <c r="I870" s="120">
        <f t="shared" si="195"/>
        <v>80000</v>
      </c>
    </row>
    <row r="871" spans="1:9" s="133" customFormat="1" ht="63">
      <c r="A871" s="116" t="str">
        <f>IF(B871&gt;0,VLOOKUP(B871,КВСР!A390:B1555,2),IF(C871&gt;0,VLOOKUP(C871,КФСР!A390:B1902,2),IF(D871&gt;0,VLOOKUP(D871,Программа!A$1:B$5105,2),IF(F871&gt;0,VLOOKUP(F871,КВР!A$1:B$5001,2),IF(E871&gt;0,VLOOKUP(E871,Направление!A$1:B$4765,2))))))</f>
        <v>Предоставление субсидий бюджетным, автономным учреждениям и иным некоммерческим организациям</v>
      </c>
      <c r="B871" s="117"/>
      <c r="C871" s="112"/>
      <c r="D871" s="125"/>
      <c r="E871" s="124"/>
      <c r="F871" s="125">
        <v>600</v>
      </c>
      <c r="G871" s="282"/>
      <c r="H871" s="282">
        <v>40000</v>
      </c>
      <c r="I871" s="120">
        <f t="shared" si="195"/>
        <v>40000</v>
      </c>
    </row>
    <row r="872" spans="1:9" s="133" customFormat="1" ht="47.25">
      <c r="A872" s="116" t="str">
        <f>IF(B872&gt;0,VLOOKUP(B872,КВСР!A389:B1554,2),IF(C872&gt;0,VLOOKUP(C872,КФСР!A389:B1901,2),IF(D872&gt;0,VLOOKUP(D872,Программа!A$1:B$5105,2),IF(F872&gt;0,VLOOKUP(F872,КВР!A$1:B$5001,2),IF(E872&gt;0,VLOOKUP(E872,Направление!A$1:B$4765,2))))))</f>
        <v>Обеспечение деятельности учреждений по организации досуга в сфере культуры</v>
      </c>
      <c r="B872" s="117"/>
      <c r="C872" s="112"/>
      <c r="D872" s="126"/>
      <c r="E872" s="124">
        <v>15010</v>
      </c>
      <c r="F872" s="125"/>
      <c r="G872" s="282">
        <v>78685786</v>
      </c>
      <c r="H872" s="282">
        <f>H873</f>
        <v>77746167</v>
      </c>
      <c r="I872" s="120">
        <f t="shared" si="195"/>
        <v>156431953</v>
      </c>
    </row>
    <row r="873" spans="1:9" s="133" customFormat="1" ht="63">
      <c r="A873" s="116" t="str">
        <f>IF(B873&gt;0,VLOOKUP(B873,КВСР!A390:B1555,2),IF(C873&gt;0,VLOOKUP(C873,КФСР!A390:B1902,2),IF(D873&gt;0,VLOOKUP(D873,Программа!A$1:B$5105,2),IF(F873&gt;0,VLOOKUP(F873,КВР!A$1:B$5001,2),IF(E873&gt;0,VLOOKUP(E873,Направление!A$1:B$4765,2))))))</f>
        <v>Предоставление субсидий бюджетным, автономным учреждениям и иным некоммерческим организациям</v>
      </c>
      <c r="B873" s="117"/>
      <c r="C873" s="112"/>
      <c r="D873" s="125"/>
      <c r="E873" s="124"/>
      <c r="F873" s="125">
        <v>600</v>
      </c>
      <c r="G873" s="282"/>
      <c r="H873" s="282">
        <f>11286661+17411918+29842365+18727223+478000</f>
        <v>77746167</v>
      </c>
      <c r="I873" s="120">
        <f t="shared" si="195"/>
        <v>77746167</v>
      </c>
    </row>
    <row r="874" spans="1:9" s="133" customFormat="1">
      <c r="A874" s="116" t="str">
        <f>IF(B874&gt;0,VLOOKUP(B874,КВСР!A393:B1558,2),IF(C874&gt;0,VLOOKUP(C874,КФСР!A393:B1905,2),IF(D874&gt;0,VLOOKUP(D874,Программа!A$1:B$5105,2),IF(F874&gt;0,VLOOKUP(F874,КВР!A$1:B$5001,2),IF(E874&gt;0,VLOOKUP(E874,Направление!A$1:B$4765,2))))))</f>
        <v>Мероприятия в сфере культуры</v>
      </c>
      <c r="B874" s="117"/>
      <c r="C874" s="112"/>
      <c r="D874" s="126"/>
      <c r="E874" s="124">
        <v>15220</v>
      </c>
      <c r="F874" s="125"/>
      <c r="G874" s="282">
        <v>3381035</v>
      </c>
      <c r="H874" s="282">
        <f>H875</f>
        <v>3200000</v>
      </c>
      <c r="I874" s="120">
        <f t="shared" si="195"/>
        <v>6581035</v>
      </c>
    </row>
    <row r="875" spans="1:9" s="133" customFormat="1" ht="63">
      <c r="A875" s="116" t="str">
        <f>IF(B875&gt;0,VLOOKUP(B875,КВСР!A394:B1559,2),IF(C875&gt;0,VLOOKUP(C875,КФСР!A394:B1906,2),IF(D875&gt;0,VLOOKUP(D875,Программа!A$1:B$5105,2),IF(F875&gt;0,VLOOKUP(F875,КВР!A$1:B$5001,2),IF(E875&gt;0,VLOOKUP(E875,Направление!A$1:B$4765,2))))))</f>
        <v>Предоставление субсидий бюджетным, автономным учреждениям и иным некоммерческим организациям</v>
      </c>
      <c r="B875" s="117"/>
      <c r="C875" s="112"/>
      <c r="D875" s="126"/>
      <c r="E875" s="124"/>
      <c r="F875" s="125">
        <v>600</v>
      </c>
      <c r="G875" s="282"/>
      <c r="H875" s="282">
        <v>3200000</v>
      </c>
      <c r="I875" s="120">
        <f t="shared" si="195"/>
        <v>3200000</v>
      </c>
    </row>
    <row r="876" spans="1:9" s="133" customFormat="1" ht="63" hidden="1">
      <c r="A876" s="116" t="str">
        <f>IF(B876&gt;0,VLOOKUP(B876,КВСР!A395:B1560,2),IF(C876&gt;0,VLOOKUP(C876,КФСР!A395:B1907,2),IF(D876&gt;0,VLOOKUP(D876,Программа!A$1:B$5105,2),IF(F876&gt;0,VLOOKUP(F876,КВР!A$1:B$5001,2),IF(E876&gt;0,VLOOKUP(E876,Направление!A$1:B$4765,2))))))</f>
        <v>Расходы на реализацию мероприятий инициативного бюджетирования на территории Ярославской области</v>
      </c>
      <c r="B876" s="117"/>
      <c r="C876" s="112"/>
      <c r="D876" s="126"/>
      <c r="E876" s="124">
        <v>15350</v>
      </c>
      <c r="F876" s="125"/>
      <c r="G876" s="282">
        <v>149514</v>
      </c>
      <c r="H876" s="282">
        <f t="shared" ref="H876:I876" si="207">H877</f>
        <v>0</v>
      </c>
      <c r="I876" s="282">
        <f t="shared" si="207"/>
        <v>0</v>
      </c>
    </row>
    <row r="877" spans="1:9" s="133" customFormat="1" ht="63" hidden="1">
      <c r="A877" s="116" t="str">
        <f>IF(B877&gt;0,VLOOKUP(B877,КВСР!A396:B1561,2),IF(C877&gt;0,VLOOKUP(C877,КФСР!A396:B1908,2),IF(D877&gt;0,VLOOKUP(D877,Программа!A$1:B$5105,2),IF(F877&gt;0,VLOOKUP(F877,КВР!A$1:B$5001,2),IF(E877&gt;0,VLOOKUP(E877,Направление!A$1:B$4765,2))))))</f>
        <v>Предоставление субсидий бюджетным, автономным учреждениям и иным некоммерческим организациям</v>
      </c>
      <c r="B877" s="117"/>
      <c r="C877" s="112"/>
      <c r="D877" s="126"/>
      <c r="E877" s="124"/>
      <c r="F877" s="125">
        <v>600</v>
      </c>
      <c r="G877" s="282"/>
      <c r="H877" s="282"/>
      <c r="I877" s="120">
        <f t="shared" si="195"/>
        <v>0</v>
      </c>
    </row>
    <row r="878" spans="1:9" s="133" customFormat="1" ht="31.5">
      <c r="A878" s="116" t="str">
        <f>IF(B878&gt;0,VLOOKUP(B878,КВСР!A391:B1556,2),IF(C878&gt;0,VLOOKUP(C878,КФСР!A391:B1903,2),IF(D878&gt;0,VLOOKUP(D878,Программа!A$1:B$5105,2),IF(F878&gt;0,VLOOKUP(F878,КВР!A$1:B$5001,2),IF(E878&gt;0,VLOOKUP(E878,Направление!A$1:B$4765,2))))))</f>
        <v xml:space="preserve">Обеспечение культурно-досуговых мероприятий </v>
      </c>
      <c r="B878" s="117"/>
      <c r="C878" s="112"/>
      <c r="D878" s="126"/>
      <c r="E878" s="124">
        <v>29216</v>
      </c>
      <c r="F878" s="125"/>
      <c r="G878" s="282">
        <v>1530000</v>
      </c>
      <c r="H878" s="282">
        <f>H879</f>
        <v>2100000</v>
      </c>
      <c r="I878" s="120">
        <f t="shared" si="195"/>
        <v>3630000</v>
      </c>
    </row>
    <row r="879" spans="1:9" s="133" customFormat="1" ht="63">
      <c r="A879" s="116" t="str">
        <f>IF(B879&gt;0,VLOOKUP(B879,КВСР!A392:B1557,2),IF(C879&gt;0,VLOOKUP(C879,КФСР!A392:B1904,2),IF(D879&gt;0,VLOOKUP(D879,Программа!A$1:B$5105,2),IF(F879&gt;0,VLOOKUP(F879,КВР!A$1:B$5001,2),IF(E879&gt;0,VLOOKUP(E879,Направление!A$1:B$4765,2))))))</f>
        <v>Предоставление субсидий бюджетным, автономным учреждениям и иным некоммерческим организациям</v>
      </c>
      <c r="B879" s="117"/>
      <c r="C879" s="112"/>
      <c r="D879" s="113"/>
      <c r="E879" s="112"/>
      <c r="F879" s="114">
        <v>600</v>
      </c>
      <c r="G879" s="282"/>
      <c r="H879" s="282">
        <v>2100000</v>
      </c>
      <c r="I879" s="120">
        <f t="shared" si="195"/>
        <v>2100000</v>
      </c>
    </row>
    <row r="880" spans="1:9" s="133" customFormat="1" ht="63">
      <c r="A880" s="116" t="str">
        <f>IF(B880&gt;0,VLOOKUP(B880,КВСР!A393:B1558,2),IF(C880&gt;0,VLOOKUP(C880,КФСР!A393:B1905,2),IF(D880&gt;0,VLOOKUP(D880,Программа!A$1:B$5105,2),IF(F880&gt;0,VLOOKUP(F880,КВР!A$1:B$5001,2),IF(E880&gt;0,VLOOKUP(E880,Направление!A$1:B$4765,2))))))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880" s="117"/>
      <c r="C880" s="112"/>
      <c r="D880" s="113"/>
      <c r="E880" s="112">
        <v>29556</v>
      </c>
      <c r="F880" s="114"/>
      <c r="G880" s="282">
        <v>200000</v>
      </c>
      <c r="H880" s="282">
        <f t="shared" ref="H880:I880" si="208">H881</f>
        <v>280000</v>
      </c>
      <c r="I880" s="282">
        <f t="shared" si="208"/>
        <v>280000</v>
      </c>
    </row>
    <row r="881" spans="1:9" s="133" customFormat="1" ht="63">
      <c r="A881" s="116" t="str">
        <f>IF(B881&gt;0,VLOOKUP(B881,КВСР!A394:B1559,2),IF(C881&gt;0,VLOOKUP(C881,КФСР!A394:B1906,2),IF(D881&gt;0,VLOOKUP(D881,Программа!A$1:B$5105,2),IF(F881&gt;0,VLOOKUP(F881,КВР!A$1:B$5001,2),IF(E881&gt;0,VLOOKUP(E881,Направление!A$1:B$4765,2))))))</f>
        <v>Предоставление субсидий бюджетным, автономным учреждениям и иным некоммерческим организациям</v>
      </c>
      <c r="B881" s="117"/>
      <c r="C881" s="112"/>
      <c r="D881" s="113"/>
      <c r="E881" s="112"/>
      <c r="F881" s="114">
        <v>600</v>
      </c>
      <c r="G881" s="282"/>
      <c r="H881" s="282">
        <v>280000</v>
      </c>
      <c r="I881" s="120">
        <f>G881+H881</f>
        <v>280000</v>
      </c>
    </row>
    <row r="882" spans="1:9" s="133" customFormat="1" hidden="1">
      <c r="A882" s="116" t="str">
        <f>IF(B882&gt;0,VLOOKUP(B882,КВСР!A395:B1560,2),IF(C882&gt;0,VLOOKUP(C882,КФСР!A395:B1907,2),IF(D882&gt;0,VLOOKUP(D882,Программа!A$1:B$5105,2),IF(F882&gt;0,VLOOKUP(F882,КВР!A$1:B$5001,2),IF(E882&gt;0,VLOOKUP(E882,Направление!A$1:B$4765,2))))))</f>
        <v xml:space="preserve">Иная дотация </v>
      </c>
      <c r="B882" s="117"/>
      <c r="C882" s="112"/>
      <c r="D882" s="113"/>
      <c r="E882" s="112">
        <v>73260</v>
      </c>
      <c r="F882" s="114"/>
      <c r="G882" s="282">
        <v>1067000</v>
      </c>
      <c r="H882" s="282">
        <f t="shared" ref="H882:I882" si="209">H883</f>
        <v>0</v>
      </c>
      <c r="I882" s="282">
        <f t="shared" si="209"/>
        <v>0</v>
      </c>
    </row>
    <row r="883" spans="1:9" s="133" customFormat="1" ht="63" hidden="1">
      <c r="A883" s="116" t="str">
        <f>IF(B883&gt;0,VLOOKUP(B883,КВСР!A396:B1561,2),IF(C883&gt;0,VLOOKUP(C883,КФСР!A396:B1908,2),IF(D883&gt;0,VLOOKUP(D883,Программа!A$1:B$5105,2),IF(F883&gt;0,VLOOKUP(F883,КВР!A$1:B$5001,2),IF(E883&gt;0,VLOOKUP(E883,Направление!A$1:B$4765,2))))))</f>
        <v>Предоставление субсидий бюджетным, автономным учреждениям и иным некоммерческим организациям</v>
      </c>
      <c r="B883" s="117"/>
      <c r="C883" s="112"/>
      <c r="D883" s="113"/>
      <c r="E883" s="112"/>
      <c r="F883" s="114">
        <v>600</v>
      </c>
      <c r="G883" s="282"/>
      <c r="H883" s="282"/>
      <c r="I883" s="120">
        <f>G883+H883</f>
        <v>0</v>
      </c>
    </row>
    <row r="884" spans="1:9" s="133" customFormat="1" ht="63" hidden="1">
      <c r="A884" s="116" t="str">
        <f>IF(B884&gt;0,VLOOKUP(B884,КВСР!A393:B1558,2),IF(C884&gt;0,VLOOKUP(C884,КФСР!A393:B1905,2),IF(D884&gt;0,VLOOKUP(D884,Программа!A$1:B$5105,2),IF(F884&gt;0,VLOOKUP(F884,КВР!A$1:B$5001,2),IF(E884&gt;0,VLOOKUP(E884,Направление!A$1:B$4765,2))))))</f>
        <v>Расходы на реализацию мероприятий инициативного бюджетирования на территории Ярославской области</v>
      </c>
      <c r="B884" s="117"/>
      <c r="C884" s="112"/>
      <c r="D884" s="113"/>
      <c r="E884" s="112">
        <v>75350</v>
      </c>
      <c r="F884" s="114"/>
      <c r="G884" s="282">
        <v>1131982</v>
      </c>
      <c r="H884" s="282">
        <f>H885</f>
        <v>0</v>
      </c>
      <c r="I884" s="120">
        <f t="shared" si="195"/>
        <v>1131982</v>
      </c>
    </row>
    <row r="885" spans="1:9" s="133" customFormat="1" ht="63" hidden="1">
      <c r="A885" s="116" t="str">
        <f>IF(B885&gt;0,VLOOKUP(B885,КВСР!A394:B1559,2),IF(C885&gt;0,VLOOKUP(C885,КФСР!A394:B1906,2),IF(D885&gt;0,VLOOKUP(D885,Программа!A$1:B$5105,2),IF(F885&gt;0,VLOOKUP(F885,КВР!A$1:B$5001,2),IF(E885&gt;0,VLOOKUP(E885,Направление!A$1:B$4765,2))))))</f>
        <v>Предоставление субсидий бюджетным, автономным учреждениям и иным некоммерческим организациям</v>
      </c>
      <c r="B885" s="117"/>
      <c r="C885" s="112"/>
      <c r="D885" s="113"/>
      <c r="E885" s="112"/>
      <c r="F885" s="114">
        <v>600</v>
      </c>
      <c r="G885" s="282"/>
      <c r="H885" s="282"/>
      <c r="I885" s="120">
        <f t="shared" si="195"/>
        <v>0</v>
      </c>
    </row>
    <row r="886" spans="1:9" s="133" customFormat="1" ht="47.25">
      <c r="A886" s="116" t="str">
        <f>IF(B886&gt;0,VLOOKUP(B886,КВСР!A395:B1560,2),IF(C886&gt;0,VLOOKUP(C886,КФСР!A395:B1907,2),IF(D886&gt;0,VLOOKUP(D886,Программа!A$1:B$5105,2),IF(F886&gt;0,VLOOKUP(F886,КВР!A$1:B$5001,2),IF(E886&gt;0,VLOOKUP(E886,Направление!A$1:B$4765,2))))))</f>
        <v>Поддержка доступа граждан к информационно-библиотечным ресурсам</v>
      </c>
      <c r="B886" s="117"/>
      <c r="C886" s="112"/>
      <c r="D886" s="113" t="s">
        <v>620</v>
      </c>
      <c r="E886" s="112"/>
      <c r="F886" s="114"/>
      <c r="G886" s="282">
        <v>22624175</v>
      </c>
      <c r="H886" s="282">
        <f t="shared" ref="H886:I886" si="210">H887+H889+H893+H891+H897+H895</f>
        <v>22401883</v>
      </c>
      <c r="I886" s="282">
        <f t="shared" si="210"/>
        <v>44694258</v>
      </c>
    </row>
    <row r="887" spans="1:9" s="133" customFormat="1" ht="31.5">
      <c r="A887" s="116" t="str">
        <f>IF(B887&gt;0,VLOOKUP(B887,КВСР!A396:B1561,2),IF(C887&gt;0,VLOOKUP(C887,КФСР!A396:B1908,2),IF(D887&gt;0,VLOOKUP(D887,Программа!A$1:B$5105,2),IF(F887&gt;0,VLOOKUP(F887,КВР!A$1:B$5001,2),IF(E887&gt;0,VLOOKUP(E887,Направление!A$1:B$4765,2))))))</f>
        <v>Обеспечение деятельности библиотек</v>
      </c>
      <c r="B887" s="117"/>
      <c r="C887" s="112"/>
      <c r="D887" s="113"/>
      <c r="E887" s="112">
        <v>15110</v>
      </c>
      <c r="F887" s="114"/>
      <c r="G887" s="282">
        <v>22042375</v>
      </c>
      <c r="H887" s="282">
        <f>H888</f>
        <v>21761112</v>
      </c>
      <c r="I887" s="120">
        <f t="shared" si="195"/>
        <v>43803487</v>
      </c>
    </row>
    <row r="888" spans="1:9" s="133" customFormat="1" ht="63">
      <c r="A888" s="116" t="str">
        <f>IF(B888&gt;0,VLOOKUP(B888,КВСР!A397:B1562,2),IF(C888&gt;0,VLOOKUP(C888,КФСР!A397:B1909,2),IF(D888&gt;0,VLOOKUP(D888,Программа!A$1:B$5105,2),IF(F888&gt;0,VLOOKUP(F888,КВР!A$1:B$5001,2),IF(E888&gt;0,VLOOKUP(E888,Направление!A$1:B$4765,2))))))</f>
        <v>Предоставление субсидий бюджетным, автономным учреждениям и иным некоммерческим организациям</v>
      </c>
      <c r="B888" s="117"/>
      <c r="C888" s="112"/>
      <c r="D888" s="113"/>
      <c r="E888" s="112"/>
      <c r="F888" s="114">
        <v>600</v>
      </c>
      <c r="G888" s="282"/>
      <c r="H888" s="282">
        <f>6070365+15590747+100000</f>
        <v>21761112</v>
      </c>
      <c r="I888" s="120">
        <f t="shared" si="195"/>
        <v>21761112</v>
      </c>
    </row>
    <row r="889" spans="1:9" s="133" customFormat="1">
      <c r="A889" s="116" t="str">
        <f>IF(B889&gt;0,VLOOKUP(B889,КВСР!A398:B1563,2),IF(C889&gt;0,VLOOKUP(C889,КФСР!A398:B1910,2),IF(D889&gt;0,VLOOKUP(D889,Программа!A$1:B$5105,2),IF(F889&gt;0,VLOOKUP(F889,КВР!A$1:B$5001,2),IF(E889&gt;0,VLOOKUP(E889,Направление!A$1:B$4765,2))))))</f>
        <v>Мероприятия в сфере культуры</v>
      </c>
      <c r="B889" s="117"/>
      <c r="C889" s="112"/>
      <c r="D889" s="113"/>
      <c r="E889" s="112">
        <v>15220</v>
      </c>
      <c r="F889" s="114"/>
      <c r="G889" s="282">
        <v>250000</v>
      </c>
      <c r="H889" s="282">
        <f>H890</f>
        <v>300000</v>
      </c>
      <c r="I889" s="120">
        <f t="shared" si="195"/>
        <v>550000</v>
      </c>
    </row>
    <row r="890" spans="1:9" s="133" customFormat="1" ht="63">
      <c r="A890" s="116" t="str">
        <f>IF(B890&gt;0,VLOOKUP(B890,КВСР!A399:B1564,2),IF(C890&gt;0,VLOOKUP(C890,КФСР!A399:B1911,2),IF(D890&gt;0,VLOOKUP(D890,Программа!A$1:B$5105,2),IF(F890&gt;0,VLOOKUP(F890,КВР!A$1:B$5001,2),IF(E890&gt;0,VLOOKUP(E890,Направление!A$1:B$4765,2))))))</f>
        <v>Предоставление субсидий бюджетным, автономным учреждениям и иным некоммерческим организациям</v>
      </c>
      <c r="B890" s="117"/>
      <c r="C890" s="112"/>
      <c r="D890" s="113"/>
      <c r="E890" s="112"/>
      <c r="F890" s="114">
        <v>600</v>
      </c>
      <c r="G890" s="282"/>
      <c r="H890" s="282">
        <v>300000</v>
      </c>
      <c r="I890" s="120">
        <f t="shared" si="195"/>
        <v>300000</v>
      </c>
    </row>
    <row r="891" spans="1:9" s="133" customFormat="1" ht="63" hidden="1">
      <c r="A891" s="116" t="str">
        <f>IF(B891&gt;0,VLOOKUP(B891,КВСР!A400:B1565,2),IF(C891&gt;0,VLOOKUP(C891,КФСР!A400:B1912,2),IF(D891&gt;0,VLOOKUP(D891,Программа!A$1:B$5105,2),IF(F891&gt;0,VLOOKUP(F891,КВР!A$1:B$5001,2),IF(E891&gt;0,VLOOKUP(E891,Направление!A$1:B$4765,2))))))</f>
        <v>Расходы на реализацию мероприятий инициативного бюджетирования на территории Ярославской области</v>
      </c>
      <c r="B891" s="117"/>
      <c r="C891" s="112"/>
      <c r="D891" s="113"/>
      <c r="E891" s="112">
        <v>15350</v>
      </c>
      <c r="F891" s="114"/>
      <c r="G891" s="282">
        <v>2000</v>
      </c>
      <c r="H891" s="282">
        <f t="shared" ref="H891:I891" si="211">H892</f>
        <v>0</v>
      </c>
      <c r="I891" s="282">
        <f t="shared" si="211"/>
        <v>0</v>
      </c>
    </row>
    <row r="892" spans="1:9" s="133" customFormat="1" ht="63" hidden="1">
      <c r="A892" s="116" t="str">
        <f>IF(B892&gt;0,VLOOKUP(B892,КВСР!A401:B1566,2),IF(C892&gt;0,VLOOKUP(C892,КФСР!A401:B1913,2),IF(D892&gt;0,VLOOKUP(D892,Программа!A$1:B$5105,2),IF(F892&gt;0,VLOOKUP(F892,КВР!A$1:B$5001,2),IF(E892&gt;0,VLOOKUP(E892,Направление!A$1:B$4765,2))))))</f>
        <v>Предоставление субсидий бюджетным, автономным учреждениям и иным некоммерческим организациям</v>
      </c>
      <c r="B892" s="117"/>
      <c r="C892" s="112"/>
      <c r="D892" s="113"/>
      <c r="E892" s="112"/>
      <c r="F892" s="114">
        <v>600</v>
      </c>
      <c r="G892" s="282"/>
      <c r="H892" s="282"/>
      <c r="I892" s="120">
        <f t="shared" si="195"/>
        <v>0</v>
      </c>
    </row>
    <row r="893" spans="1:9" s="133" customFormat="1" ht="31.5">
      <c r="A893" s="116" t="str">
        <f>IF(B893&gt;0,VLOOKUP(B893,КВСР!A400:B1565,2),IF(C893&gt;0,VLOOKUP(C893,КФСР!A400:B1912,2),IF(D893&gt;0,VLOOKUP(D893,Программа!A$1:B$5105,2),IF(F893&gt;0,VLOOKUP(F893,КВР!A$1:B$5001,2),IF(E893&gt;0,VLOOKUP(E893,Направление!A$1:B$4765,2))))))</f>
        <v xml:space="preserve">Обеспечение культурно-досуговых мероприятий </v>
      </c>
      <c r="B893" s="117"/>
      <c r="C893" s="112"/>
      <c r="D893" s="113"/>
      <c r="E893" s="112">
        <v>29216</v>
      </c>
      <c r="F893" s="114"/>
      <c r="G893" s="282">
        <v>130000</v>
      </c>
      <c r="H893" s="282">
        <f t="shared" ref="H893:I893" si="212">H894</f>
        <v>300000</v>
      </c>
      <c r="I893" s="282">
        <f t="shared" si="212"/>
        <v>300000</v>
      </c>
    </row>
    <row r="894" spans="1:9" s="133" customFormat="1" ht="63">
      <c r="A894" s="116" t="str">
        <f>IF(B894&gt;0,VLOOKUP(B894,КВСР!A401:B1566,2),IF(C894&gt;0,VLOOKUP(C894,КФСР!A401:B1913,2),IF(D894&gt;0,VLOOKUP(D894,Программа!A$1:B$5105,2),IF(F894&gt;0,VLOOKUP(F894,КВР!A$1:B$5001,2),IF(E894&gt;0,VLOOKUP(E894,Направление!A$1:B$4765,2))))))</f>
        <v>Предоставление субсидий бюджетным, автономным учреждениям и иным некоммерческим организациям</v>
      </c>
      <c r="B894" s="117"/>
      <c r="C894" s="112"/>
      <c r="D894" s="113"/>
      <c r="E894" s="112"/>
      <c r="F894" s="114">
        <v>600</v>
      </c>
      <c r="G894" s="282"/>
      <c r="H894" s="282">
        <v>300000</v>
      </c>
      <c r="I894" s="120">
        <f>G894+H894</f>
        <v>300000</v>
      </c>
    </row>
    <row r="895" spans="1:9" s="133" customFormat="1" ht="47.25">
      <c r="A895" s="116" t="str">
        <f>IF(B895&gt;0,VLOOKUP(B895,КВСР!A402:B1567,2),IF(C895&gt;0,VLOOKUP(C895,КФСР!A402:B1914,2),IF(D895&gt;0,VLOOKUP(D895,Программа!A$1:B$5105,2),IF(F895&gt;0,VLOOKUP(F895,КВР!A$1:B$5001,2),IF(E895&gt;0,VLOOKUP(E895,Направление!A$1:B$4765,2))))))</f>
        <v>Расходы на подключение общедоступных библиотек к сети "Интернет"</v>
      </c>
      <c r="B895" s="117"/>
      <c r="C895" s="112"/>
      <c r="D895" s="113"/>
      <c r="E895" s="112" t="s">
        <v>1773</v>
      </c>
      <c r="F895" s="114"/>
      <c r="G895" s="282">
        <v>169800</v>
      </c>
      <c r="H895" s="282">
        <f t="shared" ref="H895:I895" si="213">H896</f>
        <v>40771</v>
      </c>
      <c r="I895" s="282">
        <f t="shared" si="213"/>
        <v>40771</v>
      </c>
    </row>
    <row r="896" spans="1:9" s="133" customFormat="1" ht="63">
      <c r="A896" s="116" t="str">
        <f>IF(B896&gt;0,VLOOKUP(B896,КВСР!A403:B1568,2),IF(C896&gt;0,VLOOKUP(C896,КФСР!A403:B1915,2),IF(D896&gt;0,VLOOKUP(D896,Программа!A$1:B$5105,2),IF(F896&gt;0,VLOOKUP(F896,КВР!A$1:B$5001,2),IF(E896&gt;0,VLOOKUP(E896,Направление!A$1:B$4765,2))))))</f>
        <v>Предоставление субсидий бюджетным, автономным учреждениям и иным некоммерческим организациям</v>
      </c>
      <c r="B896" s="117"/>
      <c r="C896" s="112"/>
      <c r="D896" s="113"/>
      <c r="E896" s="112"/>
      <c r="F896" s="114">
        <v>600</v>
      </c>
      <c r="G896" s="282"/>
      <c r="H896" s="282">
        <f>11232+27500+2039</f>
        <v>40771</v>
      </c>
      <c r="I896" s="120">
        <f>G896+H896</f>
        <v>40771</v>
      </c>
    </row>
    <row r="897" spans="1:9" s="133" customFormat="1" ht="63" hidden="1">
      <c r="A897" s="116" t="str">
        <f>IF(B897&gt;0,VLOOKUP(B897,КВСР!A402:B1567,2),IF(C897&gt;0,VLOOKUP(C897,КФСР!A402:B1914,2),IF(D897&gt;0,VLOOKUP(D897,Программа!A$1:B$5105,2),IF(F897&gt;0,VLOOKUP(F897,КВР!A$1:B$5001,2),IF(E897&gt;0,VLOOKUP(E897,Направление!A$1:B$4765,2))))))</f>
        <v>Расходы на реализацию мероприятий инициативного бюджетирования на территории Ярославской области</v>
      </c>
      <c r="B897" s="117"/>
      <c r="C897" s="112"/>
      <c r="D897" s="113"/>
      <c r="E897" s="112">
        <v>75350</v>
      </c>
      <c r="F897" s="114"/>
      <c r="G897" s="282">
        <v>30000</v>
      </c>
      <c r="H897" s="282">
        <f t="shared" ref="H897:I897" si="214">H898</f>
        <v>0</v>
      </c>
      <c r="I897" s="282">
        <f t="shared" si="214"/>
        <v>0</v>
      </c>
    </row>
    <row r="898" spans="1:9" s="133" customFormat="1" ht="63" hidden="1">
      <c r="A898" s="116" t="str">
        <f>IF(B898&gt;0,VLOOKUP(B898,КВСР!A403:B1568,2),IF(C898&gt;0,VLOOKUP(C898,КФСР!A403:B1915,2),IF(D898&gt;0,VLOOKUP(D898,Программа!A$1:B$5105,2),IF(F898&gt;0,VLOOKUP(F898,КВР!A$1:B$5001,2),IF(E898&gt;0,VLOOKUP(E898,Направление!A$1:B$4765,2))))))</f>
        <v>Предоставление субсидий бюджетным, автономным учреждениям и иным некоммерческим организациям</v>
      </c>
      <c r="B898" s="117"/>
      <c r="C898" s="112"/>
      <c r="D898" s="113"/>
      <c r="E898" s="112"/>
      <c r="F898" s="114">
        <v>600</v>
      </c>
      <c r="G898" s="282"/>
      <c r="H898" s="282"/>
      <c r="I898" s="120">
        <f t="shared" ref="I898" si="215">G898+H898</f>
        <v>0</v>
      </c>
    </row>
    <row r="899" spans="1:9" s="133" customFormat="1" ht="47.25">
      <c r="A899" s="116" t="str">
        <f>IF(B899&gt;0,VLOOKUP(B899,КВСР!A398:B1563,2),IF(C899&gt;0,VLOOKUP(C899,КФСР!A398:B1910,2),IF(D899&gt;0,VLOOKUP(D899,Программа!A$1:B$5105,2),IF(F899&gt;0,VLOOKUP(F899,КВР!A$1:B$5001,2),IF(E899&gt;0,VLOOKUP(E899,Направление!A$1:B$4765,2))))))</f>
        <v>Муниципальная программа "Социальная поддержка населения Тутаевского муниципального района"</v>
      </c>
      <c r="B899" s="117"/>
      <c r="C899" s="112"/>
      <c r="D899" s="113" t="s">
        <v>476</v>
      </c>
      <c r="E899" s="112"/>
      <c r="F899" s="114"/>
      <c r="G899" s="282">
        <v>248500</v>
      </c>
      <c r="H899" s="282">
        <f>H900</f>
        <v>192000</v>
      </c>
      <c r="I899" s="120">
        <f t="shared" si="195"/>
        <v>440500</v>
      </c>
    </row>
    <row r="900" spans="1:9" s="133" customFormat="1" ht="63">
      <c r="A900" s="116" t="str">
        <f>IF(B900&gt;0,VLOOKUP(B900,КВСР!A399:B1564,2),IF(C900&gt;0,VLOOKUP(C900,КФСР!A399:B1911,2),IF(D900&gt;0,VLOOKUP(D900,Программа!A$1:B$5105,2),IF(F900&gt;0,VLOOKUP(F900,КВР!A$1:B$5001,2),IF(E900&gt;0,VLOOKUP(E900,Направление!A$1:B$4765,2))))))</f>
        <v>Муниципальная целевая программа "Улучшение условий и охраны труда" по Тутаевскому муниципальному району</v>
      </c>
      <c r="B900" s="117"/>
      <c r="C900" s="112"/>
      <c r="D900" s="113" t="s">
        <v>478</v>
      </c>
      <c r="E900" s="112"/>
      <c r="F900" s="114"/>
      <c r="G900" s="282">
        <v>248500</v>
      </c>
      <c r="H900" s="282">
        <f t="shared" ref="H900:I900" si="216">H901+H907+H904</f>
        <v>192000</v>
      </c>
      <c r="I900" s="282">
        <f t="shared" si="216"/>
        <v>296436</v>
      </c>
    </row>
    <row r="901" spans="1:9" s="133" customFormat="1" ht="63" hidden="1">
      <c r="A901" s="116" t="str">
        <f>IF(B901&gt;0,VLOOKUP(B901,КВСР!A400:B1565,2),IF(C901&gt;0,VLOOKUP(C901,КФСР!A400:B1912,2),IF(D901&gt;0,VLOOKUP(D901,Программа!A$1:B$5105,2),IF(F901&gt;0,VLOOKUP(F901,КВР!A$1:B$5001,2),IF(E901&gt;0,VLOOKUP(E901,Направление!A$1:B$4765,2))))))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901" s="117"/>
      <c r="C901" s="112"/>
      <c r="D901" s="113" t="s">
        <v>479</v>
      </c>
      <c r="E901" s="112"/>
      <c r="F901" s="114"/>
      <c r="G901" s="282">
        <v>38836</v>
      </c>
      <c r="H901" s="282">
        <f>H902</f>
        <v>0</v>
      </c>
      <c r="I901" s="120">
        <f t="shared" si="195"/>
        <v>38836</v>
      </c>
    </row>
    <row r="902" spans="1:9" s="133" customFormat="1" ht="31.5" hidden="1">
      <c r="A902" s="116" t="str">
        <f>IF(B902&gt;0,VLOOKUP(B902,КВСР!A401:B1566,2),IF(C902&gt;0,VLOOKUP(C902,КФСР!A401:B1913,2),IF(D902&gt;0,VLOOKUP(D902,Программа!A$1:B$5105,2),IF(F902&gt;0,VLOOKUP(F902,КВР!A$1:B$5001,2),IF(E902&gt;0,VLOOKUP(E902,Направление!A$1:B$4765,2))))))</f>
        <v>Расходы на реализацию МЦП "Улучшение условий и охраны труда"</v>
      </c>
      <c r="B902" s="117"/>
      <c r="C902" s="112"/>
      <c r="D902" s="113"/>
      <c r="E902" s="112">
        <v>16150</v>
      </c>
      <c r="F902" s="114"/>
      <c r="G902" s="282">
        <v>38836</v>
      </c>
      <c r="H902" s="282">
        <f>H903</f>
        <v>0</v>
      </c>
      <c r="I902" s="120">
        <f t="shared" si="195"/>
        <v>38836</v>
      </c>
    </row>
    <row r="903" spans="1:9" s="133" customFormat="1" ht="63" hidden="1">
      <c r="A903" s="116" t="str">
        <f>IF(B903&gt;0,VLOOKUP(B903,КВСР!A402:B1567,2),IF(C903&gt;0,VLOOKUP(C903,КФСР!A402:B1914,2),IF(D903&gt;0,VLOOKUP(D903,Программа!A$1:B$5105,2),IF(F903&gt;0,VLOOKUP(F903,КВР!A$1:B$5001,2),IF(E903&gt;0,VLOOKUP(E903,Направление!A$1:B$4765,2))))))</f>
        <v>Предоставление субсидий бюджетным, автономным учреждениям и иным некоммерческим организациям</v>
      </c>
      <c r="B903" s="117"/>
      <c r="C903" s="112"/>
      <c r="D903" s="113"/>
      <c r="E903" s="112"/>
      <c r="F903" s="114">
        <v>600</v>
      </c>
      <c r="G903" s="282"/>
      <c r="H903" s="282"/>
      <c r="I903" s="120">
        <f t="shared" si="195"/>
        <v>0</v>
      </c>
    </row>
    <row r="904" spans="1:9" s="133" customFormat="1" ht="63">
      <c r="A904" s="116" t="str">
        <f>IF(B904&gt;0,VLOOKUP(B904,КВСР!A403:B1568,2),IF(C904&gt;0,VLOOKUP(C904,КФСР!A403:B1915,2),IF(D904&gt;0,VLOOKUP(D904,Программа!A$1:B$5105,2),IF(F904&gt;0,VLOOKUP(F904,КВР!A$1:B$5001,2),IF(E904&gt;0,VLOOKUP(E904,Направление!A$1:B$4765,2))))))</f>
        <v>Превентивные меры, направленные на снижение производственного травматизма и профессиональной заболеваемости</v>
      </c>
      <c r="B904" s="117"/>
      <c r="C904" s="112"/>
      <c r="D904" s="113" t="s">
        <v>1609</v>
      </c>
      <c r="E904" s="112"/>
      <c r="F904" s="114"/>
      <c r="G904" s="282">
        <v>144064</v>
      </c>
      <c r="H904" s="282">
        <f t="shared" ref="H904:I905" si="217">H905</f>
        <v>192000</v>
      </c>
      <c r="I904" s="282">
        <f t="shared" si="217"/>
        <v>192000</v>
      </c>
    </row>
    <row r="905" spans="1:9" s="133" customFormat="1" ht="31.5">
      <c r="A905" s="116" t="str">
        <f>IF(B905&gt;0,VLOOKUP(B905,КВСР!A404:B1569,2),IF(C905&gt;0,VLOOKUP(C905,КФСР!A404:B1916,2),IF(D905&gt;0,VLOOKUP(D905,Программа!A$1:B$5105,2),IF(F905&gt;0,VLOOKUP(F905,КВР!A$1:B$5001,2),IF(E905&gt;0,VLOOKUP(E905,Направление!A$1:B$4765,2))))))</f>
        <v>Расходы на реализацию МЦП "Улучшение условий и охраны труда"</v>
      </c>
      <c r="B905" s="117"/>
      <c r="C905" s="112"/>
      <c r="D905" s="113"/>
      <c r="E905" s="112">
        <v>16150</v>
      </c>
      <c r="F905" s="114"/>
      <c r="G905" s="282">
        <v>144064</v>
      </c>
      <c r="H905" s="282">
        <f t="shared" si="217"/>
        <v>192000</v>
      </c>
      <c r="I905" s="282">
        <f t="shared" si="217"/>
        <v>192000</v>
      </c>
    </row>
    <row r="906" spans="1:9" s="133" customFormat="1" ht="63">
      <c r="A906" s="116" t="str">
        <f>IF(B906&gt;0,VLOOKUP(B906,КВСР!A405:B1570,2),IF(C906&gt;0,VLOOKUP(C906,КФСР!A405:B1917,2),IF(D906&gt;0,VLOOKUP(D906,Программа!A$1:B$5105,2),IF(F906&gt;0,VLOOKUP(F906,КВР!A$1:B$5001,2),IF(E906&gt;0,VLOOKUP(E906,Направление!A$1:B$4765,2))))))</f>
        <v>Предоставление субсидий бюджетным, автономным учреждениям и иным некоммерческим организациям</v>
      </c>
      <c r="B906" s="117"/>
      <c r="C906" s="112"/>
      <c r="D906" s="113"/>
      <c r="E906" s="112"/>
      <c r="F906" s="114">
        <v>600</v>
      </c>
      <c r="G906" s="282"/>
      <c r="H906" s="282">
        <v>192000</v>
      </c>
      <c r="I906" s="120">
        <f t="shared" si="195"/>
        <v>192000</v>
      </c>
    </row>
    <row r="907" spans="1:9" s="133" customFormat="1" ht="47.25" hidden="1">
      <c r="A907" s="116" t="str">
        <f>IF(B907&gt;0,VLOOKUP(B907,КВСР!A403:B1568,2),IF(C907&gt;0,VLOOKUP(C907,КФСР!A403:B1915,2),IF(D907&gt;0,VLOOKUP(D907,Программа!A$1:B$5105,2),IF(F907&gt;0,VLOOKUP(F907,КВР!A$1:B$5001,2),IF(E907&gt;0,VLOOKUP(E907,Направление!A$1:B$4765,2))))))</f>
        <v>Обучение по охране труда работников организаций Тутаевского муниципального района</v>
      </c>
      <c r="B907" s="117"/>
      <c r="C907" s="112"/>
      <c r="D907" s="113" t="s">
        <v>1147</v>
      </c>
      <c r="E907" s="112"/>
      <c r="F907" s="114"/>
      <c r="G907" s="282">
        <v>65600</v>
      </c>
      <c r="H907" s="282">
        <f>H908</f>
        <v>0</v>
      </c>
      <c r="I907" s="120">
        <f t="shared" si="195"/>
        <v>65600</v>
      </c>
    </row>
    <row r="908" spans="1:9" s="133" customFormat="1" ht="31.5" hidden="1">
      <c r="A908" s="116" t="str">
        <f>IF(B908&gt;0,VLOOKUP(B908,КВСР!A404:B1569,2),IF(C908&gt;0,VLOOKUP(C908,КФСР!A404:B1916,2),IF(D908&gt;0,VLOOKUP(D908,Программа!A$1:B$5105,2),IF(F908&gt;0,VLOOKUP(F908,КВР!A$1:B$5001,2),IF(E908&gt;0,VLOOKUP(E908,Направление!A$1:B$4765,2))))))</f>
        <v>Расходы на реализацию МЦП "Улучшение условий и охраны труда"</v>
      </c>
      <c r="B908" s="117"/>
      <c r="C908" s="112"/>
      <c r="D908" s="113"/>
      <c r="E908" s="112">
        <v>16150</v>
      </c>
      <c r="F908" s="114"/>
      <c r="G908" s="282">
        <v>65600</v>
      </c>
      <c r="H908" s="282">
        <f>H909</f>
        <v>0</v>
      </c>
      <c r="I908" s="120">
        <f t="shared" si="195"/>
        <v>65600</v>
      </c>
    </row>
    <row r="909" spans="1:9" s="133" customFormat="1" ht="63" hidden="1">
      <c r="A909" s="116" t="str">
        <f>IF(B909&gt;0,VLOOKUP(B909,КВСР!A405:B1570,2),IF(C909&gt;0,VLOOKUP(C909,КФСР!A405:B1917,2),IF(D909&gt;0,VLOOKUP(D909,Программа!A$1:B$5105,2),IF(F909&gt;0,VLOOKUP(F909,КВР!A$1:B$5001,2),IF(E909&gt;0,VLOOKUP(E909,Направление!A$1:B$4765,2))))))</f>
        <v>Предоставление субсидий бюджетным, автономным учреждениям и иным некоммерческим организациям</v>
      </c>
      <c r="B909" s="117"/>
      <c r="C909" s="112"/>
      <c r="D909" s="113"/>
      <c r="E909" s="112"/>
      <c r="F909" s="114">
        <v>600</v>
      </c>
      <c r="G909" s="282"/>
      <c r="H909" s="282"/>
      <c r="I909" s="120">
        <f t="shared" si="195"/>
        <v>0</v>
      </c>
    </row>
    <row r="910" spans="1:9" s="133" customFormat="1" ht="31.5" hidden="1">
      <c r="A910" s="116" t="str">
        <f>IF(B910&gt;0,VLOOKUP(B910,КВСР!A401:B1566,2),IF(C910&gt;0,VLOOKUP(C910,КФСР!A401:B1913,2),IF(D910&gt;0,VLOOKUP(D910,Программа!A$1:B$5105,2),IF(F910&gt;0,VLOOKUP(F910,КВР!A$1:B$5001,2),IF(E910&gt;0,VLOOKUP(E910,Направление!A$1:B$4765,2))))))</f>
        <v>Муниципальная программа "Доступная среда "</v>
      </c>
      <c r="B910" s="117"/>
      <c r="C910" s="112"/>
      <c r="D910" s="113" t="s">
        <v>610</v>
      </c>
      <c r="E910" s="112"/>
      <c r="F910" s="114"/>
      <c r="G910" s="282">
        <v>0</v>
      </c>
      <c r="H910" s="282">
        <f t="shared" ref="H910:H912" si="218">H911</f>
        <v>0</v>
      </c>
      <c r="I910" s="120">
        <f t="shared" si="195"/>
        <v>0</v>
      </c>
    </row>
    <row r="911" spans="1:9" s="133" customFormat="1" ht="78.75" hidden="1">
      <c r="A911" s="116" t="str">
        <f>IF(B911&gt;0,VLOOKUP(B911,КВСР!A396:B1561,2),IF(C911&gt;0,VLOOKUP(C911,КФСР!A396:B1908,2),IF(D911&gt;0,VLOOKUP(D911,Программа!A$1:B$5105,2),IF(F911&gt;0,VLOOKUP(F911,КВР!A$1:B$5001,2),IF(E911&gt;0,VLOOKUP(E911,Направление!A$1:B$4765,2))))))</f>
        <v>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</v>
      </c>
      <c r="B911" s="117"/>
      <c r="C911" s="112"/>
      <c r="D911" s="113" t="s">
        <v>612</v>
      </c>
      <c r="E911" s="112"/>
      <c r="F911" s="114"/>
      <c r="G911" s="282">
        <v>0</v>
      </c>
      <c r="H911" s="282">
        <f t="shared" si="218"/>
        <v>0</v>
      </c>
      <c r="I911" s="120">
        <f t="shared" si="195"/>
        <v>0</v>
      </c>
    </row>
    <row r="912" spans="1:9" s="133" customFormat="1" ht="63" hidden="1">
      <c r="A912" s="116" t="str">
        <f>IF(B912&gt;0,VLOOKUP(B912,КВСР!A397:B1562,2),IF(C912&gt;0,VLOOKUP(C912,КФСР!A397:B1909,2),IF(D912&gt;0,VLOOKUP(D912,Программа!A$1:B$5105,2),IF(F912&gt;0,VLOOKUP(F912,КВР!A$1:B$5001,2),IF(E912&gt;0,VLOOKUP(E912,Направление!A$1:B$4765,2))))))</f>
        <v>Расходы на оборудование социально значимых объектов с целью обеспечения доступности для инвалидов</v>
      </c>
      <c r="B912" s="117"/>
      <c r="C912" s="112"/>
      <c r="D912" s="113"/>
      <c r="E912" s="112">
        <v>16250</v>
      </c>
      <c r="F912" s="114"/>
      <c r="G912" s="282">
        <v>0</v>
      </c>
      <c r="H912" s="282">
        <f t="shared" si="218"/>
        <v>0</v>
      </c>
      <c r="I912" s="120">
        <f t="shared" si="195"/>
        <v>0</v>
      </c>
    </row>
    <row r="913" spans="1:9" s="133" customFormat="1" ht="63" hidden="1">
      <c r="A913" s="116" t="str">
        <f>IF(B913&gt;0,VLOOKUP(B913,КВСР!A398:B1563,2),IF(C913&gt;0,VLOOKUP(C913,КФСР!A398:B1910,2),IF(D913&gt;0,VLOOKUP(D913,Программа!A$1:B$5105,2),IF(F913&gt;0,VLOOKUP(F913,КВР!A$1:B$5001,2),IF(E913&gt;0,VLOOKUP(E913,Направление!A$1:B$4765,2))))))</f>
        <v>Предоставление субсидий бюджетным, автономным учреждениям и иным некоммерческим организациям</v>
      </c>
      <c r="B913" s="117"/>
      <c r="C913" s="112"/>
      <c r="D913" s="114"/>
      <c r="E913" s="112"/>
      <c r="F913" s="114">
        <v>600</v>
      </c>
      <c r="G913" s="282"/>
      <c r="H913" s="282"/>
      <c r="I913" s="120">
        <f t="shared" si="195"/>
        <v>0</v>
      </c>
    </row>
    <row r="914" spans="1:9" s="133" customFormat="1" ht="31.5">
      <c r="A914" s="116" t="str">
        <f>IF(B914&gt;0,VLOOKUP(B914,КВСР!A402:B1567,2),IF(C914&gt;0,VLOOKUP(C914,КФСР!A402:B1914,2),IF(D914&gt;0,VLOOKUP(D914,Программа!A$1:B$5105,2),IF(F914&gt;0,VLOOKUP(F914,КВР!A$1:B$5001,2),IF(E914&gt;0,VLOOKUP(E914,Направление!A$1:B$4765,2))))))</f>
        <v>Другие вопросы в области культуры, кинематографии</v>
      </c>
      <c r="B914" s="117"/>
      <c r="C914" s="112">
        <v>804</v>
      </c>
      <c r="D914" s="113"/>
      <c r="E914" s="112"/>
      <c r="F914" s="114"/>
      <c r="G914" s="282">
        <v>31072278</v>
      </c>
      <c r="H914" s="282">
        <f>H915+H955+H937+H942+H947+H951</f>
        <v>34136504</v>
      </c>
      <c r="I914" s="120">
        <f t="shared" si="195"/>
        <v>65208782</v>
      </c>
    </row>
    <row r="915" spans="1:9" s="133" customFormat="1" ht="63">
      <c r="A915" s="116" t="str">
        <f>IF(B915&gt;0,VLOOKUP(B915,КВСР!A403:B1568,2),IF(C915&gt;0,VLOOKUP(C915,КФСР!A403:B1915,2),IF(D915&gt;0,VLOOKUP(D915,Программа!A$1:B$5105,2),IF(F915&gt;0,VLOOKUP(F915,КВР!A$1:B$5001,2),IF(E915&gt;0,VLOOKUP(E915,Направление!A$1:B$4765,2))))))</f>
        <v>Муниципальная программа  "Развитие культуры, туризма и молодежной политики в Тутаевском муниципальном районе"</v>
      </c>
      <c r="B915" s="117"/>
      <c r="C915" s="112"/>
      <c r="D915" s="113" t="s">
        <v>497</v>
      </c>
      <c r="E915" s="112"/>
      <c r="F915" s="114"/>
      <c r="G915" s="282">
        <v>31067278</v>
      </c>
      <c r="H915" s="282">
        <f>H924+H920+H916</f>
        <v>34136504</v>
      </c>
      <c r="I915" s="120">
        <f t="shared" si="195"/>
        <v>65203782</v>
      </c>
    </row>
    <row r="916" spans="1:9" s="133" customFormat="1" ht="94.5" hidden="1">
      <c r="A916" s="116" t="str">
        <f>IF(B916&gt;0,VLOOKUP(B916,КВСР!A404:B1569,2),IF(C916&gt;0,VLOOKUP(C916,КФСР!A404:B1916,2),IF(D916&gt;0,VLOOKUP(D916,Программа!A$1:B$5105,2),IF(F916&gt;0,VLOOKUP(F916,КВР!A$1:B$5001,2),IF(E916&gt;0,VLOOKUP(E916,Направление!A$1:B$4765,2))))))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916" s="117"/>
      <c r="C916" s="112"/>
      <c r="D916" s="113" t="s">
        <v>499</v>
      </c>
      <c r="E916" s="112"/>
      <c r="F916" s="114"/>
      <c r="G916" s="282">
        <v>0</v>
      </c>
      <c r="H916" s="282">
        <f t="shared" ref="H916:H918" si="219">H917</f>
        <v>0</v>
      </c>
      <c r="I916" s="120">
        <f t="shared" si="195"/>
        <v>0</v>
      </c>
    </row>
    <row r="917" spans="1:9" s="133" customFormat="1" ht="94.5" hidden="1">
      <c r="A917" s="116" t="str">
        <f>IF(B917&gt;0,VLOOKUP(B917,КВСР!A405:B1570,2),IF(C917&gt;0,VLOOKUP(C917,КФСР!A405:B1917,2),IF(D917&gt;0,VLOOKUP(D917,Программа!A$1:B$5105,2),IF(F917&gt;0,VLOOKUP(F917,КВР!A$1:B$5001,2),IF(E917&gt;0,VLOOKUP(E917,Направление!A$1:B$4765,2))))))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917" s="117"/>
      <c r="C917" s="112"/>
      <c r="D917" s="113" t="s">
        <v>501</v>
      </c>
      <c r="E917" s="112"/>
      <c r="F917" s="114"/>
      <c r="G917" s="282">
        <v>0</v>
      </c>
      <c r="H917" s="282">
        <f t="shared" si="219"/>
        <v>0</v>
      </c>
      <c r="I917" s="120">
        <f t="shared" si="195"/>
        <v>0</v>
      </c>
    </row>
    <row r="918" spans="1:9" s="133" customFormat="1" ht="47.25" hidden="1">
      <c r="A918" s="116" t="str">
        <f>IF(B918&gt;0,VLOOKUP(B918,КВСР!A406:B1571,2),IF(C918&gt;0,VLOOKUP(C918,КФСР!A406:B1918,2),IF(D918&gt;0,VLOOKUP(D918,Программа!A$1:B$5105,2),IF(F918&gt;0,VLOOKUP(F918,КВР!A$1:B$5001,2),IF(E918&gt;0,VLOOKUP(E918,Направление!A$1:B$4765,2))))))</f>
        <v>Расходы на реализацию мероприятий патриотического воспитания молодежи</v>
      </c>
      <c r="B918" s="117"/>
      <c r="C918" s="112"/>
      <c r="D918" s="113"/>
      <c r="E918" s="112">
        <v>14560</v>
      </c>
      <c r="F918" s="114"/>
      <c r="G918" s="282">
        <v>0</v>
      </c>
      <c r="H918" s="282">
        <f t="shared" si="219"/>
        <v>0</v>
      </c>
      <c r="I918" s="120">
        <f t="shared" si="195"/>
        <v>0</v>
      </c>
    </row>
    <row r="919" spans="1:9" s="133" customFormat="1" ht="63" hidden="1">
      <c r="A919" s="116" t="str">
        <f>IF(B919&gt;0,VLOOKUP(B919,КВСР!A407:B1572,2),IF(C919&gt;0,VLOOKUP(C919,КФСР!A407:B1919,2),IF(D919&gt;0,VLOOKUP(D919,Программа!A$1:B$5105,2),IF(F919&gt;0,VLOOKUP(F919,КВР!A$1:B$5001,2),IF(E919&gt;0,VLOOKUP(E919,Направление!A$1:B$4765,2))))))</f>
        <v>Предоставление субсидий бюджетным, автономным учреждениям и иным некоммерческим организациям</v>
      </c>
      <c r="B919" s="117"/>
      <c r="C919" s="112"/>
      <c r="D919" s="113"/>
      <c r="E919" s="112"/>
      <c r="F919" s="114">
        <v>600</v>
      </c>
      <c r="G919" s="282"/>
      <c r="H919" s="282"/>
      <c r="I919" s="120">
        <f t="shared" si="195"/>
        <v>0</v>
      </c>
    </row>
    <row r="920" spans="1:9" s="133" customFormat="1" ht="78.75" hidden="1">
      <c r="A920" s="116" t="str">
        <f>IF(B920&gt;0,VLOOKUP(B920,КВСР!A404:B1569,2),IF(C920&gt;0,VLOOKUP(C920,КФСР!A404:B1916,2),IF(D920&gt;0,VLOOKUP(D920,Программа!A$1:B$5105,2),IF(F920&gt;0,VLOOKUP(F920,КВР!A$1:B$5001,2),IF(E920&gt;0,VLOOKUP(E920,Направление!A$1:B$4765,2))))))</f>
        <v>Муниципальная целевая программа «Комплексные меры противодействия злоупотреблению наркотиками и их незаконному обороту»</v>
      </c>
      <c r="B920" s="117"/>
      <c r="C920" s="112"/>
      <c r="D920" s="113" t="s">
        <v>504</v>
      </c>
      <c r="E920" s="112"/>
      <c r="F920" s="114"/>
      <c r="G920" s="282">
        <v>0</v>
      </c>
      <c r="H920" s="282">
        <f t="shared" ref="H920:H922" si="220">H921</f>
        <v>0</v>
      </c>
      <c r="I920" s="120">
        <f t="shared" si="195"/>
        <v>0</v>
      </c>
    </row>
    <row r="921" spans="1:9" s="133" customFormat="1" ht="47.25" hidden="1">
      <c r="A921" s="116" t="str">
        <f>IF(B921&gt;0,VLOOKUP(B921,КВСР!A405:B1570,2),IF(C921&gt;0,VLOOKUP(C921,КФСР!A405:B1917,2),IF(D921&gt;0,VLOOKUP(D921,Программа!A$1:B$5105,2),IF(F921&gt;0,VLOOKUP(F921,КВР!A$1:B$5001,2),IF(E921&gt;0,VLOOKUP(E921,Направление!A$1:B$4765,2))))))</f>
        <v>Развитие системы профилактики немедицинского потребления наркотиков</v>
      </c>
      <c r="B921" s="117"/>
      <c r="C921" s="112"/>
      <c r="D921" s="113" t="s">
        <v>506</v>
      </c>
      <c r="E921" s="112"/>
      <c r="F921" s="114"/>
      <c r="G921" s="282">
        <v>0</v>
      </c>
      <c r="H921" s="282">
        <f t="shared" si="220"/>
        <v>0</v>
      </c>
      <c r="I921" s="120">
        <f t="shared" si="195"/>
        <v>0</v>
      </c>
    </row>
    <row r="922" spans="1:9" s="133" customFormat="1" ht="78.75" hidden="1">
      <c r="A922" s="116" t="str">
        <f>IF(B922&gt;0,VLOOKUP(B922,КВСР!A406:B1571,2),IF(C922&gt;0,VLOOKUP(C922,КФСР!A406:B1918,2),IF(D922&gt;0,VLOOKUP(D922,Программа!A$1:B$5105,2),IF(F922&gt;0,VLOOKUP(F922,КВР!A$1:B$5001,2),IF(E922&gt;0,VLOOKUP(E922,Направление!A$1:B$4765,2))))))</f>
        <v>Расходы на реализацию  МЦП "Комплексные меры противодействия злоупотреблению наркотиками и их незаконному обороту"</v>
      </c>
      <c r="B922" s="135"/>
      <c r="C922" s="130"/>
      <c r="D922" s="129"/>
      <c r="E922" s="130">
        <v>13820</v>
      </c>
      <c r="F922" s="132"/>
      <c r="G922" s="308">
        <v>0</v>
      </c>
      <c r="H922" s="308">
        <f t="shared" si="220"/>
        <v>0</v>
      </c>
      <c r="I922" s="120">
        <f t="shared" si="195"/>
        <v>0</v>
      </c>
    </row>
    <row r="923" spans="1:9" s="133" customFormat="1" ht="63" hidden="1">
      <c r="A923" s="116" t="str">
        <f>IF(B923&gt;0,VLOOKUP(B923,КВСР!A407:B1572,2),IF(C923&gt;0,VLOOKUP(C923,КФСР!A407:B1919,2),IF(D923&gt;0,VLOOKUP(D923,Программа!A$1:B$5105,2),IF(F923&gt;0,VLOOKUP(F923,КВР!A$1:B$5001,2),IF(E923&gt;0,VLOOKUP(E923,Направление!A$1:B$4765,2))))))</f>
        <v>Предоставление субсидий бюджетным, автономным учреждениям и иным некоммерческим организациям</v>
      </c>
      <c r="B923" s="117"/>
      <c r="C923" s="112"/>
      <c r="D923" s="113"/>
      <c r="E923" s="112"/>
      <c r="F923" s="114">
        <v>600</v>
      </c>
      <c r="G923" s="282"/>
      <c r="H923" s="282"/>
      <c r="I923" s="120">
        <f t="shared" si="195"/>
        <v>0</v>
      </c>
    </row>
    <row r="924" spans="1:9" s="133" customFormat="1" ht="63">
      <c r="A924" s="116" t="str">
        <f>IF(B924&gt;0,VLOOKUP(B924,КВСР!A404:B1569,2),IF(C924&gt;0,VLOOKUP(C924,КФСР!A404:B1916,2),IF(D924&gt;0,VLOOKUP(D924,Программа!A$1:B$5105,2),IF(F924&gt;0,VLOOKUP(F924,КВР!A$1:B$5001,2),IF(E924&gt;0,VLOOKUP(E924,Направление!A$1:B$4765,2))))))</f>
        <v>Ведомственная целевая программа «Сохранение и развитие культуры Тутаевского муниципального района»</v>
      </c>
      <c r="B924" s="117"/>
      <c r="C924" s="112"/>
      <c r="D924" s="113" t="s">
        <v>596</v>
      </c>
      <c r="E924" s="112"/>
      <c r="F924" s="114"/>
      <c r="G924" s="282">
        <v>31067278</v>
      </c>
      <c r="H924" s="282">
        <f>H925</f>
        <v>34136504</v>
      </c>
      <c r="I924" s="120">
        <f t="shared" si="195"/>
        <v>65203782</v>
      </c>
    </row>
    <row r="925" spans="1:9" s="133" customFormat="1" ht="31.5">
      <c r="A925" s="116" t="str">
        <f>IF(B925&gt;0,VLOOKUP(B925,КВСР!A405:B1570,2),IF(C925&gt;0,VLOOKUP(C925,КФСР!A405:B1917,2),IF(D925&gt;0,VLOOKUP(D925,Программа!A$1:B$5105,2),IF(F925&gt;0,VLOOKUP(F925,КВР!A$1:B$5001,2),IF(E925&gt;0,VLOOKUP(E925,Направление!A$1:B$4765,2))))))</f>
        <v>Обеспечение эффективности управления системой культуры</v>
      </c>
      <c r="B925" s="117"/>
      <c r="C925" s="112"/>
      <c r="D925" s="113" t="s">
        <v>623</v>
      </c>
      <c r="E925" s="112"/>
      <c r="F925" s="114"/>
      <c r="G925" s="282">
        <v>31067278</v>
      </c>
      <c r="H925" s="282">
        <f>H926+H930+H934</f>
        <v>34136504</v>
      </c>
      <c r="I925" s="120">
        <f t="shared" si="195"/>
        <v>65203782</v>
      </c>
    </row>
    <row r="926" spans="1:9" s="133" customFormat="1">
      <c r="A926" s="116" t="str">
        <f>IF(B926&gt;0,VLOOKUP(B926,КВСР!A405:B1570,2),IF(C926&gt;0,VLOOKUP(C926,КФСР!A405:B1917,2),IF(D926&gt;0,VLOOKUP(D926,Программа!A$1:B$5105,2),IF(F926&gt;0,VLOOKUP(F926,КВР!A$1:B$5001,2),IF(E926&gt;0,VLOOKUP(E926,Направление!A$1:B$4765,2))))))</f>
        <v>Содержание центрального аппарата</v>
      </c>
      <c r="B926" s="117"/>
      <c r="C926" s="112"/>
      <c r="D926" s="113"/>
      <c r="E926" s="112">
        <v>12010</v>
      </c>
      <c r="F926" s="114"/>
      <c r="G926" s="308">
        <v>4680578</v>
      </c>
      <c r="H926" s="308">
        <f>H927+H928+H929</f>
        <v>4865940</v>
      </c>
      <c r="I926" s="120">
        <f t="shared" si="195"/>
        <v>9546518</v>
      </c>
    </row>
    <row r="927" spans="1:9" s="133" customFormat="1" ht="126">
      <c r="A927" s="116" t="str">
        <f>IF(B927&gt;0,VLOOKUP(B927,КВСР!A406:B1571,2),IF(C927&gt;0,VLOOKUP(C927,КФСР!A406:B1918,2),IF(D927&gt;0,VLOOKUP(D927,Программа!A$1:B$5105,2),IF(F927&gt;0,VLOOKUP(F927,КВР!A$1:B$5001,2),IF(E927&gt;0,VLOOKUP(E927,Направление!A$1:B$4765,2))))))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27" s="117"/>
      <c r="C927" s="112"/>
      <c r="D927" s="114"/>
      <c r="E927" s="112"/>
      <c r="F927" s="114">
        <v>100</v>
      </c>
      <c r="G927" s="308"/>
      <c r="H927" s="308">
        <f>3257250+60000+983690</f>
        <v>4300940</v>
      </c>
      <c r="I927" s="120">
        <f t="shared" si="195"/>
        <v>4300940</v>
      </c>
    </row>
    <row r="928" spans="1:9" s="133" customFormat="1" ht="63">
      <c r="A928" s="116" t="str">
        <f>IF(B928&gt;0,VLOOKUP(B928,КВСР!A407:B1572,2),IF(C928&gt;0,VLOOKUP(C928,КФСР!A407:B1919,2),IF(D928&gt;0,VLOOKUP(D928,Программа!A$1:B$5105,2),IF(F928&gt;0,VLOOKUP(F928,КВР!A$1:B$5001,2),IF(E928&gt;0,VLOOKUP(E928,Направление!A$1:B$4765,2))))))</f>
        <v xml:space="preserve">Закупка товаров, работ и услуг для обеспечения государственных (муниципальных) нужд
</v>
      </c>
      <c r="B928" s="117"/>
      <c r="C928" s="112"/>
      <c r="D928" s="114"/>
      <c r="E928" s="112"/>
      <c r="F928" s="114">
        <v>200</v>
      </c>
      <c r="G928" s="308"/>
      <c r="H928" s="308">
        <v>522000</v>
      </c>
      <c r="I928" s="120">
        <f t="shared" si="195"/>
        <v>522000</v>
      </c>
    </row>
    <row r="929" spans="1:9" s="133" customFormat="1">
      <c r="A929" s="116" t="str">
        <f>IF(B929&gt;0,VLOOKUP(B929,КВСР!A408:B1573,2),IF(C929&gt;0,VLOOKUP(C929,КФСР!A408:B1920,2),IF(D929&gt;0,VLOOKUP(D929,Программа!A$1:B$5105,2),IF(F929&gt;0,VLOOKUP(F929,КВР!A$1:B$5001,2),IF(E929&gt;0,VLOOKUP(E929,Направление!A$1:B$4765,2))))))</f>
        <v>Иные бюджетные ассигнования</v>
      </c>
      <c r="B929" s="117"/>
      <c r="C929" s="112"/>
      <c r="D929" s="114"/>
      <c r="E929" s="112"/>
      <c r="F929" s="114">
        <v>800</v>
      </c>
      <c r="G929" s="308"/>
      <c r="H929" s="308">
        <v>43000</v>
      </c>
      <c r="I929" s="120">
        <f t="shared" si="195"/>
        <v>43000</v>
      </c>
    </row>
    <row r="930" spans="1:9" s="133" customFormat="1" ht="31.5">
      <c r="A930" s="116" t="str">
        <f>IF(B930&gt;0,VLOOKUP(B930,КВСР!A409:B1574,2),IF(C930&gt;0,VLOOKUP(C930,КФСР!A409:B1921,2),IF(D930&gt;0,VLOOKUP(D930,Программа!A$1:B$5105,2),IF(F930&gt;0,VLOOKUP(F930,КВР!A$1:B$5001,2),IF(E930&gt;0,VLOOKUP(E930,Направление!A$1:B$4765,2))))))</f>
        <v>Обеспечение деятельности прочих учреждений в сфере культуры</v>
      </c>
      <c r="B930" s="117"/>
      <c r="C930" s="112"/>
      <c r="D930" s="113"/>
      <c r="E930" s="112">
        <v>15210</v>
      </c>
      <c r="F930" s="114"/>
      <c r="G930" s="308">
        <v>26386700</v>
      </c>
      <c r="H930" s="308">
        <f>H931+H932+H933</f>
        <v>29270564</v>
      </c>
      <c r="I930" s="120">
        <f t="shared" si="195"/>
        <v>55657264</v>
      </c>
    </row>
    <row r="931" spans="1:9" s="133" customFormat="1" ht="126">
      <c r="A931" s="116" t="str">
        <f>IF(B931&gt;0,VLOOKUP(B931,КВСР!A410:B1575,2),IF(C931&gt;0,VLOOKUP(C931,КФСР!A410:B1922,2),IF(D931&gt;0,VLOOKUP(D931,Программа!A$1:B$5105,2),IF(F931&gt;0,VLOOKUP(F931,КВР!A$1:B$5001,2),IF(E931&gt;0,VLOOKUP(E931,Направление!A$1:B$4765,2))))))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31" s="117"/>
      <c r="C931" s="112"/>
      <c r="D931" s="114"/>
      <c r="E931" s="112"/>
      <c r="F931" s="114">
        <v>100</v>
      </c>
      <c r="G931" s="282"/>
      <c r="H931" s="282">
        <f>21900741+6614023</f>
        <v>28514764</v>
      </c>
      <c r="I931" s="120">
        <f t="shared" si="195"/>
        <v>28514764</v>
      </c>
    </row>
    <row r="932" spans="1:9" s="133" customFormat="1" ht="63">
      <c r="A932" s="116" t="str">
        <f>IF(B932&gt;0,VLOOKUP(B932,КВСР!A411:B1576,2),IF(C932&gt;0,VLOOKUP(C932,КФСР!A411:B1923,2),IF(D932&gt;0,VLOOKUP(D932,Программа!A$1:B$5105,2),IF(F932&gt;0,VLOOKUP(F932,КВР!A$1:B$5001,2),IF(E932&gt;0,VLOOKUP(E932,Направление!A$1:B$4765,2))))))</f>
        <v xml:space="preserve">Закупка товаров, работ и услуг для обеспечения государственных (муниципальных) нужд
</v>
      </c>
      <c r="B932" s="117"/>
      <c r="C932" s="112"/>
      <c r="D932" s="114"/>
      <c r="E932" s="112"/>
      <c r="F932" s="114">
        <v>200</v>
      </c>
      <c r="G932" s="282"/>
      <c r="H932" s="282">
        <v>727800</v>
      </c>
      <c r="I932" s="120">
        <f t="shared" si="195"/>
        <v>727800</v>
      </c>
    </row>
    <row r="933" spans="1:9" s="133" customFormat="1">
      <c r="A933" s="116" t="str">
        <f>IF(B933&gt;0,VLOOKUP(B933,КВСР!A412:B1577,2),IF(C933&gt;0,VLOOKUP(C933,КФСР!A412:B1924,2),IF(D933&gt;0,VLOOKUP(D933,Программа!A$1:B$5105,2),IF(F933&gt;0,VLOOKUP(F933,КВР!A$1:B$5001,2),IF(E933&gt;0,VLOOKUP(E933,Направление!A$1:B$4765,2))))))</f>
        <v>Иные бюджетные ассигнования</v>
      </c>
      <c r="B933" s="117"/>
      <c r="C933" s="112"/>
      <c r="D933" s="114"/>
      <c r="E933" s="112"/>
      <c r="F933" s="114">
        <v>800</v>
      </c>
      <c r="G933" s="282"/>
      <c r="H933" s="282">
        <v>28000</v>
      </c>
      <c r="I933" s="120">
        <f t="shared" ref="I933:I968" si="221">SUM(G933:H933)</f>
        <v>28000</v>
      </c>
    </row>
    <row r="934" spans="1:9" s="133" customFormat="1" ht="47.25" hidden="1">
      <c r="A934" s="116" t="str">
        <f>IF(B934&gt;0,VLOOKUP(B934,КВСР!A412:B1577,2),IF(C934&gt;0,VLOOKUP(C934,КФСР!A412:B1924,2),IF(D934&gt;0,VLOOKUP(D934,Программа!A$1:B$5105,2),IF(F934&gt;0,VLOOKUP(F934,КВР!A$1:B$5001,2),IF(E934&gt;0,VLOOKUP(E934,Направление!A$1:B$4765,2))))))</f>
        <v>Содержание органов местного самоуправления за счет средств поселений</v>
      </c>
      <c r="B934" s="117"/>
      <c r="C934" s="112"/>
      <c r="D934" s="113"/>
      <c r="E934" s="112">
        <v>29016</v>
      </c>
      <c r="F934" s="114"/>
      <c r="G934" s="282">
        <v>0</v>
      </c>
      <c r="H934" s="282">
        <f>H935+H936</f>
        <v>0</v>
      </c>
      <c r="I934" s="120">
        <f t="shared" si="221"/>
        <v>0</v>
      </c>
    </row>
    <row r="935" spans="1:9" s="133" customFormat="1" ht="126" hidden="1">
      <c r="A935" s="116" t="str">
        <f>IF(B935&gt;0,VLOOKUP(B935,КВСР!A413:B1578,2),IF(C935&gt;0,VLOOKUP(C935,КФСР!A413:B1925,2),IF(D935&gt;0,VLOOKUP(D935,Программа!A$1:B$5105,2),IF(F935&gt;0,VLOOKUP(F935,КВР!A$1:B$5001,2),IF(E935&gt;0,VLOOKUP(E935,Направление!A$1:B$4765,2))))))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35" s="117"/>
      <c r="C935" s="112"/>
      <c r="D935" s="114"/>
      <c r="E935" s="112"/>
      <c r="F935" s="114">
        <v>100</v>
      </c>
      <c r="G935" s="282"/>
      <c r="H935" s="282"/>
      <c r="I935" s="120">
        <f t="shared" si="221"/>
        <v>0</v>
      </c>
    </row>
    <row r="936" spans="1:9" s="133" customFormat="1" ht="63" hidden="1">
      <c r="A936" s="116" t="str">
        <f>IF(B936&gt;0,VLOOKUP(B936,КВСР!A414:B1579,2),IF(C936&gt;0,VLOOKUP(C936,КФСР!A414:B1926,2),IF(D936&gt;0,VLOOKUP(D936,Программа!A$1:B$5105,2),IF(F936&gt;0,VLOOKUP(F936,КВР!A$1:B$5001,2),IF(E936&gt;0,VLOOKUP(E936,Направление!A$1:B$4765,2))))))</f>
        <v xml:space="preserve">Закупка товаров, работ и услуг для обеспечения государственных (муниципальных) нужд
</v>
      </c>
      <c r="B936" s="117"/>
      <c r="C936" s="112"/>
      <c r="D936" s="114"/>
      <c r="E936" s="112"/>
      <c r="F936" s="114">
        <v>200</v>
      </c>
      <c r="G936" s="282"/>
      <c r="H936" s="282"/>
      <c r="I936" s="120">
        <f t="shared" si="221"/>
        <v>0</v>
      </c>
    </row>
    <row r="937" spans="1:9" s="133" customFormat="1" ht="63" hidden="1">
      <c r="A937" s="116" t="str">
        <f>IF(B937&gt;0,VLOOKUP(B937,КВСР!A415:B1580,2),IF(C937&gt;0,VLOOKUP(C937,КФСР!A415:B1927,2),IF(D937&gt;0,VLOOKUP(D937,Программа!A$1:B$5105,2),IF(F937&gt;0,VLOOKUP(F937,КВР!A$1:B$5001,2),IF(E937&gt;0,VLOOKUP(E937,Направление!A$1:B$4765,2))))))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937" s="117"/>
      <c r="C937" s="112"/>
      <c r="D937" s="113" t="s">
        <v>467</v>
      </c>
      <c r="E937" s="112"/>
      <c r="F937" s="114"/>
      <c r="G937" s="282">
        <v>0</v>
      </c>
      <c r="H937" s="282">
        <f t="shared" ref="H937:H940" si="222">H938</f>
        <v>0</v>
      </c>
      <c r="I937" s="120">
        <f t="shared" si="221"/>
        <v>0</v>
      </c>
    </row>
    <row r="938" spans="1:9" s="133" customFormat="1" ht="63" hidden="1">
      <c r="A938" s="116" t="str">
        <f>IF(B938&gt;0,VLOOKUP(B938,КВСР!A416:B1581,2),IF(C938&gt;0,VLOOKUP(C938,КФСР!A416:B1928,2),IF(D938&gt;0,VLOOKUP(D938,Программа!A$1:B$5105,2),IF(F938&gt;0,VLOOKUP(F938,КВР!A$1:B$5001,2),IF(E938&gt;0,VLOOKUP(E938,Направление!A$1:B$4765,2))))))</f>
        <v>Муниципальная целевая программа "Духовно-нравственное воспитание и просвещение населения Тутаевского муниципального района"</v>
      </c>
      <c r="B938" s="117"/>
      <c r="C938" s="112"/>
      <c r="D938" s="113" t="s">
        <v>520</v>
      </c>
      <c r="E938" s="112"/>
      <c r="F938" s="114"/>
      <c r="G938" s="282">
        <v>0</v>
      </c>
      <c r="H938" s="282">
        <f t="shared" si="222"/>
        <v>0</v>
      </c>
      <c r="I938" s="120">
        <f t="shared" si="221"/>
        <v>0</v>
      </c>
    </row>
    <row r="939" spans="1:9" s="133" customFormat="1" ht="63" hidden="1">
      <c r="A939" s="116" t="str">
        <f>IF(B939&gt;0,VLOOKUP(B939,КВСР!A417:B1582,2),IF(C939&gt;0,VLOOKUP(C939,КФСР!A417:B1929,2),IF(D939&gt;0,VLOOKUP(D939,Программа!A$1:B$5105,2),IF(F939&gt;0,VLOOKUP(F939,КВР!A$1:B$5001,2),IF(E939&gt;0,VLOOKUP(E939,Направление!A$1:B$4765,2))))))</f>
        <v>Реализация мер по созданию целостной системы духовно-нравственного воспитания и просвещения населения</v>
      </c>
      <c r="B939" s="117"/>
      <c r="C939" s="112"/>
      <c r="D939" s="113" t="s">
        <v>522</v>
      </c>
      <c r="E939" s="112"/>
      <c r="F939" s="114"/>
      <c r="G939" s="282">
        <v>0</v>
      </c>
      <c r="H939" s="282">
        <f t="shared" si="222"/>
        <v>0</v>
      </c>
      <c r="I939" s="120">
        <f t="shared" si="221"/>
        <v>0</v>
      </c>
    </row>
    <row r="940" spans="1:9" s="133" customFormat="1" ht="47.25" hidden="1">
      <c r="A940" s="116" t="str">
        <f>IF(B940&gt;0,VLOOKUP(B940,КВСР!A418:B1583,2),IF(C940&gt;0,VLOOKUP(C940,КФСР!A418:B1930,2),IF(D940&gt;0,VLOOKUP(D940,Программа!A$1:B$5105,2),IF(F940&gt;0,VLOOKUP(F940,КВР!A$1:B$5001,2),IF(E940&gt;0,VLOOKUP(E940,Направление!A$1:B$4765,2))))))</f>
        <v>Расходы на реализацию МЦП "Духовно - нравственное воспитание и просвещение населения ТМР"</v>
      </c>
      <c r="B940" s="117"/>
      <c r="C940" s="112"/>
      <c r="D940" s="113"/>
      <c r="E940" s="112">
        <v>13810</v>
      </c>
      <c r="F940" s="114"/>
      <c r="G940" s="282">
        <v>0</v>
      </c>
      <c r="H940" s="282">
        <f t="shared" si="222"/>
        <v>0</v>
      </c>
      <c r="I940" s="120">
        <f t="shared" si="221"/>
        <v>0</v>
      </c>
    </row>
    <row r="941" spans="1:9" s="133" customFormat="1" ht="63" hidden="1">
      <c r="A941" s="116" t="str">
        <f>IF(B941&gt;0,VLOOKUP(B941,КВСР!A418:B1583,2),IF(C941&gt;0,VLOOKUP(C941,КФСР!A418:B1930,2),IF(D941&gt;0,VLOOKUP(D941,Программа!A$1:B$5105,2),IF(F941&gt;0,VLOOKUP(F941,КВР!A$1:B$5001,2),IF(E941&gt;0,VLOOKUP(E941,Направление!A$1:B$4765,2))))))</f>
        <v xml:space="preserve">Закупка товаров, работ и услуг для обеспечения государственных (муниципальных) нужд
</v>
      </c>
      <c r="B941" s="117"/>
      <c r="C941" s="112"/>
      <c r="D941" s="114"/>
      <c r="E941" s="112"/>
      <c r="F941" s="114">
        <v>200</v>
      </c>
      <c r="G941" s="282"/>
      <c r="H941" s="282"/>
      <c r="I941" s="120">
        <f t="shared" si="221"/>
        <v>0</v>
      </c>
    </row>
    <row r="942" spans="1:9" s="133" customFormat="1" ht="47.25" hidden="1">
      <c r="A942" s="116" t="str">
        <f>IF(B942&gt;0,VLOOKUP(B942,КВСР!A419:B1584,2),IF(C942&gt;0,VLOOKUP(C942,КФСР!A419:B1931,2),IF(D942&gt;0,VLOOKUP(D942,Программа!A$1:B$5105,2),IF(F942&gt;0,VLOOKUP(F942,КВР!A$1:B$5001,2),IF(E942&gt;0,VLOOKUP(E942,Направление!A$1:B$4765,2))))))</f>
        <v>Муниципальная программа "Социальная поддержка населения Тутаевского муниципального района"</v>
      </c>
      <c r="B942" s="117"/>
      <c r="C942" s="112"/>
      <c r="D942" s="113" t="s">
        <v>476</v>
      </c>
      <c r="E942" s="112"/>
      <c r="F942" s="114"/>
      <c r="G942" s="282">
        <v>5000</v>
      </c>
      <c r="H942" s="282">
        <f t="shared" ref="H942:H945" si="223">H943</f>
        <v>0</v>
      </c>
      <c r="I942" s="120">
        <f t="shared" si="221"/>
        <v>5000</v>
      </c>
    </row>
    <row r="943" spans="1:9" s="133" customFormat="1" ht="63" hidden="1">
      <c r="A943" s="116" t="str">
        <f>IF(B943&gt;0,VLOOKUP(B943,КВСР!A420:B1585,2),IF(C943&gt;0,VLOOKUP(C943,КФСР!A420:B1932,2),IF(D943&gt;0,VLOOKUP(D943,Программа!A$1:B$5105,2),IF(F943&gt;0,VLOOKUP(F943,КВР!A$1:B$5001,2),IF(E943&gt;0,VLOOKUP(E943,Направление!A$1:B$4765,2))))))</f>
        <v>Муниципальная целевая программа "Улучшение условий и охраны труда" по Тутаевскому муниципальному району</v>
      </c>
      <c r="B943" s="117"/>
      <c r="C943" s="112"/>
      <c r="D943" s="113" t="s">
        <v>478</v>
      </c>
      <c r="E943" s="112"/>
      <c r="F943" s="114"/>
      <c r="G943" s="282">
        <v>5000</v>
      </c>
      <c r="H943" s="282">
        <f t="shared" si="223"/>
        <v>0</v>
      </c>
      <c r="I943" s="120">
        <f t="shared" si="221"/>
        <v>5000</v>
      </c>
    </row>
    <row r="944" spans="1:9" s="133" customFormat="1" ht="47.25" hidden="1">
      <c r="A944" s="116" t="str">
        <f>IF(B944&gt;0,VLOOKUP(B944,КВСР!A421:B1586,2),IF(C944&gt;0,VLOOKUP(C944,КФСР!A421:B1933,2),IF(D944&gt;0,VLOOKUP(D944,Программа!A$1:B$5105,2),IF(F944&gt;0,VLOOKUP(F944,КВР!A$1:B$5001,2),IF(E944&gt;0,VLOOKUP(E944,Направление!A$1:B$4765,2))))))</f>
        <v>Обучение по охране труда работников организаций Тутаевского муниципального района</v>
      </c>
      <c r="B944" s="117"/>
      <c r="C944" s="112"/>
      <c r="D944" s="113" t="s">
        <v>1147</v>
      </c>
      <c r="E944" s="112"/>
      <c r="F944" s="114"/>
      <c r="G944" s="282">
        <v>5000</v>
      </c>
      <c r="H944" s="282">
        <f t="shared" si="223"/>
        <v>0</v>
      </c>
      <c r="I944" s="120">
        <f t="shared" si="221"/>
        <v>5000</v>
      </c>
    </row>
    <row r="945" spans="1:9" s="133" customFormat="1" ht="31.5" hidden="1">
      <c r="A945" s="116" t="str">
        <f>IF(B945&gt;0,VLOOKUP(B945,КВСР!A422:B1587,2),IF(C945&gt;0,VLOOKUP(C945,КФСР!A422:B1934,2),IF(D945&gt;0,VLOOKUP(D945,Программа!A$1:B$5105,2),IF(F945&gt;0,VLOOKUP(F945,КВР!A$1:B$5001,2),IF(E945&gt;0,VLOOKUP(E945,Направление!A$1:B$4765,2))))))</f>
        <v>Расходы на реализацию МЦП "Улучшение условий и охраны труда"</v>
      </c>
      <c r="B945" s="117"/>
      <c r="C945" s="112"/>
      <c r="D945" s="113"/>
      <c r="E945" s="112">
        <v>16150</v>
      </c>
      <c r="F945" s="114"/>
      <c r="G945" s="282">
        <v>5000</v>
      </c>
      <c r="H945" s="282">
        <f t="shared" si="223"/>
        <v>0</v>
      </c>
      <c r="I945" s="120">
        <f t="shared" si="221"/>
        <v>5000</v>
      </c>
    </row>
    <row r="946" spans="1:9" s="133" customFormat="1" ht="63" hidden="1">
      <c r="A946" s="116" t="str">
        <f>IF(B946&gt;0,VLOOKUP(B946,КВСР!A423:B1588,2),IF(C946&gt;0,VLOOKUP(C946,КФСР!A423:B1935,2),IF(D946&gt;0,VLOOKUP(D946,Программа!A$1:B$5105,2),IF(F946&gt;0,VLOOKUP(F946,КВР!A$1:B$5001,2),IF(E946&gt;0,VLOOKUP(E946,Направление!A$1:B$4765,2))))))</f>
        <v>Предоставление субсидий бюджетным, автономным учреждениям и иным некоммерческим организациям</v>
      </c>
      <c r="B946" s="117"/>
      <c r="C946" s="112"/>
      <c r="D946" s="113"/>
      <c r="E946" s="112"/>
      <c r="F946" s="114">
        <v>600</v>
      </c>
      <c r="G946" s="282"/>
      <c r="H946" s="282"/>
      <c r="I946" s="120">
        <f t="shared" si="221"/>
        <v>0</v>
      </c>
    </row>
    <row r="947" spans="1:9" s="133" customFormat="1" ht="94.5" hidden="1">
      <c r="A947" s="116" t="str">
        <f>IF(B947&gt;0,VLOOKUP(B947,КВСР!A424:B1589,2),IF(C947&gt;0,VLOOKUP(C947,КФСР!A424:B1936,2),IF(D947&gt;0,VLOOKUP(D947,Программа!A$1:B$5105,2),IF(F947&gt;0,VLOOKUP(F947,КВР!A$1:B$5001,2),IF(E947&gt;0,VLOOKUP(E947,Направление!A$1:B$4765,2))))))</f>
        <v>Муниципальная программа "Развитие муниципальной службы и повышение квалификации руководителей муниципальных учреждений в  Тутаевском муниципальном районе"</v>
      </c>
      <c r="B947" s="117"/>
      <c r="C947" s="112"/>
      <c r="D947" s="113" t="s">
        <v>420</v>
      </c>
      <c r="E947" s="112"/>
      <c r="F947" s="114"/>
      <c r="G947" s="282">
        <v>0</v>
      </c>
      <c r="H947" s="282">
        <f t="shared" ref="H947:H949" si="224">H948</f>
        <v>0</v>
      </c>
      <c r="I947" s="120">
        <f t="shared" si="221"/>
        <v>0</v>
      </c>
    </row>
    <row r="948" spans="1:9" s="133" customFormat="1" ht="78.75" hidden="1">
      <c r="A948" s="116" t="str">
        <f>IF(B948&gt;0,VLOOKUP(B948,КВСР!A425:B1590,2),IF(C948&gt;0,VLOOKUP(C948,КФСР!A425:B1937,2),IF(D948&gt;0,VLOOKUP(D948,Программа!A$1:B$5105,2),IF(F948&gt;0,VLOOKUP(F948,КВР!A$1:B$5001,2),IF(E948&gt;0,VLOOKUP(E948,Направление!A$1:B$4765,2))))))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B948" s="117"/>
      <c r="C948" s="112"/>
      <c r="D948" s="113" t="s">
        <v>421</v>
      </c>
      <c r="E948" s="112"/>
      <c r="F948" s="114"/>
      <c r="G948" s="282">
        <v>0</v>
      </c>
      <c r="H948" s="282">
        <f t="shared" si="224"/>
        <v>0</v>
      </c>
      <c r="I948" s="120">
        <f t="shared" si="221"/>
        <v>0</v>
      </c>
    </row>
    <row r="949" spans="1:9" s="133" customFormat="1" ht="31.5" hidden="1">
      <c r="A949" s="116" t="str">
        <f>IF(B949&gt;0,VLOOKUP(B949,КВСР!A426:B1591,2),IF(C949&gt;0,VLOOKUP(C949,КФСР!A426:B1938,2),IF(D949&gt;0,VLOOKUP(D949,Программа!A$1:B$5105,2),IF(F949&gt;0,VLOOKUP(F949,КВР!A$1:B$5001,2),IF(E949&gt;0,VLOOKUP(E949,Направление!A$1:B$4765,2))))))</f>
        <v>Расходы на развитие муниципальной службы</v>
      </c>
      <c r="B949" s="117"/>
      <c r="C949" s="112"/>
      <c r="D949" s="113"/>
      <c r="E949" s="112">
        <v>12200</v>
      </c>
      <c r="F949" s="114"/>
      <c r="G949" s="282">
        <v>0</v>
      </c>
      <c r="H949" s="282">
        <f t="shared" si="224"/>
        <v>0</v>
      </c>
      <c r="I949" s="120">
        <f t="shared" si="221"/>
        <v>0</v>
      </c>
    </row>
    <row r="950" spans="1:9" s="133" customFormat="1" ht="63" hidden="1">
      <c r="A950" s="116" t="str">
        <f>IF(B950&gt;0,VLOOKUP(B950,КВСР!A427:B1592,2),IF(C950&gt;0,VLOOKUP(C950,КФСР!A427:B1939,2),IF(D950&gt;0,VLOOKUP(D950,Программа!A$1:B$5105,2),IF(F950&gt;0,VLOOKUP(F950,КВР!A$1:B$5001,2),IF(E950&gt;0,VLOOKUP(E950,Направление!A$1:B$4765,2))))))</f>
        <v xml:space="preserve">Закупка товаров, работ и услуг для обеспечения государственных (муниципальных) нужд
</v>
      </c>
      <c r="B950" s="117"/>
      <c r="C950" s="112"/>
      <c r="D950" s="113"/>
      <c r="E950" s="112"/>
      <c r="F950" s="114">
        <v>200</v>
      </c>
      <c r="G950" s="282"/>
      <c r="H950" s="282"/>
      <c r="I950" s="120">
        <f t="shared" si="221"/>
        <v>0</v>
      </c>
    </row>
    <row r="951" spans="1:9" s="133" customFormat="1" ht="63" hidden="1">
      <c r="A951" s="116" t="str">
        <f>IF(B951&gt;0,VLOOKUP(B951,КВСР!A428:B1593,2),IF(C951&gt;0,VLOOKUP(C951,КФСР!A428:B1940,2),IF(D951&gt;0,VLOOKUP(D951,Программа!A$1:B$5105,2),IF(F951&gt;0,VLOOKUP(F951,КВР!A$1:B$5001,2),IF(E951&gt;0,VLOOKUP(E951,Направление!A$1:B$4765,2))))))</f>
        <v>Муниципальная программа "Информатизация управленческой деятельности Администрации Тутаевского муниципального района"</v>
      </c>
      <c r="B951" s="117"/>
      <c r="C951" s="112"/>
      <c r="D951" s="113" t="s">
        <v>424</v>
      </c>
      <c r="E951" s="112"/>
      <c r="F951" s="114"/>
      <c r="G951" s="282">
        <v>0</v>
      </c>
      <c r="H951" s="282">
        <f t="shared" ref="H951:H953" si="225">H952</f>
        <v>0</v>
      </c>
      <c r="I951" s="120">
        <f t="shared" si="221"/>
        <v>0</v>
      </c>
    </row>
    <row r="952" spans="1:9" s="133" customFormat="1" ht="31.5" hidden="1">
      <c r="A952" s="116" t="str">
        <f>IF(B952&gt;0,VLOOKUP(B952,КВСР!A429:B1594,2),IF(C952&gt;0,VLOOKUP(C952,КФСР!A429:B1941,2),IF(D952&gt;0,VLOOKUP(D952,Программа!A$1:B$5105,2),IF(F952&gt;0,VLOOKUP(F952,КВР!A$1:B$5001,2),IF(E952&gt;0,VLOOKUP(E952,Направление!A$1:B$4765,2))))))</f>
        <v>Бесперебойное функционирование информационных систем</v>
      </c>
      <c r="B952" s="117"/>
      <c r="C952" s="112"/>
      <c r="D952" s="113" t="s">
        <v>460</v>
      </c>
      <c r="E952" s="112"/>
      <c r="F952" s="114"/>
      <c r="G952" s="282">
        <v>0</v>
      </c>
      <c r="H952" s="282">
        <f t="shared" si="225"/>
        <v>0</v>
      </c>
      <c r="I952" s="120">
        <f t="shared" si="221"/>
        <v>0</v>
      </c>
    </row>
    <row r="953" spans="1:9" s="133" customFormat="1" ht="31.5" hidden="1">
      <c r="A953" s="116" t="str">
        <f>IF(B953&gt;0,VLOOKUP(B953,КВСР!A430:B1595,2),IF(C953&gt;0,VLOOKUP(C953,КФСР!A430:B1942,2),IF(D953&gt;0,VLOOKUP(D953,Программа!A$1:B$5105,2),IF(F953&gt;0,VLOOKUP(F953,КВР!A$1:B$5001,2),IF(E953&gt;0,VLOOKUP(E953,Направление!A$1:B$4765,2))))))</f>
        <v>Расходы на проведение мероприятий по информатизации</v>
      </c>
      <c r="B953" s="117"/>
      <c r="C953" s="112"/>
      <c r="D953" s="113"/>
      <c r="E953" s="112">
        <v>12210</v>
      </c>
      <c r="F953" s="114"/>
      <c r="G953" s="282">
        <v>0</v>
      </c>
      <c r="H953" s="282">
        <f t="shared" si="225"/>
        <v>0</v>
      </c>
      <c r="I953" s="120">
        <f t="shared" si="221"/>
        <v>0</v>
      </c>
    </row>
    <row r="954" spans="1:9" s="133" customFormat="1" ht="63" hidden="1">
      <c r="A954" s="116" t="str">
        <f>IF(B954&gt;0,VLOOKUP(B954,КВСР!A431:B1596,2),IF(C954&gt;0,VLOOKUP(C954,КФСР!A431:B1943,2),IF(D954&gt;0,VLOOKUP(D954,Программа!A$1:B$5105,2),IF(F954&gt;0,VLOOKUP(F954,КВР!A$1:B$5001,2),IF(E954&gt;0,VLOOKUP(E954,Направление!A$1:B$4765,2))))))</f>
        <v xml:space="preserve">Закупка товаров, работ и услуг для обеспечения государственных (муниципальных) нужд
</v>
      </c>
      <c r="B954" s="117"/>
      <c r="C954" s="112"/>
      <c r="D954" s="113"/>
      <c r="E954" s="112"/>
      <c r="F954" s="114">
        <v>200</v>
      </c>
      <c r="G954" s="282"/>
      <c r="H954" s="282"/>
      <c r="I954" s="120">
        <f t="shared" si="221"/>
        <v>0</v>
      </c>
    </row>
    <row r="955" spans="1:9" ht="63" hidden="1">
      <c r="A955" s="116" t="str">
        <f>IF(B955&gt;0,VLOOKUP(B955,КВСР!A433:B1598,2),IF(C955&gt;0,VLOOKUP(C955,КФСР!A433:B1945,2),IF(D955&gt;0,VLOOKUP(D955,Программа!A$1:B$5105,2),IF(F955&gt;0,VLOOKUP(F955,КВР!A$1:B$5001,2),IF(E955&gt;0,VLOOKUP(E955,Направление!A$1:B$4765,2))))))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955" s="117"/>
      <c r="C955" s="112"/>
      <c r="D955" s="113" t="s">
        <v>528</v>
      </c>
      <c r="E955" s="112"/>
      <c r="F955" s="114"/>
      <c r="G955" s="282">
        <v>0</v>
      </c>
      <c r="H955" s="282">
        <f t="shared" ref="H955:H957" si="226">H956</f>
        <v>0</v>
      </c>
      <c r="I955" s="120">
        <f t="shared" si="221"/>
        <v>0</v>
      </c>
    </row>
    <row r="956" spans="1:9" ht="31.5" hidden="1">
      <c r="A956" s="116" t="str">
        <f>IF(B956&gt;0,VLOOKUP(B956,КВСР!A434:B1599,2),IF(C956&gt;0,VLOOKUP(C956,КФСР!A434:B1946,2),IF(D956&gt;0,VLOOKUP(D956,Программа!A$1:B$5105,2),IF(F956&gt;0,VLOOKUP(F956,КВР!A$1:B$5001,2),IF(E956&gt;0,VLOOKUP(E956,Направление!A$1:B$4765,2))))))</f>
        <v>Реализация мероприятий по профилактике правонарушений</v>
      </c>
      <c r="B956" s="117"/>
      <c r="C956" s="112"/>
      <c r="D956" s="113" t="s">
        <v>530</v>
      </c>
      <c r="E956" s="112"/>
      <c r="F956" s="114"/>
      <c r="G956" s="282">
        <v>0</v>
      </c>
      <c r="H956" s="282">
        <f t="shared" si="226"/>
        <v>0</v>
      </c>
      <c r="I956" s="120">
        <f t="shared" si="221"/>
        <v>0</v>
      </c>
    </row>
    <row r="957" spans="1:9" ht="47.25" hidden="1">
      <c r="A957" s="116" t="str">
        <f>IF(B957&gt;0,VLOOKUP(B957,КВСР!A435:B1600,2),IF(C957&gt;0,VLOOKUP(C957,КФСР!A435:B1947,2),IF(D957&gt;0,VLOOKUP(D957,Программа!A$1:B$5105,2),IF(F957&gt;0,VLOOKUP(F957,КВР!A$1:B$5001,2),IF(E957&gt;0,VLOOKUP(E957,Направление!A$1:B$4765,2))))))</f>
        <v>Расходы на профилактику правонарушений и усиления борьбы с преступностью</v>
      </c>
      <c r="B957" s="117"/>
      <c r="C957" s="112"/>
      <c r="D957" s="113"/>
      <c r="E957" s="112">
        <v>12250</v>
      </c>
      <c r="F957" s="114"/>
      <c r="G957" s="282">
        <v>0</v>
      </c>
      <c r="H957" s="282">
        <f t="shared" si="226"/>
        <v>0</v>
      </c>
      <c r="I957" s="120">
        <f t="shared" si="221"/>
        <v>0</v>
      </c>
    </row>
    <row r="958" spans="1:9" ht="63" hidden="1">
      <c r="A958" s="116" t="str">
        <f>IF(B958&gt;0,VLOOKUP(B958,КВСР!A436:B1601,2),IF(C958&gt;0,VLOOKUP(C958,КФСР!A436:B1948,2),IF(D958&gt;0,VLOOKUP(D958,Программа!A$1:B$5105,2),IF(F958&gt;0,VLOOKUP(F958,КВР!A$1:B$5001,2),IF(E958&gt;0,VLOOKUP(E958,Направление!A$1:B$4765,2))))))</f>
        <v>Предоставление субсидий бюджетным, автономным учреждениям и иным некоммерческим организациям</v>
      </c>
      <c r="B958" s="117"/>
      <c r="C958" s="112"/>
      <c r="D958" s="114"/>
      <c r="E958" s="112"/>
      <c r="F958" s="114">
        <v>600</v>
      </c>
      <c r="G958" s="282"/>
      <c r="H958" s="282"/>
      <c r="I958" s="120">
        <f t="shared" si="221"/>
        <v>0</v>
      </c>
    </row>
    <row r="959" spans="1:9">
      <c r="A959" s="116" t="str">
        <f>IF(B959&gt;0,VLOOKUP(B959,КВСР!A437:B1602,2),IF(C959&gt;0,VLOOKUP(C959,КФСР!A437:B1949,2),IF(D959&gt;0,VLOOKUP(D959,Программа!A$1:B$5105,2),IF(F959&gt;0,VLOOKUP(F959,КВР!A$1:B$5001,2),IF(E959&gt;0,VLOOKUP(E959,Направление!A$1:B$4765,2))))))</f>
        <v>Охрана семьи и детства</v>
      </c>
      <c r="B959" s="117"/>
      <c r="C959" s="112">
        <v>1004</v>
      </c>
      <c r="D959" s="114"/>
      <c r="E959" s="112"/>
      <c r="F959" s="114"/>
      <c r="G959" s="282">
        <v>450</v>
      </c>
      <c r="H959" s="282">
        <f t="shared" ref="H959:I963" si="227">H960</f>
        <v>600</v>
      </c>
      <c r="I959" s="282">
        <f t="shared" si="227"/>
        <v>600</v>
      </c>
    </row>
    <row r="960" spans="1:9" ht="63">
      <c r="A960" s="116" t="str">
        <f>IF(B960&gt;0,VLOOKUP(B960,КВСР!A438:B1603,2),IF(C960&gt;0,VLOOKUP(C960,КФСР!A438:B1950,2),IF(D960&gt;0,VLOOKUP(D960,Программа!A$1:B$5105,2),IF(F960&gt;0,VLOOKUP(F960,КВР!A$1:B$5001,2),IF(E960&gt;0,VLOOKUP(E960,Направление!A$1:B$4765,2))))))</f>
        <v>Муниципальная программа  "Развитие культуры, туризма и молодежной политики в Тутаевском муниципальном районе"</v>
      </c>
      <c r="B960" s="117"/>
      <c r="C960" s="112"/>
      <c r="D960" s="114" t="s">
        <v>497</v>
      </c>
      <c r="E960" s="112"/>
      <c r="F960" s="114"/>
      <c r="G960" s="282">
        <v>450</v>
      </c>
      <c r="H960" s="282">
        <f t="shared" si="227"/>
        <v>600</v>
      </c>
      <c r="I960" s="282">
        <f t="shared" si="227"/>
        <v>600</v>
      </c>
    </row>
    <row r="961" spans="1:9" ht="63">
      <c r="A961" s="116" t="str">
        <f>IF(B961&gt;0,VLOOKUP(B961,КВСР!A439:B1604,2),IF(C961&gt;0,VLOOKUP(C961,КФСР!A439:B1951,2),IF(D961&gt;0,VLOOKUP(D961,Программа!A$1:B$5105,2),IF(F961&gt;0,VLOOKUP(F961,КВР!A$1:B$5001,2),IF(E961&gt;0,VLOOKUP(E961,Направление!A$1:B$4765,2))))))</f>
        <v>Ведомственная целевая программа «Сохранение и развитие культуры Тутаевского муниципального района»</v>
      </c>
      <c r="B961" s="117"/>
      <c r="C961" s="112"/>
      <c r="D961" s="113" t="s">
        <v>596</v>
      </c>
      <c r="E961" s="112"/>
      <c r="F961" s="114"/>
      <c r="G961" s="282">
        <v>450</v>
      </c>
      <c r="H961" s="282">
        <f t="shared" si="227"/>
        <v>600</v>
      </c>
      <c r="I961" s="282">
        <f t="shared" si="227"/>
        <v>600</v>
      </c>
    </row>
    <row r="962" spans="1:9" ht="31.5">
      <c r="A962" s="116" t="str">
        <f>IF(B962&gt;0,VLOOKUP(B962,КВСР!A440:B1605,2),IF(C962&gt;0,VLOOKUP(C962,КФСР!A440:B1952,2),IF(D962&gt;0,VLOOKUP(D962,Программа!A$1:B$5105,2),IF(F962&gt;0,VLOOKUP(F962,КВР!A$1:B$5001,2),IF(E962&gt;0,VLOOKUP(E962,Направление!A$1:B$4765,2))))))</f>
        <v>Обеспечение эффективности управления системой культуры</v>
      </c>
      <c r="B962" s="117"/>
      <c r="C962" s="112"/>
      <c r="D962" s="113" t="s">
        <v>623</v>
      </c>
      <c r="E962" s="112"/>
      <c r="F962" s="114"/>
      <c r="G962" s="282">
        <v>450</v>
      </c>
      <c r="H962" s="282">
        <f t="shared" si="227"/>
        <v>600</v>
      </c>
      <c r="I962" s="282">
        <f t="shared" si="227"/>
        <v>600</v>
      </c>
    </row>
    <row r="963" spans="1:9" ht="31.5">
      <c r="A963" s="116" t="str">
        <f>IF(B963&gt;0,VLOOKUP(B963,КВСР!A441:B1606,2),IF(C963&gt;0,VLOOKUP(C963,КФСР!A441:B1953,2),IF(D963&gt;0,VLOOKUP(D963,Программа!A$1:B$5105,2),IF(F963&gt;0,VLOOKUP(F963,КВР!A$1:B$5001,2),IF(E963&gt;0,VLOOKUP(E963,Направление!A$1:B$4765,2))))))</f>
        <v>Обеспечение деятельности прочих учреждений в сфере культуры</v>
      </c>
      <c r="B963" s="117"/>
      <c r="C963" s="112"/>
      <c r="D963" s="113"/>
      <c r="E963" s="112">
        <v>15210</v>
      </c>
      <c r="F963" s="114"/>
      <c r="G963" s="282">
        <v>450</v>
      </c>
      <c r="H963" s="282">
        <f t="shared" si="227"/>
        <v>600</v>
      </c>
      <c r="I963" s="282">
        <f t="shared" si="227"/>
        <v>600</v>
      </c>
    </row>
    <row r="964" spans="1:9" ht="126">
      <c r="A964" s="116" t="str">
        <f>IF(B964&gt;0,VLOOKUP(B964,КВСР!A442:B1607,2),IF(C964&gt;0,VLOOKUP(C964,КФСР!A442:B1954,2),IF(D964&gt;0,VLOOKUP(D964,Программа!A$1:B$5105,2),IF(F964&gt;0,VLOOKUP(F964,КВР!A$1:B$5001,2),IF(E964&gt;0,VLOOKUP(E964,Направление!A$1:B$4765,2))))))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64" s="117"/>
      <c r="C964" s="112"/>
      <c r="D964" s="114"/>
      <c r="E964" s="112"/>
      <c r="F964" s="114">
        <v>100</v>
      </c>
      <c r="G964" s="282"/>
      <c r="H964" s="282">
        <v>600</v>
      </c>
      <c r="I964" s="120">
        <f>H964+G964</f>
        <v>600</v>
      </c>
    </row>
    <row r="965" spans="1:9" hidden="1">
      <c r="A965" s="116" t="str">
        <f>IF(B965&gt;0,VLOOKUP(B965,КВСР!A436:B1601,2),IF(C965&gt;0,VLOOKUP(C965,КФСР!A436:B1948,2),IF(D965&gt;0,VLOOKUP(D965,Программа!A$1:B$5105,2),IF(F965&gt;0,VLOOKUP(F965,КВР!A$1:B$5001,2),IF(E965&gt;0,VLOOKUP(E965,Направление!A$1:B$4765,2))))))</f>
        <v>Периодическая печать и издательства</v>
      </c>
      <c r="B965" s="117"/>
      <c r="C965" s="112">
        <v>1202</v>
      </c>
      <c r="D965" s="113"/>
      <c r="E965" s="112"/>
      <c r="F965" s="114"/>
      <c r="G965" s="282">
        <v>3165000</v>
      </c>
      <c r="H965" s="282">
        <f t="shared" ref="H965:H967" si="228">H966</f>
        <v>0</v>
      </c>
      <c r="I965" s="120">
        <f t="shared" si="221"/>
        <v>3165000</v>
      </c>
    </row>
    <row r="966" spans="1:9" hidden="1">
      <c r="A966" s="116" t="str">
        <f>IF(B966&gt;0,VLOOKUP(B966,КВСР!A437:B1602,2),IF(C966&gt;0,VLOOKUP(C966,КФСР!A437:B1949,2),IF(D966&gt;0,VLOOKUP(D966,Программа!A$1:B$5105,2),IF(F966&gt;0,VLOOKUP(F966,КВР!A$1:B$5001,2),IF(E966&gt;0,VLOOKUP(E966,Направление!A$1:B$4765,2))))))</f>
        <v>Непрограммные расходы бюджета</v>
      </c>
      <c r="B966" s="117"/>
      <c r="C966" s="112"/>
      <c r="D966" s="113" t="s">
        <v>409</v>
      </c>
      <c r="E966" s="112"/>
      <c r="F966" s="114"/>
      <c r="G966" s="282">
        <v>3165000</v>
      </c>
      <c r="H966" s="282">
        <f t="shared" si="228"/>
        <v>0</v>
      </c>
      <c r="I966" s="120">
        <f t="shared" si="221"/>
        <v>3165000</v>
      </c>
    </row>
    <row r="967" spans="1:9" hidden="1">
      <c r="A967" s="116" t="str">
        <f>IF(B967&gt;0,VLOOKUP(B967,КВСР!A438:B1603,2),IF(C967&gt;0,VLOOKUP(C967,КФСР!A438:B1950,2),IF(D967&gt;0,VLOOKUP(D967,Программа!A$1:B$5105,2),IF(F967&gt;0,VLOOKUP(F967,КВР!A$1:B$5001,2),IF(E967&gt;0,VLOOKUP(E967,Направление!A$1:B$4765,2))))))</f>
        <v xml:space="preserve">Поддержка периодических изданий </v>
      </c>
      <c r="B967" s="117"/>
      <c r="C967" s="112"/>
      <c r="D967" s="113"/>
      <c r="E967" s="112">
        <v>12750</v>
      </c>
      <c r="F967" s="114"/>
      <c r="G967" s="282">
        <v>3165000</v>
      </c>
      <c r="H967" s="282">
        <f t="shared" si="228"/>
        <v>0</v>
      </c>
      <c r="I967" s="120">
        <f t="shared" si="221"/>
        <v>3165000</v>
      </c>
    </row>
    <row r="968" spans="1:9" ht="63" hidden="1">
      <c r="A968" s="116" t="str">
        <f>IF(B968&gt;0,VLOOKUP(B968,КВСР!A439:B1604,2),IF(C968&gt;0,VLOOKUP(C968,КФСР!A439:B1951,2),IF(D968&gt;0,VLOOKUP(D968,Программа!A$1:B$5105,2),IF(F968&gt;0,VLOOKUP(F968,КВР!A$1:B$5001,2),IF(E968&gt;0,VLOOKUP(E968,Направление!A$1:B$4765,2))))))</f>
        <v>Предоставление субсидий бюджетным, автономным учреждениям и иным некоммерческим организациям</v>
      </c>
      <c r="B968" s="117"/>
      <c r="C968" s="112"/>
      <c r="D968" s="114"/>
      <c r="E968" s="112"/>
      <c r="F968" s="114">
        <v>600</v>
      </c>
      <c r="G968" s="308"/>
      <c r="H968" s="308"/>
      <c r="I968" s="120">
        <f t="shared" si="221"/>
        <v>0</v>
      </c>
    </row>
    <row r="969" spans="1:9" ht="31.5">
      <c r="A969" s="110" t="str">
        <f>IF(B969&gt;0,VLOOKUP(B969,КВСР!A527:B1692,2),IF(C969&gt;0,VLOOKUP(C969,КФСР!A527:B2039,2),IF(D969&gt;0,VLOOKUP(D969,Программа!A$1:B$5105,2),IF(F969&gt;0,VLOOKUP(F969,КВР!A$1:B$5001,2),IF(E969&gt;0,VLOOKUP(E969,Направление!A$1:B$4765,2))))))</f>
        <v>МУ Контрольно-счетная палата ТМР</v>
      </c>
      <c r="B969" s="111">
        <v>982</v>
      </c>
      <c r="C969" s="137"/>
      <c r="D969" s="138"/>
      <c r="E969" s="137"/>
      <c r="F969" s="139"/>
      <c r="G969" s="115">
        <v>1384273</v>
      </c>
      <c r="H969" s="405">
        <f>H970</f>
        <v>1629826</v>
      </c>
      <c r="I969" s="356">
        <f t="shared" ref="I969:I981" si="229">SUM(G969:H969)</f>
        <v>3014099</v>
      </c>
    </row>
    <row r="970" spans="1:9" ht="78.75">
      <c r="A970" s="116" t="str">
        <f>IF(B970&gt;0,VLOOKUP(B970,КВСР!A528:B1693,2),IF(C970&gt;0,VLOOKUP(C970,КФСР!A528:B2040,2),IF(D970&gt;0,VLOOKUP(D970,Программа!A$1:B$5105,2),IF(F970&gt;0,VLOOKUP(F970,КВР!A$1:B$5001,2),IF(E970&gt;0,VLOOKUP(E970,Направление!A$1:B$4765,2))))))</f>
        <v>Обеспечение деятельности финансовых, налоговых и таможенных органов и органов финансового (финансово-бюджетного) надзора</v>
      </c>
      <c r="B970" s="135"/>
      <c r="C970" s="112">
        <v>106</v>
      </c>
      <c r="D970" s="129"/>
      <c r="E970" s="130"/>
      <c r="F970" s="132"/>
      <c r="G970" s="118">
        <v>1384273</v>
      </c>
      <c r="H970" s="308">
        <f>H971</f>
        <v>1629826</v>
      </c>
      <c r="I970" s="120">
        <f t="shared" si="229"/>
        <v>3014099</v>
      </c>
    </row>
    <row r="971" spans="1:9">
      <c r="A971" s="116" t="str">
        <f>IF(B971&gt;0,VLOOKUP(B971,КВСР!A529:B1694,2),IF(C971&gt;0,VLOOKUP(C971,КФСР!A529:B2041,2),IF(D971&gt;0,VLOOKUP(D971,Программа!A$1:B$5105,2),IF(F971&gt;0,VLOOKUP(F971,КВР!A$1:B$5001,2),IF(E971&gt;0,VLOOKUP(E971,Направление!A$1:B$4765,2))))))</f>
        <v>Непрограммные расходы бюджета</v>
      </c>
      <c r="B971" s="135"/>
      <c r="C971" s="112"/>
      <c r="D971" s="129" t="s">
        <v>409</v>
      </c>
      <c r="E971" s="130"/>
      <c r="F971" s="132"/>
      <c r="G971" s="118">
        <v>1384273</v>
      </c>
      <c r="H971" s="308">
        <f>H972+H977+H979</f>
        <v>1629826</v>
      </c>
      <c r="I971" s="120">
        <f t="shared" si="229"/>
        <v>3014099</v>
      </c>
    </row>
    <row r="972" spans="1:9">
      <c r="A972" s="116" t="str">
        <f>IF(B972&gt;0,VLOOKUP(B972,КВСР!A530:B1695,2),IF(C972&gt;0,VLOOKUP(C972,КФСР!A530:B2042,2),IF(D972&gt;0,VLOOKUP(D972,Программа!A$1:B$5105,2),IF(F972&gt;0,VLOOKUP(F972,КВР!A$1:B$5001,2),IF(E972&gt;0,VLOOKUP(E972,Направление!A$1:B$4765,2))))))</f>
        <v>Содержание центрального аппарата</v>
      </c>
      <c r="B972" s="135"/>
      <c r="C972" s="130"/>
      <c r="D972" s="113"/>
      <c r="E972" s="112">
        <v>12010</v>
      </c>
      <c r="F972" s="132"/>
      <c r="G972" s="118">
        <v>444004</v>
      </c>
      <c r="H972" s="308">
        <f>H973+H974+H975+H976</f>
        <v>625649</v>
      </c>
      <c r="I972" s="120">
        <f t="shared" si="229"/>
        <v>1069653</v>
      </c>
    </row>
    <row r="973" spans="1:9" ht="126">
      <c r="A973" s="116" t="str">
        <f>IF(B973&gt;0,VLOOKUP(B973,КВСР!A531:B1696,2),IF(C973&gt;0,VLOOKUP(C973,КФСР!A531:B2043,2),IF(D973&gt;0,VLOOKUP(D973,Программа!A$1:B$5105,2),IF(F973&gt;0,VLOOKUP(F973,КВР!A$1:B$5001,2),IF(E973&gt;0,VLOOKUP(E973,Направление!A$1:B$4765,2))))))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73" s="135"/>
      <c r="C973" s="130"/>
      <c r="D973" s="132"/>
      <c r="E973" s="130"/>
      <c r="F973" s="132">
        <v>100</v>
      </c>
      <c r="G973" s="308"/>
      <c r="H973" s="308">
        <v>604649</v>
      </c>
      <c r="I973" s="120">
        <f t="shared" si="229"/>
        <v>604649</v>
      </c>
    </row>
    <row r="974" spans="1:9" ht="63">
      <c r="A974" s="116" t="str">
        <f>IF(B974&gt;0,VLOOKUP(B974,КВСР!A532:B1697,2),IF(C974&gt;0,VLOOKUP(C974,КФСР!A532:B2044,2),IF(D974&gt;0,VLOOKUP(D974,Программа!A$1:B$5105,2),IF(F974&gt;0,VLOOKUP(F974,КВР!A$1:B$5001,2),IF(E974&gt;0,VLOOKUP(E974,Направление!A$1:B$4765,2))))))</f>
        <v xml:space="preserve">Закупка товаров, работ и услуг для обеспечения государственных (муниципальных) нужд
</v>
      </c>
      <c r="B974" s="135"/>
      <c r="C974" s="130"/>
      <c r="D974" s="132"/>
      <c r="E974" s="130"/>
      <c r="F974" s="132">
        <v>200</v>
      </c>
      <c r="G974" s="308"/>
      <c r="H974" s="308">
        <v>19000</v>
      </c>
      <c r="I974" s="120">
        <f t="shared" si="229"/>
        <v>19000</v>
      </c>
    </row>
    <row r="975" spans="1:9" ht="31.5" hidden="1">
      <c r="A975" s="116" t="str">
        <f>IF(B975&gt;0,VLOOKUP(B975,КВСР!A533:B1698,2),IF(C975&gt;0,VLOOKUP(C975,КФСР!A533:B2045,2),IF(D975&gt;0,VLOOKUP(D975,Программа!A$1:B$5105,2),IF(F975&gt;0,VLOOKUP(F975,КВР!A$1:B$5001,2),IF(E975&gt;0,VLOOKUP(E975,Направление!A$1:B$4765,2))))))</f>
        <v>Социальное обеспечение и иные выплаты населению</v>
      </c>
      <c r="B975" s="135"/>
      <c r="C975" s="130"/>
      <c r="D975" s="132"/>
      <c r="E975" s="130"/>
      <c r="F975" s="132">
        <v>300</v>
      </c>
      <c r="G975" s="308"/>
      <c r="H975" s="308"/>
      <c r="I975" s="120">
        <f t="shared" si="229"/>
        <v>0</v>
      </c>
    </row>
    <row r="976" spans="1:9">
      <c r="A976" s="116" t="str">
        <f>IF(B976&gt;0,VLOOKUP(B976,КВСР!A534:B1699,2),IF(C976&gt;0,VLOOKUP(C976,КФСР!A534:B2046,2),IF(D976&gt;0,VLOOKUP(D976,Программа!A$1:B$5105,2),IF(F976&gt;0,VLOOKUP(F976,КВР!A$1:B$5001,2),IF(E976&gt;0,VLOOKUP(E976,Направление!A$1:B$4765,2))))))</f>
        <v>Иные бюджетные ассигнования</v>
      </c>
      <c r="B976" s="135"/>
      <c r="C976" s="130"/>
      <c r="D976" s="132"/>
      <c r="E976" s="130"/>
      <c r="F976" s="132">
        <v>800</v>
      </c>
      <c r="G976" s="308"/>
      <c r="H976" s="308">
        <v>2000</v>
      </c>
      <c r="I976" s="120">
        <f t="shared" si="229"/>
        <v>2000</v>
      </c>
    </row>
    <row r="977" spans="1:9" ht="63">
      <c r="A977" s="116" t="str">
        <f>IF(B977&gt;0,VLOOKUP(B977,КВСР!A534:B1699,2),IF(C977&gt;0,VLOOKUP(C977,КФСР!A534:B2046,2),IF(D977&gt;0,VLOOKUP(D977,Программа!A$1:B$5105,2),IF(F977&gt;0,VLOOKUP(F977,КВР!A$1:B$5001,2),IF(E977&gt;0,VLOOKUP(E977,Направление!A$1:B$4765,2))))))</f>
        <v>Содержание руководителя контрольно-счетной палаты муниципального образования и его заместителей</v>
      </c>
      <c r="B977" s="135"/>
      <c r="C977" s="130"/>
      <c r="D977" s="129"/>
      <c r="E977" s="130">
        <v>12030</v>
      </c>
      <c r="F977" s="132"/>
      <c r="G977" s="308">
        <v>887174</v>
      </c>
      <c r="H977" s="308">
        <f>H978</f>
        <v>951082</v>
      </c>
      <c r="I977" s="120">
        <f t="shared" si="229"/>
        <v>1838256</v>
      </c>
    </row>
    <row r="978" spans="1:9" ht="126">
      <c r="A978" s="116" t="str">
        <f>IF(B978&gt;0,VLOOKUP(B978,КВСР!A535:B1700,2),IF(C978&gt;0,VLOOKUP(C978,КФСР!A535:B2047,2),IF(D978&gt;0,VLOOKUP(D978,Программа!A$1:B$5105,2),IF(F978&gt;0,VLOOKUP(F978,КВР!A$1:B$5001,2),IF(E978&gt;0,VLOOKUP(E978,Направление!A$1:B$4765,2))))))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78" s="135"/>
      <c r="C978" s="130"/>
      <c r="D978" s="132"/>
      <c r="E978" s="130"/>
      <c r="F978" s="132">
        <v>100</v>
      </c>
      <c r="G978" s="308"/>
      <c r="H978" s="308">
        <v>951082</v>
      </c>
      <c r="I978" s="120">
        <f t="shared" si="229"/>
        <v>951082</v>
      </c>
    </row>
    <row r="979" spans="1:9" ht="47.25">
      <c r="A979" s="116" t="str">
        <f>IF(B979&gt;0,VLOOKUP(B979,КВСР!A536:B1701,2),IF(C979&gt;0,VLOOKUP(C979,КФСР!A536:B2048,2),IF(D979&gt;0,VLOOKUP(D979,Программа!A$1:B$5105,2),IF(F979&gt;0,VLOOKUP(F979,КВР!A$1:B$5001,2),IF(E979&gt;0,VLOOKUP(E979,Направление!A$1:B$4765,2))))))</f>
        <v>Обеспечение мероприятий по осуществлению внешнего муниципального контроля</v>
      </c>
      <c r="B979" s="135"/>
      <c r="C979" s="130"/>
      <c r="D979" s="132"/>
      <c r="E979" s="130">
        <v>29386</v>
      </c>
      <c r="F979" s="132"/>
      <c r="G979" s="308">
        <v>53095</v>
      </c>
      <c r="H979" s="308">
        <f>H981+H980</f>
        <v>53095</v>
      </c>
      <c r="I979" s="120">
        <f t="shared" si="229"/>
        <v>106190</v>
      </c>
    </row>
    <row r="980" spans="1:9" ht="126">
      <c r="A980" s="116" t="str">
        <f>IF(B980&gt;0,VLOOKUP(B980,КВСР!A537:B1702,2),IF(C980&gt;0,VLOOKUP(C980,КФСР!A537:B2049,2),IF(D980&gt;0,VLOOKUP(D980,Программа!A$1:B$5105,2),IF(F980&gt;0,VLOOKUP(F980,КВР!A$1:B$5001,2),IF(E980&gt;0,VLOOKUP(E980,Направление!A$1:B$4765,2))))))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80" s="135"/>
      <c r="C980" s="130"/>
      <c r="D980" s="132"/>
      <c r="E980" s="130"/>
      <c r="F980" s="132">
        <v>100</v>
      </c>
      <c r="G980" s="308"/>
      <c r="H980" s="308">
        <f>37072+11196</f>
        <v>48268</v>
      </c>
      <c r="I980" s="120">
        <f t="shared" si="229"/>
        <v>48268</v>
      </c>
    </row>
    <row r="981" spans="1:9" ht="63">
      <c r="A981" s="116" t="str">
        <f>IF(B981&gt;0,VLOOKUP(B981,КВСР!A537:B1702,2),IF(C981&gt;0,VLOOKUP(C981,КФСР!A537:B2049,2),IF(D981&gt;0,VLOOKUP(D981,Программа!A$1:B$5105,2),IF(F981&gt;0,VLOOKUP(F981,КВР!A$1:B$5001,2),IF(E981&gt;0,VLOOKUP(E981,Направление!A$1:B$4765,2))))))</f>
        <v xml:space="preserve">Закупка товаров, работ и услуг для обеспечения государственных (муниципальных) нужд
</v>
      </c>
      <c r="B981" s="135"/>
      <c r="C981" s="130"/>
      <c r="D981" s="132"/>
      <c r="E981" s="130"/>
      <c r="F981" s="132">
        <v>200</v>
      </c>
      <c r="G981" s="308"/>
      <c r="H981" s="308">
        <v>4827</v>
      </c>
      <c r="I981" s="120">
        <f t="shared" si="229"/>
        <v>4827</v>
      </c>
    </row>
    <row r="982" spans="1:9">
      <c r="A982" s="140" t="s">
        <v>157</v>
      </c>
      <c r="B982" s="113"/>
      <c r="C982" s="113"/>
      <c r="D982" s="114"/>
      <c r="E982" s="112"/>
      <c r="F982" s="113"/>
      <c r="G982" s="405" t="e">
        <f>SUM(G10+G304+G352+G620+G758+G799+#REF!+G969)</f>
        <v>#REF!</v>
      </c>
      <c r="H982" s="405">
        <f>SUM(H10+H304+H352+H620+H758+H799+H969)</f>
        <v>2091257117</v>
      </c>
      <c r="I982" s="356" t="e">
        <f t="shared" ref="I982" si="230">SUM(G982:H982)</f>
        <v>#REF!</v>
      </c>
    </row>
    <row r="986" spans="1:9">
      <c r="G986" s="141"/>
    </row>
  </sheetData>
  <autoFilter ref="A8:I982">
    <filterColumn colId="3" showButton="0"/>
  </autoFilter>
  <mergeCells count="13">
    <mergeCell ref="H8:H9"/>
    <mergeCell ref="I8:I9"/>
    <mergeCell ref="A1:I1"/>
    <mergeCell ref="A2:I2"/>
    <mergeCell ref="A3:I3"/>
    <mergeCell ref="A4:I4"/>
    <mergeCell ref="A6:I6"/>
    <mergeCell ref="G8:G9"/>
    <mergeCell ref="A8:A9"/>
    <mergeCell ref="B8:B9"/>
    <mergeCell ref="C8:C9"/>
    <mergeCell ref="F8:F9"/>
    <mergeCell ref="D8:E8"/>
  </mergeCells>
  <printOptions gridLinesSet="0"/>
  <pageMargins left="0.70866141732283472" right="0.70866141732283472" top="0.74803149606299213" bottom="0.74803149606299213" header="0.51181102362204722" footer="0.51181102362204722"/>
  <pageSetup paperSize="9" scale="83" fitToHeight="0" orientation="portrait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65"/>
  <sheetViews>
    <sheetView showGridLines="0" view="pageBreakPreview" topLeftCell="A432" zoomScaleSheetLayoutView="100" workbookViewId="0">
      <selection activeCell="J41" sqref="J41"/>
    </sheetView>
  </sheetViews>
  <sheetFormatPr defaultColWidth="9.140625" defaultRowHeight="12.75"/>
  <cols>
    <col min="1" max="1" width="46.85546875" style="42" customWidth="1"/>
    <col min="2" max="2" width="7.5703125" style="42" customWidth="1"/>
    <col min="3" max="3" width="7.85546875" style="42" customWidth="1"/>
    <col min="4" max="4" width="12" style="142" customWidth="1"/>
    <col min="5" max="5" width="7.5703125" style="143" bestFit="1" customWidth="1"/>
    <col min="6" max="6" width="7.28515625" style="42" customWidth="1"/>
    <col min="7" max="7" width="14" style="328" customWidth="1"/>
    <col min="8" max="8" width="15.85546875" style="42" hidden="1" customWidth="1"/>
    <col min="9" max="9" width="14.140625" style="42" hidden="1" customWidth="1"/>
    <col min="10" max="10" width="14.140625" style="328" customWidth="1"/>
    <col min="11" max="12" width="14.140625" style="42" hidden="1" customWidth="1"/>
    <col min="13" max="16384" width="9.140625" style="42"/>
  </cols>
  <sheetData>
    <row r="1" spans="1:12" ht="15.75">
      <c r="A1" s="757" t="s">
        <v>379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</row>
    <row r="2" spans="1:12" ht="15.75">
      <c r="A2" s="757" t="s">
        <v>1</v>
      </c>
      <c r="B2" s="757"/>
      <c r="C2" s="757"/>
      <c r="D2" s="757"/>
      <c r="E2" s="757"/>
      <c r="F2" s="757"/>
      <c r="G2" s="757"/>
      <c r="H2" s="757"/>
      <c r="I2" s="757"/>
      <c r="J2" s="757"/>
      <c r="K2" s="757"/>
      <c r="L2" s="757"/>
    </row>
    <row r="3" spans="1:12" ht="15.75">
      <c r="A3" s="757" t="s">
        <v>2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</row>
    <row r="4" spans="1:12" ht="15.75">
      <c r="A4" s="757" t="s">
        <v>1585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</row>
    <row r="5" spans="1:12" ht="15.75">
      <c r="A5" s="103"/>
      <c r="B5" s="104"/>
      <c r="C5" s="104"/>
      <c r="D5" s="105"/>
      <c r="E5" s="106"/>
      <c r="F5" s="104"/>
      <c r="G5" s="774"/>
      <c r="H5" s="774"/>
      <c r="I5" s="774"/>
      <c r="J5" s="774"/>
      <c r="K5" s="774"/>
      <c r="L5" s="774"/>
    </row>
    <row r="6" spans="1:12" ht="58.5" customHeight="1">
      <c r="A6" s="818" t="s">
        <v>1703</v>
      </c>
      <c r="B6" s="818"/>
      <c r="C6" s="818"/>
      <c r="D6" s="818"/>
      <c r="E6" s="818"/>
      <c r="F6" s="818"/>
      <c r="G6" s="818"/>
      <c r="H6" s="818"/>
      <c r="I6" s="818"/>
      <c r="J6" s="818"/>
      <c r="K6" s="818"/>
      <c r="L6" s="818"/>
    </row>
    <row r="7" spans="1:12" ht="15.75">
      <c r="A7" s="99"/>
      <c r="B7" s="100"/>
      <c r="C7" s="100"/>
      <c r="D7" s="101"/>
      <c r="E7" s="102"/>
      <c r="F7" s="100"/>
      <c r="G7" s="819"/>
      <c r="H7" s="819"/>
      <c r="I7" s="819"/>
      <c r="J7" s="819"/>
      <c r="K7" s="819"/>
      <c r="L7" s="819"/>
    </row>
    <row r="8" spans="1:12">
      <c r="A8" s="813" t="s">
        <v>168</v>
      </c>
      <c r="B8" s="816" t="s">
        <v>401</v>
      </c>
      <c r="C8" s="816" t="s">
        <v>402</v>
      </c>
      <c r="D8" s="817" t="s">
        <v>403</v>
      </c>
      <c r="E8" s="817"/>
      <c r="F8" s="816" t="s">
        <v>404</v>
      </c>
      <c r="G8" s="820" t="s">
        <v>1385</v>
      </c>
      <c r="H8" s="821" t="s">
        <v>765</v>
      </c>
      <c r="I8" s="821" t="s">
        <v>1384</v>
      </c>
      <c r="J8" s="820" t="s">
        <v>1674</v>
      </c>
      <c r="K8" s="821" t="s">
        <v>765</v>
      </c>
      <c r="L8" s="821" t="s">
        <v>1385</v>
      </c>
    </row>
    <row r="9" spans="1:12" ht="55.5" customHeight="1">
      <c r="A9" s="813"/>
      <c r="B9" s="816"/>
      <c r="C9" s="816"/>
      <c r="D9" s="577" t="s">
        <v>405</v>
      </c>
      <c r="E9" s="578" t="s">
        <v>406</v>
      </c>
      <c r="F9" s="816"/>
      <c r="G9" s="820"/>
      <c r="H9" s="814"/>
      <c r="I9" s="814"/>
      <c r="J9" s="820"/>
      <c r="K9" s="814"/>
      <c r="L9" s="814"/>
    </row>
    <row r="10" spans="1:12" ht="31.5">
      <c r="A10" s="110" t="str">
        <f>IF(B10&gt;0,VLOOKUP(B10,КВСР!A1:B1166,2),IF(C10&gt;0,VLOOKUP(C10,КФСР!A1:B1513,2),IF(D10&gt;0,VLOOKUP(D10,Программа!A$1:B$5105,2),IF(F10&gt;0,VLOOKUP(F10,КВР!A$1:B$5001,2),IF(E10&gt;0,VLOOKUP(E10,Направление!A$1:B$4765,2))))))</f>
        <v>Администрация Тутаевского муниципального района</v>
      </c>
      <c r="B10" s="111">
        <v>950</v>
      </c>
      <c r="C10" s="112"/>
      <c r="D10" s="113"/>
      <c r="E10" s="112"/>
      <c r="F10" s="114"/>
      <c r="G10" s="411">
        <f>G11+G15+G27+G31+G64+G83+G93+G138+G177+G183+G23+G133+G153+G59+G125+G195+G189</f>
        <v>244256402</v>
      </c>
      <c r="H10" s="411" t="e">
        <f t="shared" ref="H10:J10" si="0">H11+H15+H27+H31+H64+H83+H93+H138+H177+H183+H23+H133+H153+H59+H125+H195+H189</f>
        <v>#REF!</v>
      </c>
      <c r="I10" s="411" t="e">
        <f t="shared" si="0"/>
        <v>#REF!</v>
      </c>
      <c r="J10" s="411">
        <f t="shared" si="0"/>
        <v>230601643</v>
      </c>
      <c r="K10" s="411" t="e">
        <f>K11+K15+K27+K31+K64+K83+K93+K138+K177+K183+K23+K133+K153+K59+K125</f>
        <v>#REF!</v>
      </c>
      <c r="L10" s="411" t="e">
        <f>L11+L15+L27+L31+L64+L83+L93+L138+L177+L183+L23+L133+L153+L59+L125</f>
        <v>#REF!</v>
      </c>
    </row>
    <row r="11" spans="1:12" ht="63">
      <c r="A11" s="116" t="str">
        <f>IF(B11&gt;0,VLOOKUP(B11,КВСР!A2:B1167,2),IF(C11&gt;0,VLOOKUP(C11,КФСР!A2:B1514,2),IF(D11&gt;0,VLOOKUP(D11,Программа!A$1:B$5105,2),IF(F11&gt;0,VLOOKUP(F11,КВР!A$1:B$5001,2),IF(E11&gt;0,VLOOKUP(E11,Направление!A$1:B$4765,2))))))</f>
        <v>Функционирование высшего должностного лица субъекта Российской Федерации и муниципального образования</v>
      </c>
      <c r="B11" s="117"/>
      <c r="C11" s="112">
        <v>102</v>
      </c>
      <c r="D11" s="113"/>
      <c r="E11" s="112"/>
      <c r="F11" s="114"/>
      <c r="G11" s="412">
        <f t="shared" ref="G11:H13" si="1">G12</f>
        <v>1569248</v>
      </c>
      <c r="H11" s="413">
        <f t="shared" si="1"/>
        <v>0</v>
      </c>
      <c r="I11" s="413">
        <f t="shared" ref="I11:I14" si="2">SUM(G11:H11)</f>
        <v>1569248</v>
      </c>
      <c r="J11" s="412">
        <f>J12</f>
        <v>1569248</v>
      </c>
      <c r="K11" s="118">
        <f t="shared" ref="K11:K13" si="3">K12</f>
        <v>0</v>
      </c>
      <c r="L11" s="118">
        <f t="shared" ref="L11:L14" si="4">SUM(J11:K11)</f>
        <v>1569248</v>
      </c>
    </row>
    <row r="12" spans="1:12" ht="15.75">
      <c r="A12" s="116" t="str">
        <f>IF(B12&gt;0,VLOOKUP(B12,КВСР!A3:B1168,2),IF(C12&gt;0,VLOOKUP(C12,КФСР!A3:B1515,2),IF(D12&gt;0,VLOOKUP(D12,Программа!A$1:B$5105,2),IF(F12&gt;0,VLOOKUP(F12,КВР!A$1:B$5001,2),IF(E12&gt;0,VLOOKUP(E12,Направление!A$1:B$4765,2))))))</f>
        <v>Непрограммные расходы бюджета</v>
      </c>
      <c r="B12" s="117"/>
      <c r="C12" s="112"/>
      <c r="D12" s="113" t="s">
        <v>409</v>
      </c>
      <c r="E12" s="112"/>
      <c r="F12" s="114"/>
      <c r="G12" s="412">
        <f t="shared" si="1"/>
        <v>1569248</v>
      </c>
      <c r="H12" s="413">
        <f t="shared" si="1"/>
        <v>0</v>
      </c>
      <c r="I12" s="413">
        <f t="shared" si="2"/>
        <v>1569248</v>
      </c>
      <c r="J12" s="412">
        <f>J13</f>
        <v>1569248</v>
      </c>
      <c r="K12" s="118">
        <f t="shared" si="3"/>
        <v>0</v>
      </c>
      <c r="L12" s="118">
        <f t="shared" si="4"/>
        <v>1569248</v>
      </c>
    </row>
    <row r="13" spans="1:12" ht="31.5">
      <c r="A13" s="116" t="str">
        <f>IF(B13&gt;0,VLOOKUP(B13,КВСР!A4:B1169,2),IF(C13&gt;0,VLOOKUP(C13,КФСР!A4:B1516,2),IF(D13&gt;0,VLOOKUP(D13,Программа!A$1:B$5105,2),IF(F13&gt;0,VLOOKUP(F13,КВР!A$1:B$5001,2),IF(E13&gt;0,VLOOKUP(E13,Направление!A$1:B$4765,2))))))</f>
        <v>Содержание главы муниципального образования</v>
      </c>
      <c r="B13" s="117"/>
      <c r="C13" s="112"/>
      <c r="D13" s="113"/>
      <c r="E13" s="112">
        <v>12020</v>
      </c>
      <c r="F13" s="114"/>
      <c r="G13" s="412">
        <f t="shared" si="1"/>
        <v>1569248</v>
      </c>
      <c r="H13" s="413">
        <f t="shared" si="1"/>
        <v>0</v>
      </c>
      <c r="I13" s="413">
        <f t="shared" si="2"/>
        <v>1569248</v>
      </c>
      <c r="J13" s="412">
        <f>J14</f>
        <v>1569248</v>
      </c>
      <c r="K13" s="118">
        <f t="shared" si="3"/>
        <v>0</v>
      </c>
      <c r="L13" s="118">
        <f t="shared" si="4"/>
        <v>1569248</v>
      </c>
    </row>
    <row r="14" spans="1:12" ht="110.25">
      <c r="A14" s="116" t="str">
        <f>IF(B14&gt;0,VLOOKUP(B14,КВСР!A5:B1170,2),IF(C14&gt;0,VLOOKUP(C14,КФСР!A5:B1517,2),IF(D14&gt;0,VLOOKUP(D14,Программа!A$1:B$5105,2),IF(F14&gt;0,VLOOKUP(F14,КВР!A$1:B$5001,2),IF(E14&gt;0,VLOOKUP(E14,Направление!A$1:B$4765,2))))))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17"/>
      <c r="C14" s="112"/>
      <c r="D14" s="113"/>
      <c r="E14" s="112"/>
      <c r="F14" s="114">
        <v>100</v>
      </c>
      <c r="G14" s="414">
        <v>1569248</v>
      </c>
      <c r="H14" s="415"/>
      <c r="I14" s="413">
        <f t="shared" si="2"/>
        <v>1569248</v>
      </c>
      <c r="J14" s="414">
        <v>1569248</v>
      </c>
      <c r="K14" s="144"/>
      <c r="L14" s="118">
        <f t="shared" si="4"/>
        <v>1569248</v>
      </c>
    </row>
    <row r="15" spans="1:12" ht="94.5">
      <c r="A15" s="116" t="str">
        <f>IF(B15&gt;0,VLOOKUP(B15,КВСР!A7:B1172,2),IF(C15&gt;0,VLOOKUP(C15,КФСР!A7:B1519,2),IF(D15&gt;0,VLOOKUP(D15,Программа!A$1:B$5105,2),IF(F15&gt;0,VLOOKUP(F15,КВР!A$1:B$5001,2),IF(E15&gt;0,VLOOKUP(E15,Направление!A$1:B$4765,2))))))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117"/>
      <c r="C15" s="112">
        <v>104</v>
      </c>
      <c r="D15" s="113"/>
      <c r="E15" s="112"/>
      <c r="F15" s="114"/>
      <c r="G15" s="412">
        <f>G16</f>
        <v>21250000</v>
      </c>
      <c r="H15" s="412">
        <f t="shared" ref="H15:J15" si="5">H16</f>
        <v>0</v>
      </c>
      <c r="I15" s="412">
        <f t="shared" si="5"/>
        <v>21250000</v>
      </c>
      <c r="J15" s="412">
        <f t="shared" si="5"/>
        <v>15092406</v>
      </c>
      <c r="K15" s="412">
        <f t="shared" ref="K15" si="6">K16</f>
        <v>0</v>
      </c>
      <c r="L15" s="412">
        <f t="shared" ref="L15" si="7">L16</f>
        <v>15092406</v>
      </c>
    </row>
    <row r="16" spans="1:12" ht="15.75">
      <c r="A16" s="116" t="str">
        <f>IF(B16&gt;0,VLOOKUP(B16,КВСР!A8:B1173,2),IF(C16&gt;0,VLOOKUP(C16,КФСР!A8:B1520,2),IF(D16&gt;0,VLOOKUP(D16,Программа!A$1:B$5105,2),IF(F16&gt;0,VLOOKUP(F16,КВР!A$1:B$5001,2),IF(E16&gt;0,VLOOKUP(E16,Направление!A$1:B$4765,2))))))</f>
        <v>Непрограммные расходы бюджета</v>
      </c>
      <c r="B16" s="117"/>
      <c r="C16" s="112"/>
      <c r="D16" s="113" t="s">
        <v>409</v>
      </c>
      <c r="E16" s="112"/>
      <c r="F16" s="114"/>
      <c r="G16" s="412">
        <f>G17+G21</f>
        <v>21250000</v>
      </c>
      <c r="H16" s="412">
        <f t="shared" ref="H16:J16" si="8">H17+H21</f>
        <v>0</v>
      </c>
      <c r="I16" s="412">
        <f t="shared" si="8"/>
        <v>21250000</v>
      </c>
      <c r="J16" s="412">
        <f t="shared" si="8"/>
        <v>15092406</v>
      </c>
      <c r="K16" s="412">
        <f t="shared" ref="K16" si="9">K17+K21</f>
        <v>0</v>
      </c>
      <c r="L16" s="412">
        <f t="shared" ref="L16" si="10">L17+L21</f>
        <v>15092406</v>
      </c>
    </row>
    <row r="17" spans="1:12" ht="15.75">
      <c r="A17" s="116" t="str">
        <f>IF(B17&gt;0,VLOOKUP(B17,КВСР!A9:B1174,2),IF(C17&gt;0,VLOOKUP(C17,КФСР!A9:B1521,2),IF(D17&gt;0,VLOOKUP(D17,Программа!A$1:B$5105,2),IF(F17&gt;0,VLOOKUP(F17,КВР!A$1:B$5001,2),IF(E17&gt;0,VLOOKUP(E17,Направление!A$1:B$4765,2))))))</f>
        <v>Содержание центрального аппарата</v>
      </c>
      <c r="B17" s="117"/>
      <c r="C17" s="112"/>
      <c r="D17" s="113"/>
      <c r="E17" s="112">
        <v>12010</v>
      </c>
      <c r="F17" s="114"/>
      <c r="G17" s="412">
        <f>G18+G19+G20</f>
        <v>6157594</v>
      </c>
      <c r="H17" s="412">
        <f t="shared" ref="H17:L17" si="11">H18+H19+H20</f>
        <v>0</v>
      </c>
      <c r="I17" s="412">
        <f t="shared" si="11"/>
        <v>6157594</v>
      </c>
      <c r="J17" s="412">
        <f t="shared" si="11"/>
        <v>0</v>
      </c>
      <c r="K17" s="291">
        <f t="shared" si="11"/>
        <v>0</v>
      </c>
      <c r="L17" s="291">
        <f t="shared" si="11"/>
        <v>0</v>
      </c>
    </row>
    <row r="18" spans="1:12" ht="110.25">
      <c r="A18" s="116" t="str">
        <f>IF(B18&gt;0,VLOOKUP(B18,КВСР!A10:B1175,2),IF(C18&gt;0,VLOOKUP(C18,КФСР!A10:B1522,2),IF(D18&gt;0,VLOOKUP(D18,Программа!A$1:B$5105,2),IF(F18&gt;0,VLOOKUP(F18,КВР!A$1:B$5001,2),IF(E18&gt;0,VLOOKUP(E18,Направление!A$1:B$4765,2))))))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8" s="117"/>
      <c r="C18" s="112"/>
      <c r="D18" s="113"/>
      <c r="E18" s="112"/>
      <c r="F18" s="114">
        <v>100</v>
      </c>
      <c r="G18" s="414">
        <f>19150000-15092406</f>
        <v>4057594</v>
      </c>
      <c r="H18" s="415"/>
      <c r="I18" s="413">
        <f t="shared" ref="I18:I264" si="12">SUM(G18:H18)</f>
        <v>4057594</v>
      </c>
      <c r="J18" s="414">
        <v>0</v>
      </c>
      <c r="K18" s="144"/>
      <c r="L18" s="118">
        <f t="shared" ref="L18:L264" si="13">SUM(J18:K18)</f>
        <v>0</v>
      </c>
    </row>
    <row r="19" spans="1:12" ht="63">
      <c r="A19" s="116" t="str">
        <f>IF(B19&gt;0,VLOOKUP(B19,КВСР!A13:B1178,2),IF(C19&gt;0,VLOOKUP(C19,КФСР!A13:B1525,2),IF(D19&gt;0,VLOOKUP(D19,Программа!A$1:B$5105,2),IF(F19&gt;0,VLOOKUP(F19,КВР!A$1:B$5001,2),IF(E19&gt;0,VLOOKUP(E19,Направление!A$1:B$4765,2))))))</f>
        <v xml:space="preserve">Закупка товаров, работ и услуг для обеспечения государственных (муниципальных) нужд
</v>
      </c>
      <c r="B19" s="117"/>
      <c r="C19" s="112"/>
      <c r="D19" s="113"/>
      <c r="E19" s="112"/>
      <c r="F19" s="114">
        <v>200</v>
      </c>
      <c r="G19" s="414">
        <v>2100000</v>
      </c>
      <c r="H19" s="415"/>
      <c r="I19" s="413">
        <f t="shared" si="12"/>
        <v>2100000</v>
      </c>
      <c r="J19" s="414">
        <v>0</v>
      </c>
      <c r="K19" s="144"/>
      <c r="L19" s="118">
        <f t="shared" si="13"/>
        <v>0</v>
      </c>
    </row>
    <row r="20" spans="1:12" ht="15.75" hidden="1">
      <c r="A20" s="116" t="str">
        <f>IF(B20&gt;0,VLOOKUP(B20,КВСР!A14:B1179,2),IF(C20&gt;0,VLOOKUP(C20,КФСР!A14:B1526,2),IF(D20&gt;0,VLOOKUP(D20,Программа!A$1:B$5105,2),IF(F20&gt;0,VLOOKUP(F20,КВР!A$1:B$5001,2),IF(E20&gt;0,VLOOKUP(E20,Направление!A$1:B$4765,2))))))</f>
        <v>Иные бюджетные ассигнования</v>
      </c>
      <c r="B20" s="117"/>
      <c r="C20" s="112"/>
      <c r="D20" s="113"/>
      <c r="E20" s="112"/>
      <c r="F20" s="114">
        <v>800</v>
      </c>
      <c r="G20" s="414"/>
      <c r="H20" s="415"/>
      <c r="I20" s="413">
        <f t="shared" si="12"/>
        <v>0</v>
      </c>
      <c r="J20" s="414"/>
      <c r="K20" s="144"/>
      <c r="L20" s="118">
        <f t="shared" si="13"/>
        <v>0</v>
      </c>
    </row>
    <row r="21" spans="1:12" ht="31.5">
      <c r="A21" s="116" t="str">
        <f>IF(B21&gt;0,VLOOKUP(B21,КВСР!A15:B1180,2),IF(C21&gt;0,VLOOKUP(C21,КФСР!A15:B1527,2),IF(D21&gt;0,VLOOKUP(D21,Программа!A$1:B$5105,2),IF(F21&gt;0,VLOOKUP(F21,КВР!A$1:B$5001,2),IF(E21&gt;0,VLOOKUP(E21,Направление!A$1:B$4765,2))))))</f>
        <v>Субсидия на ремонт дорожных объектов муниципальной собственности</v>
      </c>
      <c r="B21" s="117"/>
      <c r="C21" s="112"/>
      <c r="D21" s="113"/>
      <c r="E21" s="112">
        <v>26016</v>
      </c>
      <c r="F21" s="114"/>
      <c r="G21" s="414">
        <f>G22</f>
        <v>15092406</v>
      </c>
      <c r="H21" s="414">
        <f t="shared" ref="H21:L21" si="14">H22</f>
        <v>0</v>
      </c>
      <c r="I21" s="414">
        <f t="shared" si="14"/>
        <v>15092406</v>
      </c>
      <c r="J21" s="414">
        <f t="shared" si="14"/>
        <v>15092406</v>
      </c>
      <c r="K21" s="284">
        <f t="shared" si="14"/>
        <v>0</v>
      </c>
      <c r="L21" s="284">
        <f t="shared" si="14"/>
        <v>15092406</v>
      </c>
    </row>
    <row r="22" spans="1:12" ht="110.25">
      <c r="A22" s="116" t="str">
        <f>IF(B22&gt;0,VLOOKUP(B22,КВСР!A16:B1181,2),IF(C22&gt;0,VLOOKUP(C22,КФСР!A16:B1528,2),IF(D22&gt;0,VLOOKUP(D22,Программа!A$1:B$5105,2),IF(F22&gt;0,VLOOKUP(F22,КВР!A$1:B$5001,2),IF(E22&gt;0,VLOOKUP(E22,Направление!A$1:B$4765,2))))))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" s="117"/>
      <c r="C22" s="112"/>
      <c r="D22" s="113"/>
      <c r="E22" s="112"/>
      <c r="F22" s="114">
        <v>100</v>
      </c>
      <c r="G22" s="414">
        <f>15092406</f>
        <v>15092406</v>
      </c>
      <c r="H22" s="415"/>
      <c r="I22" s="413">
        <f>G22+H22</f>
        <v>15092406</v>
      </c>
      <c r="J22" s="414">
        <v>15092406</v>
      </c>
      <c r="K22" s="144"/>
      <c r="L22" s="118">
        <f>J22+K22</f>
        <v>15092406</v>
      </c>
    </row>
    <row r="23" spans="1:12" ht="15.75">
      <c r="A23" s="116" t="str">
        <f>IF(B23&gt;0,VLOOKUP(B23,КВСР!A17:B1182,2),IF(C23&gt;0,VLOOKUP(C23,КФСР!A17:B1529,2),IF(D23&gt;0,VLOOKUP(D23,Программа!A$1:B$5105,2),IF(F23&gt;0,VLOOKUP(F23,КВР!A$1:B$5001,2),IF(E23&gt;0,VLOOKUP(E23,Направление!A$1:B$4765,2))))))</f>
        <v>Судебная система</v>
      </c>
      <c r="B23" s="117"/>
      <c r="C23" s="112">
        <v>105</v>
      </c>
      <c r="D23" s="113"/>
      <c r="E23" s="112"/>
      <c r="F23" s="114"/>
      <c r="G23" s="414">
        <f>G24</f>
        <v>7375</v>
      </c>
      <c r="H23" s="414">
        <f t="shared" ref="H23:L25" si="15">H24</f>
        <v>0</v>
      </c>
      <c r="I23" s="414">
        <f t="shared" si="15"/>
        <v>7375</v>
      </c>
      <c r="J23" s="414">
        <f t="shared" si="15"/>
        <v>43432</v>
      </c>
      <c r="K23" s="284">
        <f t="shared" si="15"/>
        <v>0</v>
      </c>
      <c r="L23" s="284">
        <f t="shared" si="15"/>
        <v>43432</v>
      </c>
    </row>
    <row r="24" spans="1:12" ht="15.75">
      <c r="A24" s="116" t="str">
        <f>IF(B24&gt;0,VLOOKUP(B24,КВСР!A18:B1183,2),IF(C24&gt;0,VLOOKUP(C24,КФСР!A18:B1530,2),IF(D24&gt;0,VLOOKUP(D24,Программа!A$1:B$5105,2),IF(F24&gt;0,VLOOKUP(F24,КВР!A$1:B$5001,2),IF(E24&gt;0,VLOOKUP(E24,Направление!A$1:B$4765,2))))))</f>
        <v>Непрограммные расходы бюджета</v>
      </c>
      <c r="B24" s="117"/>
      <c r="C24" s="112"/>
      <c r="D24" s="113" t="s">
        <v>409</v>
      </c>
      <c r="E24" s="112"/>
      <c r="F24" s="114"/>
      <c r="G24" s="414">
        <f>G25</f>
        <v>7375</v>
      </c>
      <c r="H24" s="414">
        <f t="shared" si="15"/>
        <v>0</v>
      </c>
      <c r="I24" s="414">
        <f t="shared" si="15"/>
        <v>7375</v>
      </c>
      <c r="J24" s="414">
        <f t="shared" si="15"/>
        <v>43432</v>
      </c>
      <c r="K24" s="284">
        <f t="shared" si="15"/>
        <v>0</v>
      </c>
      <c r="L24" s="284">
        <f t="shared" si="15"/>
        <v>43432</v>
      </c>
    </row>
    <row r="25" spans="1:12" ht="78.75">
      <c r="A25" s="116" t="str">
        <f>IF(B25&gt;0,VLOOKUP(B25,КВСР!A19:B1184,2),IF(C25&gt;0,VLOOKUP(C25,КФСР!A19:B1531,2),IF(D25&gt;0,VLOOKUP(D25,Программа!A$1:B$5105,2),IF(F25&gt;0,VLOOKUP(F25,КВР!A$1:B$5001,2),IF(E25&gt;0,VLOOKUP(E25,Направление!A$1:B$4765,2))))))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5" s="117"/>
      <c r="C25" s="112"/>
      <c r="D25" s="113"/>
      <c r="E25" s="112">
        <v>51200</v>
      </c>
      <c r="F25" s="114"/>
      <c r="G25" s="414">
        <f>G26</f>
        <v>7375</v>
      </c>
      <c r="H25" s="414">
        <f t="shared" si="15"/>
        <v>0</v>
      </c>
      <c r="I25" s="414">
        <f t="shared" si="15"/>
        <v>7375</v>
      </c>
      <c r="J25" s="414">
        <f t="shared" si="15"/>
        <v>43432</v>
      </c>
      <c r="K25" s="284">
        <f t="shared" si="15"/>
        <v>0</v>
      </c>
      <c r="L25" s="284">
        <f t="shared" si="15"/>
        <v>43432</v>
      </c>
    </row>
    <row r="26" spans="1:12" ht="63">
      <c r="A26" s="116" t="str">
        <f>IF(B26&gt;0,VLOOKUP(B26,КВСР!A20:B1185,2),IF(C26&gt;0,VLOOKUP(C26,КФСР!A20:B1532,2),IF(D26&gt;0,VLOOKUP(D26,Программа!A$1:B$5105,2),IF(F26&gt;0,VLOOKUP(F26,КВР!A$1:B$5001,2),IF(E26&gt;0,VLOOKUP(E26,Направление!A$1:B$4765,2))))))</f>
        <v xml:space="preserve">Закупка товаров, работ и услуг для обеспечения государственных (муниципальных) нужд
</v>
      </c>
      <c r="B26" s="117"/>
      <c r="C26" s="112"/>
      <c r="D26" s="113"/>
      <c r="E26" s="112"/>
      <c r="F26" s="114">
        <v>200</v>
      </c>
      <c r="G26" s="414">
        <v>7375</v>
      </c>
      <c r="H26" s="415"/>
      <c r="I26" s="413">
        <f>G26+H26</f>
        <v>7375</v>
      </c>
      <c r="J26" s="414">
        <v>43432</v>
      </c>
      <c r="K26" s="144"/>
      <c r="L26" s="118">
        <f>J26+K26</f>
        <v>43432</v>
      </c>
    </row>
    <row r="27" spans="1:12" ht="15.75">
      <c r="A27" s="116" t="str">
        <f>IF(B27&gt;0,VLOOKUP(B27,КВСР!A14:B1179,2),IF(C27&gt;0,VLOOKUP(C27,КФСР!A14:B1526,2),IF(D27&gt;0,VLOOKUP(D27,Программа!A$1:B$5105,2),IF(F27&gt;0,VLOOKUP(F27,КВР!A$1:B$5001,2),IF(E27&gt;0,VLOOKUP(E27,Направление!A$1:B$4765,2))))))</f>
        <v>Резервные фонды</v>
      </c>
      <c r="B27" s="117"/>
      <c r="C27" s="112">
        <v>111</v>
      </c>
      <c r="D27" s="113"/>
      <c r="E27" s="112"/>
      <c r="F27" s="114"/>
      <c r="G27" s="412">
        <f t="shared" ref="G27:H29" si="16">G28</f>
        <v>3000000</v>
      </c>
      <c r="H27" s="413">
        <f t="shared" si="16"/>
        <v>0</v>
      </c>
      <c r="I27" s="413">
        <f t="shared" si="12"/>
        <v>3000000</v>
      </c>
      <c r="J27" s="412">
        <f>J28</f>
        <v>3000000</v>
      </c>
      <c r="K27" s="118">
        <f t="shared" ref="K27:K29" si="17">K28</f>
        <v>0</v>
      </c>
      <c r="L27" s="118">
        <f t="shared" si="13"/>
        <v>3000000</v>
      </c>
    </row>
    <row r="28" spans="1:12" ht="15.75">
      <c r="A28" s="116" t="str">
        <f>IF(B28&gt;0,VLOOKUP(B28,КВСР!A22:B1187,2),IF(C28&gt;0,VLOOKUP(C28,КФСР!A22:B1534,2),IF(D28&gt;0,VLOOKUP(D28,Программа!A$1:B$5105,2),IF(F28&gt;0,VLOOKUP(F28,КВР!A$1:B$5001,2),IF(E28&gt;0,VLOOKUP(E28,Направление!A$1:B$4765,2))))))</f>
        <v>Непрограммные расходы бюджета</v>
      </c>
      <c r="B28" s="117"/>
      <c r="C28" s="112"/>
      <c r="D28" s="113" t="s">
        <v>409</v>
      </c>
      <c r="E28" s="112"/>
      <c r="F28" s="114"/>
      <c r="G28" s="412">
        <f t="shared" si="16"/>
        <v>3000000</v>
      </c>
      <c r="H28" s="413">
        <f t="shared" si="16"/>
        <v>0</v>
      </c>
      <c r="I28" s="413">
        <f t="shared" si="12"/>
        <v>3000000</v>
      </c>
      <c r="J28" s="412">
        <f>J29</f>
        <v>3000000</v>
      </c>
      <c r="K28" s="118">
        <f t="shared" si="17"/>
        <v>0</v>
      </c>
      <c r="L28" s="118">
        <f t="shared" si="13"/>
        <v>3000000</v>
      </c>
    </row>
    <row r="29" spans="1:12" ht="31.5">
      <c r="A29" s="116" t="str">
        <f>IF(B29&gt;0,VLOOKUP(B29,КВСР!A23:B1188,2),IF(C29&gt;0,VLOOKUP(C29,КФСР!A23:B1535,2),IF(D29&gt;0,VLOOKUP(D29,Программа!A$1:B$5105,2),IF(F29&gt;0,VLOOKUP(F29,КВР!A$1:B$5001,2),IF(E29&gt;0,VLOOKUP(E29,Направление!A$1:B$4765,2))))))</f>
        <v>Резервные фонды местных администраций</v>
      </c>
      <c r="B29" s="117"/>
      <c r="C29" s="112"/>
      <c r="D29" s="113"/>
      <c r="E29" s="112">
        <v>12900</v>
      </c>
      <c r="F29" s="114"/>
      <c r="G29" s="412">
        <f t="shared" si="16"/>
        <v>3000000</v>
      </c>
      <c r="H29" s="413">
        <f t="shared" si="16"/>
        <v>0</v>
      </c>
      <c r="I29" s="413">
        <f t="shared" si="12"/>
        <v>3000000</v>
      </c>
      <c r="J29" s="412">
        <f>J30</f>
        <v>3000000</v>
      </c>
      <c r="K29" s="118">
        <f t="shared" si="17"/>
        <v>0</v>
      </c>
      <c r="L29" s="118">
        <f t="shared" si="13"/>
        <v>3000000</v>
      </c>
    </row>
    <row r="30" spans="1:12" ht="15.75">
      <c r="A30" s="116" t="str">
        <f>IF(B30&gt;0,VLOOKUP(B30,КВСР!A24:B1189,2),IF(C30&gt;0,VLOOKUP(C30,КФСР!A24:B1536,2),IF(D30&gt;0,VLOOKUP(D30,Программа!A$1:B$5105,2),IF(F30&gt;0,VLOOKUP(F30,КВР!A$1:B$5001,2),IF(E30&gt;0,VLOOKUP(E30,Направление!A$1:B$4765,2))))))</f>
        <v>Иные бюджетные ассигнования</v>
      </c>
      <c r="B30" s="117"/>
      <c r="C30" s="112"/>
      <c r="D30" s="113"/>
      <c r="E30" s="112"/>
      <c r="F30" s="114">
        <v>800</v>
      </c>
      <c r="G30" s="414">
        <v>3000000</v>
      </c>
      <c r="H30" s="415"/>
      <c r="I30" s="413">
        <f t="shared" si="12"/>
        <v>3000000</v>
      </c>
      <c r="J30" s="414">
        <v>3000000</v>
      </c>
      <c r="K30" s="144"/>
      <c r="L30" s="118">
        <f t="shared" si="13"/>
        <v>3000000</v>
      </c>
    </row>
    <row r="31" spans="1:12" ht="15.75">
      <c r="A31" s="116" t="str">
        <f>IF(B31&gt;0,VLOOKUP(B31,КВСР!A25:B1190,2),IF(C31&gt;0,VLOOKUP(C31,КФСР!A25:B1537,2),IF(D31&gt;0,VLOOKUP(D31,Программа!A$1:B$5105,2),IF(F31&gt;0,VLOOKUP(F31,КВР!A$1:B$5001,2),IF(E31&gt;0,VLOOKUP(E31,Направление!A$1:B$4765,2))))))</f>
        <v>Другие общегосударственные вопросы</v>
      </c>
      <c r="B31" s="117"/>
      <c r="C31" s="112">
        <v>113</v>
      </c>
      <c r="D31" s="113"/>
      <c r="E31" s="112"/>
      <c r="F31" s="114"/>
      <c r="G31" s="412">
        <f>G40+G36+G32</f>
        <v>23081072</v>
      </c>
      <c r="H31" s="412">
        <f t="shared" ref="H31:J31" si="18">H40+H36+H32</f>
        <v>0</v>
      </c>
      <c r="I31" s="412">
        <f t="shared" si="18"/>
        <v>22531072</v>
      </c>
      <c r="J31" s="412">
        <f t="shared" si="18"/>
        <v>5723750</v>
      </c>
      <c r="K31" s="291">
        <f t="shared" ref="K31:L31" si="19">K40+K36</f>
        <v>0</v>
      </c>
      <c r="L31" s="291">
        <f t="shared" si="19"/>
        <v>5473750</v>
      </c>
    </row>
    <row r="32" spans="1:12" ht="94.5">
      <c r="A32" s="116" t="str">
        <f>IF(B32&gt;0,VLOOKUP(B32,КВСР!A26:B1191,2),IF(C32&gt;0,VLOOKUP(C32,КФСР!A26:B1538,2),IF(D32&gt;0,VLOOKUP(D32,Программа!A$1:B$5105,2),IF(F32&gt;0,VLOOKUP(F32,КВР!A$1:B$5001,2),IF(E32&gt;0,VLOOKUP(E32,Направление!A$1:B$4765,2))))))</f>
        <v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32" s="117"/>
      <c r="C32" s="112"/>
      <c r="D32" s="113" t="s">
        <v>428</v>
      </c>
      <c r="E32" s="112"/>
      <c r="F32" s="114"/>
      <c r="G32" s="412">
        <f>G33</f>
        <v>250000</v>
      </c>
      <c r="H32" s="412"/>
      <c r="I32" s="412"/>
      <c r="J32" s="412">
        <f>J33</f>
        <v>250000</v>
      </c>
      <c r="K32" s="291"/>
      <c r="L32" s="291"/>
    </row>
    <row r="33" spans="1:12" ht="78.75">
      <c r="A33" s="116" t="str">
        <f>IF(B33&gt;0,VLOOKUP(B33,КВСР!A27:B1192,2),IF(C33&gt;0,VLOOKUP(C33,КФСР!A27:B1539,2),IF(D33&gt;0,VLOOKUP(D33,Программа!A$1:B$5105,2),IF(F33&gt;0,VLOOKUP(F33,КВР!A$1:B$5001,2),IF(E33&gt;0,VLOOKUP(E33,Направление!A$1:B$4765,2))))))</f>
        <v xml:space="preserve">Стимулирование и поддержка реализации социально-значимых проектов и программ, реализуемых гражданскими активистами, СОНКО ИТОС, реализуемых на территории ТМР </v>
      </c>
      <c r="B33" s="117"/>
      <c r="C33" s="112"/>
      <c r="D33" s="113" t="s">
        <v>429</v>
      </c>
      <c r="E33" s="112"/>
      <c r="F33" s="114"/>
      <c r="G33" s="412">
        <f>G34</f>
        <v>250000</v>
      </c>
      <c r="H33" s="412"/>
      <c r="I33" s="412"/>
      <c r="J33" s="412">
        <f>J34</f>
        <v>250000</v>
      </c>
      <c r="K33" s="291"/>
      <c r="L33" s="291"/>
    </row>
    <row r="34" spans="1:12" ht="47.25">
      <c r="A34" s="116" t="str">
        <f>IF(B34&gt;0,VLOOKUP(B34,КВСР!A28:B1193,2),IF(C34&gt;0,VLOOKUP(C34,КФСР!A28:B1540,2),IF(D34&gt;0,VLOOKUP(D34,Программа!A$1:B$5105,2),IF(F34&gt;0,VLOOKUP(F34,КВР!A$1:B$5001,2),IF(E34&gt;0,VLOOKUP(E34,Направление!A$1:B$4765,2))))))</f>
        <v>Поддержки деятельности социально-ориентированных некоммерческих организаций</v>
      </c>
      <c r="B34" s="117"/>
      <c r="C34" s="112"/>
      <c r="D34" s="113"/>
      <c r="E34" s="112">
        <v>29516</v>
      </c>
      <c r="F34" s="114"/>
      <c r="G34" s="412">
        <f>G35</f>
        <v>250000</v>
      </c>
      <c r="H34" s="412"/>
      <c r="I34" s="412"/>
      <c r="J34" s="412">
        <f>J35</f>
        <v>250000</v>
      </c>
      <c r="K34" s="291"/>
      <c r="L34" s="291"/>
    </row>
    <row r="35" spans="1:12" ht="47.25">
      <c r="A35" s="116" t="str">
        <f>IF(B35&gt;0,VLOOKUP(B35,КВСР!A29:B1194,2),IF(C35&gt;0,VLOOKUP(C35,КФСР!A29:B1541,2),IF(D35&gt;0,VLOOKUP(D35,Программа!A$1:B$5105,2),IF(F35&gt;0,VLOOKUP(F35,КВР!A$1:B$5001,2),IF(E35&gt;0,VLOOKUP(E35,Направление!A$1:B$4765,2))))))</f>
        <v>Предоставление субсидий бюджетным, автономным учреждениям и иным некоммерческим организациям</v>
      </c>
      <c r="B35" s="117"/>
      <c r="C35" s="112"/>
      <c r="D35" s="113"/>
      <c r="E35" s="112"/>
      <c r="F35" s="114">
        <v>600</v>
      </c>
      <c r="G35" s="412">
        <v>250000</v>
      </c>
      <c r="H35" s="412"/>
      <c r="I35" s="412"/>
      <c r="J35" s="412">
        <v>250000</v>
      </c>
      <c r="K35" s="291"/>
      <c r="L35" s="291"/>
    </row>
    <row r="36" spans="1:12" ht="78.75" hidden="1">
      <c r="A36" s="116" t="str">
        <f>IF(B36&gt;0,VLOOKUP(B36,КВСР!A26:B1191,2),IF(C36&gt;0,VLOOKUP(C36,КФСР!A26:B1538,2),IF(D36&gt;0,VLOOKUP(D36,Программа!A$1:B$5105,2),IF(F36&gt;0,VLOOKUP(F36,КВР!A$1:B$5001,2),IF(E36&gt;0,VLOOKUP(E36,Направление!A$1:B$4765,2))))))</f>
        <v>Муниципальная программа "Внедрение и развитие аппаратно-программного комплекса "Безопасный город" на территории города Тутаева и Тутаевского муниципального района</v>
      </c>
      <c r="B36" s="117"/>
      <c r="C36" s="112"/>
      <c r="D36" s="113" t="s">
        <v>1266</v>
      </c>
      <c r="E36" s="112"/>
      <c r="F36" s="114"/>
      <c r="G36" s="412">
        <f>G37</f>
        <v>0</v>
      </c>
      <c r="H36" s="412">
        <f t="shared" ref="H36:L38" si="20">H37</f>
        <v>0</v>
      </c>
      <c r="I36" s="412">
        <f t="shared" si="20"/>
        <v>0</v>
      </c>
      <c r="J36" s="412">
        <f t="shared" si="20"/>
        <v>0</v>
      </c>
      <c r="K36" s="291">
        <f t="shared" si="20"/>
        <v>0</v>
      </c>
      <c r="L36" s="291">
        <f t="shared" si="20"/>
        <v>0</v>
      </c>
    </row>
    <row r="37" spans="1:12" ht="31.5" hidden="1">
      <c r="A37" s="116" t="str">
        <f>IF(B37&gt;0,VLOOKUP(B37,КВСР!A27:B1192,2),IF(C37&gt;0,VLOOKUP(C37,КФСР!A27:B1539,2),IF(D37&gt;0,VLOOKUP(D37,Программа!A$1:B$5105,2),IF(F37&gt;0,VLOOKUP(F37,КВР!A$1:B$5001,2),IF(E37&gt;0,VLOOKUP(E37,Направление!A$1:B$4765,2))))))</f>
        <v>Мероприятия по обеспечению безопасности жителей района</v>
      </c>
      <c r="B37" s="117"/>
      <c r="C37" s="112"/>
      <c r="D37" s="113" t="s">
        <v>1267</v>
      </c>
      <c r="E37" s="112"/>
      <c r="F37" s="114"/>
      <c r="G37" s="412">
        <f>G38</f>
        <v>0</v>
      </c>
      <c r="H37" s="412">
        <f t="shared" si="20"/>
        <v>0</v>
      </c>
      <c r="I37" s="412">
        <f t="shared" si="20"/>
        <v>0</v>
      </c>
      <c r="J37" s="412">
        <f t="shared" si="20"/>
        <v>0</v>
      </c>
      <c r="K37" s="291">
        <f t="shared" si="20"/>
        <v>0</v>
      </c>
      <c r="L37" s="291">
        <f t="shared" si="20"/>
        <v>0</v>
      </c>
    </row>
    <row r="38" spans="1:12" ht="31.5" hidden="1">
      <c r="A38" s="116" t="str">
        <f>IF(B38&gt;0,VLOOKUP(B38,КВСР!A28:B1193,2),IF(C38&gt;0,VLOOKUP(C38,КФСР!A28:B1540,2),IF(D38&gt;0,VLOOKUP(D38,Программа!A$1:B$5105,2),IF(F38&gt;0,VLOOKUP(F38,КВР!A$1:B$5001,2),IF(E38&gt;0,VLOOKUP(E38,Направление!A$1:B$4765,2))))))</f>
        <v>Расходы на обеспечение безопасности жителей района</v>
      </c>
      <c r="B38" s="117"/>
      <c r="C38" s="112"/>
      <c r="D38" s="113"/>
      <c r="E38" s="112">
        <v>12270</v>
      </c>
      <c r="F38" s="114"/>
      <c r="G38" s="412">
        <f>G39</f>
        <v>0</v>
      </c>
      <c r="H38" s="412">
        <f t="shared" si="20"/>
        <v>0</v>
      </c>
      <c r="I38" s="412">
        <f t="shared" si="20"/>
        <v>0</v>
      </c>
      <c r="J38" s="412">
        <f t="shared" si="20"/>
        <v>0</v>
      </c>
      <c r="K38" s="291">
        <f t="shared" si="20"/>
        <v>0</v>
      </c>
      <c r="L38" s="291">
        <f t="shared" si="20"/>
        <v>0</v>
      </c>
    </row>
    <row r="39" spans="1:12" ht="63" hidden="1">
      <c r="A39" s="116" t="str">
        <f>IF(B39&gt;0,VLOOKUP(B39,КВСР!A29:B1194,2),IF(C39&gt;0,VLOOKUP(C39,КФСР!A29:B1541,2),IF(D39&gt;0,VLOOKUP(D39,Программа!A$1:B$5105,2),IF(F39&gt;0,VLOOKUP(F39,КВР!A$1:B$5001,2),IF(E39&gt;0,VLOOKUP(E39,Направление!A$1:B$4765,2))))))</f>
        <v xml:space="preserve">Закупка товаров, работ и услуг для обеспечения государственных (муниципальных) нужд
</v>
      </c>
      <c r="B39" s="117"/>
      <c r="C39" s="112"/>
      <c r="D39" s="113"/>
      <c r="E39" s="112"/>
      <c r="F39" s="114">
        <v>200</v>
      </c>
      <c r="G39" s="412">
        <v>0</v>
      </c>
      <c r="H39" s="413"/>
      <c r="I39" s="412">
        <f>G39+H39</f>
        <v>0</v>
      </c>
      <c r="J39" s="412">
        <v>0</v>
      </c>
      <c r="K39" s="118"/>
      <c r="L39" s="118">
        <f>J39+K39</f>
        <v>0</v>
      </c>
    </row>
    <row r="40" spans="1:12" ht="15.75">
      <c r="A40" s="116" t="str">
        <f>IF(B40&gt;0,VLOOKUP(B40,КВСР!A38:B1203,2),IF(C40&gt;0,VLOOKUP(C40,КФСР!A38:B1550,2),IF(D40&gt;0,VLOOKUP(D40,Программа!A$1:B$5105,2),IF(F40&gt;0,VLOOKUP(F40,КВР!A$1:B$5001,2),IF(E40&gt;0,VLOOKUP(E40,Направление!A$1:B$4765,2))))))</f>
        <v>Непрограммные расходы бюджета</v>
      </c>
      <c r="B40" s="117"/>
      <c r="C40" s="112"/>
      <c r="D40" s="113" t="s">
        <v>409</v>
      </c>
      <c r="E40" s="112"/>
      <c r="F40" s="114"/>
      <c r="G40" s="412">
        <f>G53+G56+G43+G48+G50+G41</f>
        <v>22831072</v>
      </c>
      <c r="H40" s="412">
        <f t="shared" ref="H40:J40" si="21">H53+H56+H43+H48+H50+H41</f>
        <v>0</v>
      </c>
      <c r="I40" s="412">
        <f t="shared" si="21"/>
        <v>22531072</v>
      </c>
      <c r="J40" s="412">
        <f t="shared" si="21"/>
        <v>5473750</v>
      </c>
      <c r="K40" s="291">
        <f t="shared" ref="K40:L40" si="22">K53+K56+K43+K48+K50</f>
        <v>0</v>
      </c>
      <c r="L40" s="291">
        <f t="shared" si="22"/>
        <v>5473750</v>
      </c>
    </row>
    <row r="41" spans="1:12" ht="31.5">
      <c r="A41" s="116" t="str">
        <f>IF(B41&gt;0,VLOOKUP(B41,КВСР!A37:B1202,2),IF(C41&gt;0,VLOOKUP(C41,КФСР!A37:B1549,2),IF(D41&gt;0,VLOOKUP(D41,Программа!A$1:B$5105,2),IF(F41&gt;0,VLOOKUP(F41,КВР!A$1:B$5001,2),IF(E41&gt;0,VLOOKUP(E41,Направление!A$1:B$4765,2))))))</f>
        <v>Выполнение других обязательств органов местного самоуправления</v>
      </c>
      <c r="B41" s="117"/>
      <c r="C41" s="112"/>
      <c r="D41" s="113"/>
      <c r="E41" s="112">
        <v>12080</v>
      </c>
      <c r="F41" s="114"/>
      <c r="G41" s="412">
        <f>G42</f>
        <v>300000</v>
      </c>
      <c r="H41" s="412">
        <f t="shared" ref="H41:J41" si="23">H42</f>
        <v>0</v>
      </c>
      <c r="I41" s="412">
        <f t="shared" si="23"/>
        <v>0</v>
      </c>
      <c r="J41" s="412">
        <f t="shared" si="23"/>
        <v>0</v>
      </c>
      <c r="K41" s="291"/>
      <c r="L41" s="291"/>
    </row>
    <row r="42" spans="1:12" ht="47.25">
      <c r="A42" s="116" t="str">
        <f>IF(B42&gt;0,VLOOKUP(B42,КВСР!A38:B1203,2),IF(C42&gt;0,VLOOKUP(C42,КФСР!A38:B1550,2),IF(D42&gt;0,VLOOKUP(D42,Программа!A$1:B$5105,2),IF(F42&gt;0,VLOOKUP(F42,КВР!A$1:B$5001,2),IF(E42&gt;0,VLOOKUP(E42,Направление!A$1:B$4765,2))))))</f>
        <v>Предоставление субсидий бюджетным, автономным учреждениям и иным некоммерческим организациям</v>
      </c>
      <c r="B42" s="117"/>
      <c r="C42" s="112"/>
      <c r="D42" s="113"/>
      <c r="E42" s="112"/>
      <c r="F42" s="114">
        <v>600</v>
      </c>
      <c r="G42" s="412">
        <v>300000</v>
      </c>
      <c r="H42" s="412"/>
      <c r="I42" s="412"/>
      <c r="J42" s="412">
        <v>0</v>
      </c>
      <c r="K42" s="291"/>
      <c r="L42" s="291"/>
    </row>
    <row r="43" spans="1:12" ht="47.25">
      <c r="A43" s="116" t="str">
        <f>IF(B43&gt;0,VLOOKUP(B43,КВСР!A39:B1204,2),IF(C43&gt;0,VLOOKUP(C43,КФСР!A39:B1551,2),IF(D43&gt;0,VLOOKUP(D43,Программа!A$1:B$5105,2),IF(F43&gt;0,VLOOKUP(F43,КВР!A$1:B$5001,2),IF(E43&gt;0,VLOOKUP(E43,Направление!A$1:B$4765,2))))))</f>
        <v>Обеспечение деятельности подведомственных учреждений органов местного самоуправления</v>
      </c>
      <c r="B43" s="117"/>
      <c r="C43" s="112"/>
      <c r="D43" s="113"/>
      <c r="E43" s="112">
        <v>12100</v>
      </c>
      <c r="F43" s="114"/>
      <c r="G43" s="412">
        <f>G44+G45+G46+G47</f>
        <v>16850000</v>
      </c>
      <c r="H43" s="412">
        <f t="shared" ref="H43:L43" si="24">H44+H45+H46+H47</f>
        <v>0</v>
      </c>
      <c r="I43" s="412">
        <f t="shared" si="24"/>
        <v>16850000</v>
      </c>
      <c r="J43" s="412">
        <f t="shared" si="24"/>
        <v>0</v>
      </c>
      <c r="K43" s="291">
        <f t="shared" si="24"/>
        <v>0</v>
      </c>
      <c r="L43" s="291">
        <f t="shared" si="24"/>
        <v>0</v>
      </c>
    </row>
    <row r="44" spans="1:12" ht="110.25">
      <c r="A44" s="116" t="str">
        <f>IF(B44&gt;0,VLOOKUP(B44,КВСР!A40:B1205,2),IF(C44&gt;0,VLOOKUP(C44,КФСР!A40:B1552,2),IF(D44&gt;0,VLOOKUP(D44,Программа!A$1:B$5105,2),IF(F44&gt;0,VLOOKUP(F44,КВР!A$1:B$5001,2),IF(E44&gt;0,VLOOKUP(E44,Направление!A$1:B$4765,2))))))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4" s="117"/>
      <c r="C44" s="112"/>
      <c r="D44" s="113"/>
      <c r="E44" s="112"/>
      <c r="F44" s="114">
        <v>100</v>
      </c>
      <c r="G44" s="416">
        <f>7250000+5500000-2300000</f>
        <v>10450000</v>
      </c>
      <c r="H44" s="417"/>
      <c r="I44" s="413">
        <f t="shared" si="12"/>
        <v>10450000</v>
      </c>
      <c r="J44" s="416">
        <v>0</v>
      </c>
      <c r="K44" s="145"/>
      <c r="L44" s="118">
        <f t="shared" si="13"/>
        <v>0</v>
      </c>
    </row>
    <row r="45" spans="1:12" ht="63">
      <c r="A45" s="116" t="str">
        <f>IF(B45&gt;0,VLOOKUP(B45,КВСР!A41:B1206,2),IF(C45&gt;0,VLOOKUP(C45,КФСР!A41:B1553,2),IF(D45&gt;0,VLOOKUP(D45,Программа!A$1:B$5105,2),IF(F45&gt;0,VLOOKUP(F45,КВР!A$1:B$5001,2),IF(E45&gt;0,VLOOKUP(E45,Направление!A$1:B$4765,2))))))</f>
        <v xml:space="preserve">Закупка товаров, работ и услуг для обеспечения государственных (муниципальных) нужд
</v>
      </c>
      <c r="B45" s="117"/>
      <c r="C45" s="112"/>
      <c r="D45" s="113"/>
      <c r="E45" s="112"/>
      <c r="F45" s="114">
        <v>200</v>
      </c>
      <c r="G45" s="416">
        <f>2300000</f>
        <v>2300000</v>
      </c>
      <c r="H45" s="417"/>
      <c r="I45" s="413">
        <f t="shared" si="12"/>
        <v>2300000</v>
      </c>
      <c r="J45" s="416">
        <v>0</v>
      </c>
      <c r="K45" s="145"/>
      <c r="L45" s="118">
        <f t="shared" si="13"/>
        <v>0</v>
      </c>
    </row>
    <row r="46" spans="1:12" ht="47.25">
      <c r="A46" s="116" t="str">
        <f>IF(B46&gt;0,VLOOKUP(B46,КВСР!A42:B1207,2),IF(C46&gt;0,VLOOKUP(C46,КФСР!A42:B1554,2),IF(D46&gt;0,VLOOKUP(D46,Программа!A$1:B$5105,2),IF(F46&gt;0,VLOOKUP(F46,КВР!A$1:B$5001,2),IF(E46&gt;0,VLOOKUP(E46,Направление!A$1:B$4765,2))))))</f>
        <v>Предоставление субсидий бюджетным, автономным учреждениям и иным некоммерческим организациям</v>
      </c>
      <c r="B46" s="117"/>
      <c r="C46" s="112"/>
      <c r="D46" s="113"/>
      <c r="E46" s="112"/>
      <c r="F46" s="114">
        <v>600</v>
      </c>
      <c r="G46" s="416">
        <v>4100000</v>
      </c>
      <c r="H46" s="417"/>
      <c r="I46" s="413">
        <f t="shared" si="12"/>
        <v>4100000</v>
      </c>
      <c r="J46" s="416">
        <v>0</v>
      </c>
      <c r="K46" s="145"/>
      <c r="L46" s="118">
        <f t="shared" si="13"/>
        <v>0</v>
      </c>
    </row>
    <row r="47" spans="1:12" ht="15.75" hidden="1">
      <c r="A47" s="116" t="str">
        <f>IF(B47&gt;0,VLOOKUP(B47,КВСР!A43:B1208,2),IF(C47&gt;0,VLOOKUP(C47,КФСР!A43:B1555,2),IF(D47&gt;0,VLOOKUP(D47,Программа!A$1:B$5105,2),IF(F47&gt;0,VLOOKUP(F47,КВР!A$1:B$5001,2),IF(E47&gt;0,VLOOKUP(E47,Направление!A$1:B$4765,2))))))</f>
        <v>Иные бюджетные ассигнования</v>
      </c>
      <c r="B47" s="117"/>
      <c r="C47" s="112"/>
      <c r="D47" s="113"/>
      <c r="E47" s="112"/>
      <c r="F47" s="114">
        <v>800</v>
      </c>
      <c r="G47" s="416"/>
      <c r="H47" s="417"/>
      <c r="I47" s="413">
        <f t="shared" si="12"/>
        <v>0</v>
      </c>
      <c r="J47" s="416"/>
      <c r="K47" s="145"/>
      <c r="L47" s="118">
        <f t="shared" si="13"/>
        <v>0</v>
      </c>
    </row>
    <row r="48" spans="1:12" ht="31.5">
      <c r="A48" s="116" t="str">
        <f>IF(B48&gt;0,VLOOKUP(B48,КВСР!A44:B1209,2),IF(C48&gt;0,VLOOKUP(C48,КФСР!A44:B1556,2),IF(D48&gt;0,VLOOKUP(D48,Программа!A$1:B$5105,2),IF(F48&gt;0,VLOOKUP(F48,КВР!A$1:B$5001,2),IF(E48&gt;0,VLOOKUP(E48,Направление!A$1:B$4765,2))))))</f>
        <v>Представительские расходы органов местного самоуправления</v>
      </c>
      <c r="B48" s="117"/>
      <c r="C48" s="112"/>
      <c r="D48" s="113"/>
      <c r="E48" s="112">
        <v>12600</v>
      </c>
      <c r="F48" s="114"/>
      <c r="G48" s="416">
        <f>G49</f>
        <v>350000</v>
      </c>
      <c r="H48" s="416">
        <f t="shared" ref="H48:J48" si="25">H49</f>
        <v>0</v>
      </c>
      <c r="I48" s="416">
        <f t="shared" si="25"/>
        <v>350000</v>
      </c>
      <c r="J48" s="416">
        <f t="shared" si="25"/>
        <v>0</v>
      </c>
      <c r="K48" s="145"/>
      <c r="L48" s="118">
        <f t="shared" si="13"/>
        <v>0</v>
      </c>
    </row>
    <row r="49" spans="1:12" ht="63">
      <c r="A49" s="116" t="str">
        <f>IF(B49&gt;0,VLOOKUP(B49,КВСР!A45:B1210,2),IF(C49&gt;0,VLOOKUP(C49,КФСР!A45:B1557,2),IF(D49&gt;0,VLOOKUP(D49,Программа!A$1:B$5105,2),IF(F49&gt;0,VLOOKUP(F49,КВР!A$1:B$5001,2),IF(E49&gt;0,VLOOKUP(E49,Направление!A$1:B$4765,2))))))</f>
        <v xml:space="preserve">Закупка товаров, работ и услуг для обеспечения государственных (муниципальных) нужд
</v>
      </c>
      <c r="B49" s="117"/>
      <c r="C49" s="112"/>
      <c r="D49" s="113"/>
      <c r="E49" s="112"/>
      <c r="F49" s="114">
        <v>200</v>
      </c>
      <c r="G49" s="416">
        <v>350000</v>
      </c>
      <c r="H49" s="417"/>
      <c r="I49" s="413">
        <f>G49+H49</f>
        <v>350000</v>
      </c>
      <c r="J49" s="416">
        <v>0</v>
      </c>
      <c r="K49" s="145"/>
      <c r="L49" s="118">
        <f t="shared" si="13"/>
        <v>0</v>
      </c>
    </row>
    <row r="50" spans="1:12" ht="47.25">
      <c r="A50" s="116" t="str">
        <f>IF(B50&gt;0,VLOOKUP(B50,КВСР!A46:B1211,2),IF(C50&gt;0,VLOOKUP(C50,КФСР!A46:B1558,2),IF(D50&gt;0,VLOOKUP(D50,Программа!A$1:B$5105,2),IF(F50&gt;0,VLOOKUP(F50,КВР!A$1:B$5001,2),IF(E50&gt;0,VLOOKUP(E50,Направление!A$1:B$4765,2))))))</f>
        <v>Расходы на осуществление полномочий на государственную регистрацию актов гражданского состояния</v>
      </c>
      <c r="B50" s="117"/>
      <c r="C50" s="112"/>
      <c r="D50" s="113"/>
      <c r="E50" s="112">
        <v>59300</v>
      </c>
      <c r="F50" s="114"/>
      <c r="G50" s="416">
        <f>G51+G52</f>
        <v>2555524</v>
      </c>
      <c r="H50" s="416">
        <f t="shared" ref="H50:L50" si="26">H51+H52</f>
        <v>0</v>
      </c>
      <c r="I50" s="416">
        <f t="shared" si="26"/>
        <v>2555524</v>
      </c>
      <c r="J50" s="416">
        <f t="shared" si="26"/>
        <v>2698202</v>
      </c>
      <c r="K50" s="313">
        <f t="shared" si="26"/>
        <v>0</v>
      </c>
      <c r="L50" s="313">
        <f t="shared" si="26"/>
        <v>2698202</v>
      </c>
    </row>
    <row r="51" spans="1:12" ht="110.25">
      <c r="A51" s="116" t="str">
        <f>IF(B51&gt;0,VLOOKUP(B51,КВСР!A47:B1212,2),IF(C51&gt;0,VLOOKUP(C51,КФСР!A47:B1559,2),IF(D51&gt;0,VLOOKUP(D51,Программа!A$1:B$5105,2),IF(F51&gt;0,VLOOKUP(F51,КВР!A$1:B$5001,2),IF(E51&gt;0,VLOOKUP(E51,Направление!A$1:B$4765,2))))))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1" s="117"/>
      <c r="C51" s="112"/>
      <c r="D51" s="113"/>
      <c r="E51" s="112"/>
      <c r="F51" s="114">
        <v>100</v>
      </c>
      <c r="G51" s="416">
        <f>1747847+527850</f>
        <v>2275697</v>
      </c>
      <c r="H51" s="417"/>
      <c r="I51" s="413">
        <f t="shared" ref="I51:I52" si="27">G51+H51</f>
        <v>2275697</v>
      </c>
      <c r="J51" s="416">
        <v>2275697</v>
      </c>
      <c r="K51" s="145"/>
      <c r="L51" s="118">
        <f t="shared" si="13"/>
        <v>2275697</v>
      </c>
    </row>
    <row r="52" spans="1:12" ht="63">
      <c r="A52" s="116" t="str">
        <f>IF(B52&gt;0,VLOOKUP(B52,КВСР!A48:B1213,2),IF(C52&gt;0,VLOOKUP(C52,КФСР!A48:B1560,2),IF(D52&gt;0,VLOOKUP(D52,Программа!A$1:B$5105,2),IF(F52&gt;0,VLOOKUP(F52,КВР!A$1:B$5001,2),IF(E52&gt;0,VLOOKUP(E52,Направление!A$1:B$4765,2))))))</f>
        <v xml:space="preserve">Закупка товаров, работ и услуг для обеспечения государственных (муниципальных) нужд
</v>
      </c>
      <c r="B52" s="117"/>
      <c r="C52" s="112"/>
      <c r="D52" s="113"/>
      <c r="E52" s="112"/>
      <c r="F52" s="114">
        <v>200</v>
      </c>
      <c r="G52" s="406">
        <v>279827</v>
      </c>
      <c r="H52" s="417"/>
      <c r="I52" s="413">
        <f t="shared" si="27"/>
        <v>279827</v>
      </c>
      <c r="J52" s="406">
        <v>422505</v>
      </c>
      <c r="K52" s="145"/>
      <c r="L52" s="118">
        <f t="shared" si="13"/>
        <v>422505</v>
      </c>
    </row>
    <row r="53" spans="1:12" ht="63">
      <c r="A53" s="116" t="str">
        <f>IF(B53&gt;0,VLOOKUP(B53,КВСР!A39:B1204,2),IF(C53&gt;0,VLOOKUP(C53,КФСР!A39:B1551,2),IF(D53&gt;0,VLOOKUP(D53,Программа!A$1:B$5105,2),IF(F53&gt;0,VLOOKUP(F53,КВР!A$1:B$5001,2),IF(E53&gt;0,VLOOKUP(E53,Направление!A$1:B$4765,2))))))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53" s="117"/>
      <c r="C53" s="112"/>
      <c r="D53" s="113"/>
      <c r="E53" s="112">
        <v>80190</v>
      </c>
      <c r="F53" s="114"/>
      <c r="G53" s="406">
        <f>G54+G55</f>
        <v>2326578</v>
      </c>
      <c r="H53" s="413">
        <f t="shared" ref="H53" si="28">H54+H55</f>
        <v>0</v>
      </c>
      <c r="I53" s="413">
        <f t="shared" si="12"/>
        <v>2326578</v>
      </c>
      <c r="J53" s="406">
        <f>J54+J55</f>
        <v>2326578</v>
      </c>
      <c r="K53" s="118">
        <f t="shared" ref="K53" si="29">K54+K55</f>
        <v>0</v>
      </c>
      <c r="L53" s="118">
        <f t="shared" si="13"/>
        <v>2326578</v>
      </c>
    </row>
    <row r="54" spans="1:12" ht="110.25">
      <c r="A54" s="116" t="str">
        <f>IF(B54&gt;0,VLOOKUP(B54,КВСР!A40:B1205,2),IF(C54&gt;0,VLOOKUP(C54,КФСР!A40:B1552,2),IF(D54&gt;0,VLOOKUP(D54,Программа!A$1:B$5105,2),IF(F54&gt;0,VLOOKUP(F54,КВР!A$1:B$5001,2),IF(E54&gt;0,VLOOKUP(E54,Направление!A$1:B$4765,2))))))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4" s="117"/>
      <c r="C54" s="112"/>
      <c r="D54" s="113"/>
      <c r="E54" s="112"/>
      <c r="F54" s="114">
        <v>100</v>
      </c>
      <c r="G54" s="406">
        <f>1741820+526030</f>
        <v>2267850</v>
      </c>
      <c r="H54" s="415"/>
      <c r="I54" s="413">
        <f t="shared" si="12"/>
        <v>2267850</v>
      </c>
      <c r="J54" s="406">
        <v>2267850</v>
      </c>
      <c r="K54" s="144"/>
      <c r="L54" s="118">
        <f t="shared" si="13"/>
        <v>2267850</v>
      </c>
    </row>
    <row r="55" spans="1:12" ht="63">
      <c r="A55" s="116" t="str">
        <f>IF(B55&gt;0,VLOOKUP(B55,КВСР!A41:B1206,2),IF(C55&gt;0,VLOOKUP(C55,КФСР!A41:B1553,2),IF(D55&gt;0,VLOOKUP(D55,Программа!A$1:B$5105,2),IF(F55&gt;0,VLOOKUP(F55,КВР!A$1:B$5001,2),IF(E55&gt;0,VLOOKUP(E55,Направление!A$1:B$4765,2))))))</f>
        <v xml:space="preserve">Закупка товаров, работ и услуг для обеспечения государственных (муниципальных) нужд
</v>
      </c>
      <c r="B55" s="117"/>
      <c r="C55" s="112"/>
      <c r="D55" s="113"/>
      <c r="E55" s="112"/>
      <c r="F55" s="114">
        <v>200</v>
      </c>
      <c r="G55" s="406">
        <v>58728</v>
      </c>
      <c r="H55" s="415"/>
      <c r="I55" s="413">
        <f t="shared" si="12"/>
        <v>58728</v>
      </c>
      <c r="J55" s="406">
        <v>58728</v>
      </c>
      <c r="K55" s="144"/>
      <c r="L55" s="118">
        <f t="shared" si="13"/>
        <v>58728</v>
      </c>
    </row>
    <row r="56" spans="1:12" ht="63">
      <c r="A56" s="116" t="str">
        <f>IF(B56&gt;0,VLOOKUP(B56,КВСР!A42:B1207,2),IF(C56&gt;0,VLOOKUP(C56,КФСР!A42:B1554,2),IF(D56&gt;0,VLOOKUP(D56,Программа!A$1:B$5105,2),IF(F56&gt;0,VLOOKUP(F56,КВР!A$1:B$5001,2),IF(E56&gt;0,VLOOKUP(E56,Направление!A$1:B$4765,2))))))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56" s="117"/>
      <c r="C56" s="112"/>
      <c r="D56" s="113"/>
      <c r="E56" s="112">
        <v>80200</v>
      </c>
      <c r="F56" s="114"/>
      <c r="G56" s="406">
        <f>G57+G58</f>
        <v>448970</v>
      </c>
      <c r="H56" s="413">
        <f t="shared" ref="H56" si="30">H57+H58</f>
        <v>0</v>
      </c>
      <c r="I56" s="413">
        <f t="shared" si="12"/>
        <v>448970</v>
      </c>
      <c r="J56" s="406">
        <f>J57+J58</f>
        <v>448970</v>
      </c>
      <c r="K56" s="118">
        <f t="shared" ref="K56" si="31">K57+K58</f>
        <v>0</v>
      </c>
      <c r="L56" s="118">
        <f t="shared" si="13"/>
        <v>448970</v>
      </c>
    </row>
    <row r="57" spans="1:12" ht="110.25">
      <c r="A57" s="116" t="str">
        <f>IF(B57&gt;0,VLOOKUP(B57,КВСР!A43:B1208,2),IF(C57&gt;0,VLOOKUP(C57,КФСР!A43:B1555,2),IF(D57&gt;0,VLOOKUP(D57,Программа!A$1:B$5105,2),IF(F57&gt;0,VLOOKUP(F57,КВР!A$1:B$5001,2),IF(E57&gt;0,VLOOKUP(E57,Направление!A$1:B$4765,2))))))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" s="117"/>
      <c r="C57" s="112"/>
      <c r="D57" s="113"/>
      <c r="E57" s="112"/>
      <c r="F57" s="114">
        <v>100</v>
      </c>
      <c r="G57" s="406">
        <f>229000+69158</f>
        <v>298158</v>
      </c>
      <c r="H57" s="415"/>
      <c r="I57" s="413">
        <f t="shared" si="12"/>
        <v>298158</v>
      </c>
      <c r="J57" s="406">
        <v>298158</v>
      </c>
      <c r="K57" s="144"/>
      <c r="L57" s="118">
        <f t="shared" si="13"/>
        <v>298158</v>
      </c>
    </row>
    <row r="58" spans="1:12" ht="63">
      <c r="A58" s="116" t="str">
        <f>IF(B58&gt;0,VLOOKUP(B58,КВСР!A44:B1209,2),IF(C58&gt;0,VLOOKUP(C58,КФСР!A44:B1556,2),IF(D58&gt;0,VLOOKUP(D58,Программа!A$1:B$5105,2),IF(F58&gt;0,VLOOKUP(F58,КВР!A$1:B$5001,2),IF(E58&gt;0,VLOOKUP(E58,Направление!A$1:B$4765,2))))))</f>
        <v xml:space="preserve">Закупка товаров, работ и услуг для обеспечения государственных (муниципальных) нужд
</v>
      </c>
      <c r="B58" s="117"/>
      <c r="C58" s="112"/>
      <c r="D58" s="113"/>
      <c r="E58" s="112"/>
      <c r="F58" s="114">
        <v>200</v>
      </c>
      <c r="G58" s="406">
        <v>150812</v>
      </c>
      <c r="H58" s="415"/>
      <c r="I58" s="413">
        <f t="shared" si="12"/>
        <v>150812</v>
      </c>
      <c r="J58" s="406">
        <v>150812</v>
      </c>
      <c r="K58" s="144"/>
      <c r="L58" s="118">
        <f t="shared" si="13"/>
        <v>150812</v>
      </c>
    </row>
    <row r="59" spans="1:12" ht="63">
      <c r="A59" s="116" t="str">
        <f>IF(B59&gt;0,VLOOKUP(B59,КВСР!A45:B1210,2),IF(C59&gt;0,VLOOKUP(C59,КФСР!A45:B1557,2),IF(D59&gt;0,VLOOKUP(D59,Программа!A$1:B$5105,2),IF(F59&gt;0,VLOOKUP(F59,КВР!A$1:B$5001,2),IF(E59&gt;0,VLOOKUP(E59,Направление!A$1:B$4765,2))))))</f>
        <v>Защита населения и территории от последствий чрезвычайных ситуаций природного и техногенного характера, гражданская оборона</v>
      </c>
      <c r="B59" s="117"/>
      <c r="C59" s="112">
        <v>309</v>
      </c>
      <c r="D59" s="113"/>
      <c r="E59" s="112"/>
      <c r="F59" s="114"/>
      <c r="G59" s="406">
        <f>G60</f>
        <v>2300000</v>
      </c>
      <c r="H59" s="414">
        <f t="shared" ref="H59:L60" si="32">H60</f>
        <v>0</v>
      </c>
      <c r="I59" s="414">
        <f t="shared" si="32"/>
        <v>2300000</v>
      </c>
      <c r="J59" s="406">
        <f t="shared" si="32"/>
        <v>2300000</v>
      </c>
      <c r="K59" s="414">
        <f t="shared" si="32"/>
        <v>0</v>
      </c>
      <c r="L59" s="414">
        <f t="shared" si="32"/>
        <v>2300000</v>
      </c>
    </row>
    <row r="60" spans="1:12" ht="15.75">
      <c r="A60" s="116" t="str">
        <f>IF(B60&gt;0,VLOOKUP(B60,КВСР!A46:B1211,2),IF(C60&gt;0,VLOOKUP(C60,КФСР!A46:B1558,2),IF(D60&gt;0,VLOOKUP(D60,Программа!A$1:B$5105,2),IF(F60&gt;0,VLOOKUP(F60,КВР!A$1:B$5001,2),IF(E60&gt;0,VLOOKUP(E60,Направление!A$1:B$4765,2))))))</f>
        <v>Непрограммные расходы бюджета</v>
      </c>
      <c r="B60" s="117"/>
      <c r="C60" s="112"/>
      <c r="D60" s="113" t="s">
        <v>409</v>
      </c>
      <c r="E60" s="112"/>
      <c r="F60" s="114"/>
      <c r="G60" s="406">
        <f>G61</f>
        <v>2300000</v>
      </c>
      <c r="H60" s="414">
        <f t="shared" si="32"/>
        <v>0</v>
      </c>
      <c r="I60" s="414">
        <f t="shared" si="32"/>
        <v>2300000</v>
      </c>
      <c r="J60" s="406">
        <f t="shared" si="32"/>
        <v>2300000</v>
      </c>
      <c r="K60" s="414">
        <f t="shared" si="32"/>
        <v>0</v>
      </c>
      <c r="L60" s="414">
        <f t="shared" si="32"/>
        <v>2300000</v>
      </c>
    </row>
    <row r="61" spans="1:12" ht="31.5">
      <c r="A61" s="116" t="str">
        <f>IF(B61&gt;0,VLOOKUP(B61,КВСР!A47:B1212,2),IF(C61&gt;0,VLOOKUP(C61,КФСР!A47:B1559,2),IF(D61&gt;0,VLOOKUP(D61,Программа!A$1:B$5105,2),IF(F61&gt;0,VLOOKUP(F61,КВР!A$1:B$5001,2),IF(E61&gt;0,VLOOKUP(E61,Направление!A$1:B$4765,2))))))</f>
        <v>Содержание и организация деятельности аварийно-спасательных служб</v>
      </c>
      <c r="B61" s="117"/>
      <c r="C61" s="112"/>
      <c r="D61" s="113"/>
      <c r="E61" s="112">
        <v>29566</v>
      </c>
      <c r="F61" s="114"/>
      <c r="G61" s="406">
        <f>G62+G63</f>
        <v>2300000</v>
      </c>
      <c r="H61" s="414">
        <f t="shared" ref="H61:L61" si="33">H62+H63</f>
        <v>0</v>
      </c>
      <c r="I61" s="414">
        <f t="shared" si="33"/>
        <v>2300000</v>
      </c>
      <c r="J61" s="406">
        <f t="shared" si="33"/>
        <v>2300000</v>
      </c>
      <c r="K61" s="414">
        <f t="shared" si="33"/>
        <v>0</v>
      </c>
      <c r="L61" s="414">
        <f t="shared" si="33"/>
        <v>2300000</v>
      </c>
    </row>
    <row r="62" spans="1:12" ht="110.25">
      <c r="A62" s="116" t="str">
        <f>IF(B62&gt;0,VLOOKUP(B62,КВСР!A48:B1213,2),IF(C62&gt;0,VLOOKUP(C62,КФСР!A48:B1560,2),IF(D62&gt;0,VLOOKUP(D62,Программа!A$1:B$5105,2),IF(F62&gt;0,VLOOKUP(F62,КВР!A$1:B$5001,2),IF(E62&gt;0,VLOOKUP(E62,Направление!A$1:B$4765,2))))))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2" s="117"/>
      <c r="C62" s="112"/>
      <c r="D62" s="113"/>
      <c r="E62" s="112"/>
      <c r="F62" s="114">
        <v>100</v>
      </c>
      <c r="G62" s="406">
        <v>2200000</v>
      </c>
      <c r="H62" s="415"/>
      <c r="I62" s="413">
        <f>G62+H62</f>
        <v>2200000</v>
      </c>
      <c r="J62" s="406">
        <v>2200000</v>
      </c>
      <c r="K62" s="144"/>
      <c r="L62" s="118">
        <f>J62+K62</f>
        <v>2200000</v>
      </c>
    </row>
    <row r="63" spans="1:12" ht="63">
      <c r="A63" s="116" t="str">
        <f>IF(B63&gt;0,VLOOKUP(B63,КВСР!A49:B1214,2),IF(C63&gt;0,VLOOKUP(C63,КФСР!A49:B1561,2),IF(D63&gt;0,VLOOKUP(D63,Программа!A$1:B$5105,2),IF(F63&gt;0,VLOOKUP(F63,КВР!A$1:B$5001,2),IF(E63&gt;0,VLOOKUP(E63,Направление!A$1:B$4765,2))))))</f>
        <v xml:space="preserve">Закупка товаров, работ и услуг для обеспечения государственных (муниципальных) нужд
</v>
      </c>
      <c r="B63" s="117"/>
      <c r="C63" s="112"/>
      <c r="D63" s="113"/>
      <c r="E63" s="112"/>
      <c r="F63" s="114">
        <v>200</v>
      </c>
      <c r="G63" s="406">
        <v>100000</v>
      </c>
      <c r="H63" s="415"/>
      <c r="I63" s="413">
        <f>G63+H63</f>
        <v>100000</v>
      </c>
      <c r="J63" s="406">
        <v>100000</v>
      </c>
      <c r="K63" s="144"/>
      <c r="L63" s="118">
        <f>J63+K63</f>
        <v>100000</v>
      </c>
    </row>
    <row r="64" spans="1:12" ht="15.75">
      <c r="A64" s="116" t="str">
        <f>IF(B64&gt;0,VLOOKUP(B64,КВСР!A45:B1210,2),IF(C64&gt;0,VLOOKUP(C64,КФСР!A45:B1557,2),IF(D64&gt;0,VLOOKUP(D64,Программа!A$1:B$5105,2),IF(F64&gt;0,VLOOKUP(F64,КВР!A$1:B$5001,2),IF(E64&gt;0,VLOOKUP(E64,Направление!A$1:B$4765,2))))))</f>
        <v>Сельское хозяйство и рыболовство</v>
      </c>
      <c r="B64" s="117"/>
      <c r="C64" s="112">
        <v>405</v>
      </c>
      <c r="D64" s="113"/>
      <c r="E64" s="112"/>
      <c r="F64" s="114"/>
      <c r="G64" s="406">
        <f>G65+G80</f>
        <v>1471770</v>
      </c>
      <c r="H64" s="418">
        <f t="shared" ref="H64:J64" si="34">H65+H80</f>
        <v>0</v>
      </c>
      <c r="I64" s="418">
        <f t="shared" si="34"/>
        <v>1471770</v>
      </c>
      <c r="J64" s="406">
        <f t="shared" si="34"/>
        <v>1471770</v>
      </c>
      <c r="K64" s="121">
        <f t="shared" ref="K64:K78" si="35">K65</f>
        <v>0</v>
      </c>
      <c r="L64" s="118">
        <f t="shared" si="13"/>
        <v>1471770</v>
      </c>
    </row>
    <row r="65" spans="1:12" ht="94.5">
      <c r="A65" s="116" t="str">
        <f>IF(B65&gt;0,VLOOKUP(B65,КВСР!A46:B1211,2),IF(C65&gt;0,VLOOKUP(C65,КФСР!A46:B1558,2),IF(D65&gt;0,VLOOKUP(D65,Программа!A$1:B$5105,2),IF(F65&gt;0,VLOOKUP(F65,КВР!A$1:B$5001,2),IF(E65&gt;0,VLOOKUP(E65,Направление!A$1:B$4765,2))))))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B65" s="117"/>
      <c r="C65" s="112"/>
      <c r="D65" s="113" t="s">
        <v>437</v>
      </c>
      <c r="E65" s="112"/>
      <c r="F65" s="114"/>
      <c r="G65" s="406">
        <f t="shared" ref="G65:H78" si="36">G66</f>
        <v>866000</v>
      </c>
      <c r="H65" s="418">
        <f t="shared" si="36"/>
        <v>0</v>
      </c>
      <c r="I65" s="413">
        <f t="shared" si="12"/>
        <v>866000</v>
      </c>
      <c r="J65" s="406">
        <f>J66</f>
        <v>866000</v>
      </c>
      <c r="K65" s="121">
        <f t="shared" si="35"/>
        <v>0</v>
      </c>
      <c r="L65" s="118">
        <f t="shared" si="13"/>
        <v>866000</v>
      </c>
    </row>
    <row r="66" spans="1:12" ht="47.25">
      <c r="A66" s="116" t="str">
        <f>IF(B66&gt;0,VLOOKUP(B66,КВСР!A47:B1212,2),IF(C66&gt;0,VLOOKUP(C66,КФСР!A47:B1559,2),IF(D66&gt;0,VLOOKUP(D66,Программа!A$1:B$5105,2),IF(F66&gt;0,VLOOKUP(F66,КВР!A$1:B$5001,2),IF(E66&gt;0,VLOOKUP(E66,Направление!A$1:B$4765,2))))))</f>
        <v>Муниципальная целевая программа "Развитие агропромышленного комплекса Тутаевского муниципального района"</v>
      </c>
      <c r="B66" s="117"/>
      <c r="C66" s="112"/>
      <c r="D66" s="113" t="s">
        <v>438</v>
      </c>
      <c r="E66" s="112"/>
      <c r="F66" s="114"/>
      <c r="G66" s="406">
        <f>G67+G72+G75</f>
        <v>866000</v>
      </c>
      <c r="H66" s="418">
        <f t="shared" ref="H66:J66" si="37">H67+H72+H75</f>
        <v>0</v>
      </c>
      <c r="I66" s="418">
        <f t="shared" si="37"/>
        <v>0</v>
      </c>
      <c r="J66" s="406">
        <f t="shared" si="37"/>
        <v>866000</v>
      </c>
      <c r="K66" s="121">
        <f t="shared" si="35"/>
        <v>0</v>
      </c>
      <c r="L66" s="118">
        <f t="shared" si="13"/>
        <v>866000</v>
      </c>
    </row>
    <row r="67" spans="1:12" ht="78.75">
      <c r="A67" s="116" t="str">
        <f>IF(B67&gt;0,VLOOKUP(B67,КВСР!A48:B1213,2),IF(C67&gt;0,VLOOKUP(C67,КФСР!A48:B1560,2),IF(D67&gt;0,VLOOKUP(D67,Программа!A$1:B$5105,2),IF(F67&gt;0,VLOOKUP(F67,КВР!A$1:B$5001,2),IF(E67&gt;0,VLOOKUP(E67,Направление!A$1:B$4765,2))))))</f>
        <v>Поддержка сельскохозяйственного производства в рамках субсидирования  (молоко, овцеводство) сельскохозяйственных товаропроизводителей</v>
      </c>
      <c r="B67" s="117"/>
      <c r="C67" s="112"/>
      <c r="D67" s="113" t="s">
        <v>440</v>
      </c>
      <c r="E67" s="112"/>
      <c r="F67" s="114"/>
      <c r="G67" s="406">
        <f>G68+G70</f>
        <v>650000</v>
      </c>
      <c r="H67" s="418">
        <f t="shared" ref="H67:J67" si="38">H68+H70</f>
        <v>0</v>
      </c>
      <c r="I67" s="418">
        <f t="shared" si="38"/>
        <v>0</v>
      </c>
      <c r="J67" s="406">
        <f t="shared" si="38"/>
        <v>650000</v>
      </c>
      <c r="K67" s="121">
        <f>K78</f>
        <v>0</v>
      </c>
      <c r="L67" s="118">
        <f t="shared" si="13"/>
        <v>650000</v>
      </c>
    </row>
    <row r="68" spans="1:12" ht="47.25">
      <c r="A68" s="116" t="str">
        <f>IF(B68&gt;0,VLOOKUP(B68,КВСР!A49:B1214,2),IF(C68&gt;0,VLOOKUP(C68,КФСР!A49:B1561,2),IF(D68&gt;0,VLOOKUP(D68,Программа!A$1:B$5105,2),IF(F68&gt;0,VLOOKUP(F68,КВР!A$1:B$5001,2),IF(E68&gt;0,VLOOKUP(E68,Направление!A$1:B$4765,2))))))</f>
        <v>Субсидия на возмещение части затрат сельхозтоваропроиизводителям на реализованное молоко</v>
      </c>
      <c r="B68" s="117"/>
      <c r="C68" s="112"/>
      <c r="D68" s="113"/>
      <c r="E68" s="112">
        <v>10701</v>
      </c>
      <c r="F68" s="114"/>
      <c r="G68" s="406">
        <f>G69</f>
        <v>500000</v>
      </c>
      <c r="H68" s="418"/>
      <c r="I68" s="413"/>
      <c r="J68" s="406">
        <f>J69</f>
        <v>500000</v>
      </c>
      <c r="K68" s="121"/>
      <c r="L68" s="118"/>
    </row>
    <row r="69" spans="1:12" ht="15.75">
      <c r="A69" s="116" t="str">
        <f>IF(B69&gt;0,VLOOKUP(B69,КВСР!A50:B1215,2),IF(C69&gt;0,VLOOKUP(C69,КФСР!A50:B1562,2),IF(D69&gt;0,VLOOKUP(D69,Программа!A$1:B$5105,2),IF(F69&gt;0,VLOOKUP(F69,КВР!A$1:B$5001,2),IF(E69&gt;0,VLOOKUP(E69,Направление!A$1:B$4765,2))))))</f>
        <v>Иные бюджетные ассигнования</v>
      </c>
      <c r="B69" s="117"/>
      <c r="C69" s="112"/>
      <c r="D69" s="113"/>
      <c r="E69" s="112"/>
      <c r="F69" s="114">
        <v>800</v>
      </c>
      <c r="G69" s="406">
        <v>500000</v>
      </c>
      <c r="H69" s="418"/>
      <c r="I69" s="413"/>
      <c r="J69" s="406">
        <v>500000</v>
      </c>
      <c r="K69" s="121"/>
      <c r="L69" s="118"/>
    </row>
    <row r="70" spans="1:12" ht="63">
      <c r="A70" s="116" t="str">
        <f>IF(B70&gt;0,VLOOKUP(B70,КВСР!A51:B1216,2),IF(C70&gt;0,VLOOKUP(C70,КФСР!A51:B1563,2),IF(D70&gt;0,VLOOKUP(D70,Программа!A$1:B$5105,2),IF(F70&gt;0,VLOOKUP(F70,КВР!A$1:B$5001,2),IF(E70&gt;0,VLOOKUP(E70,Направление!A$1:B$4765,2))))))</f>
        <v xml:space="preserve">Субсидия на возмещение части затрат сельхозтоваропроиизводителям на содержание маточного поголовья овец романовской породы </v>
      </c>
      <c r="B70" s="117"/>
      <c r="C70" s="112"/>
      <c r="D70" s="113"/>
      <c r="E70" s="112">
        <v>10702</v>
      </c>
      <c r="F70" s="114"/>
      <c r="G70" s="406">
        <f>G71</f>
        <v>150000</v>
      </c>
      <c r="H70" s="418">
        <f t="shared" ref="H70:J70" si="39">H71</f>
        <v>0</v>
      </c>
      <c r="I70" s="418">
        <f t="shared" si="39"/>
        <v>0</v>
      </c>
      <c r="J70" s="406">
        <f t="shared" si="39"/>
        <v>150000</v>
      </c>
      <c r="K70" s="121"/>
      <c r="L70" s="118"/>
    </row>
    <row r="71" spans="1:12" ht="15.75">
      <c r="A71" s="116" t="str">
        <f>IF(B71&gt;0,VLOOKUP(B71,КВСР!A52:B1217,2),IF(C71&gt;0,VLOOKUP(C71,КФСР!A52:B1564,2),IF(D71&gt;0,VLOOKUP(D71,Программа!A$1:B$5105,2),IF(F71&gt;0,VLOOKUP(F71,КВР!A$1:B$5001,2),IF(E71&gt;0,VLOOKUP(E71,Направление!A$1:B$4765,2))))))</f>
        <v>Иные бюджетные ассигнования</v>
      </c>
      <c r="B71" s="117"/>
      <c r="C71" s="112"/>
      <c r="D71" s="113"/>
      <c r="E71" s="112"/>
      <c r="F71" s="114">
        <v>800</v>
      </c>
      <c r="G71" s="406">
        <v>150000</v>
      </c>
      <c r="H71" s="418"/>
      <c r="I71" s="413"/>
      <c r="J71" s="406">
        <v>150000</v>
      </c>
      <c r="K71" s="121"/>
      <c r="L71" s="118"/>
    </row>
    <row r="72" spans="1:12" ht="31.5">
      <c r="A72" s="116" t="str">
        <f>IF(B72&gt;0,VLOOKUP(B72,КВСР!A53:B1218,2),IF(C72&gt;0,VLOOKUP(C72,КФСР!A53:B1565,2),IF(D72&gt;0,VLOOKUP(D72,Программа!A$1:B$5105,2),IF(F72&gt;0,VLOOKUP(F72,КВР!A$1:B$5001,2),IF(E72&gt;0,VLOOKUP(E72,Направление!A$1:B$4765,2))))))</f>
        <v xml:space="preserve">Кадровое обеспечение агропромышленного комплекса </v>
      </c>
      <c r="B72" s="117"/>
      <c r="C72" s="112"/>
      <c r="D72" s="113" t="s">
        <v>442</v>
      </c>
      <c r="E72" s="112"/>
      <c r="F72" s="114"/>
      <c r="G72" s="406">
        <f>G73</f>
        <v>36000</v>
      </c>
      <c r="H72" s="418"/>
      <c r="I72" s="413"/>
      <c r="J72" s="406">
        <f>J73</f>
        <v>36000</v>
      </c>
      <c r="K72" s="121"/>
      <c r="L72" s="118"/>
    </row>
    <row r="73" spans="1:12" ht="31.5">
      <c r="A73" s="116" t="str">
        <f>IF(B73&gt;0,VLOOKUP(B73,КВСР!A54:B1219,2),IF(C73&gt;0,VLOOKUP(C73,КФСР!A54:B1566,2),IF(D73&gt;0,VLOOKUP(D73,Программа!A$1:B$5105,2),IF(F73&gt;0,VLOOKUP(F73,КВР!A$1:B$5001,2),IF(E73&gt;0,VLOOKUP(E73,Направление!A$1:B$4765,2))))))</f>
        <v>Мероприятия  направленные на развитие агропромышленного комплекса</v>
      </c>
      <c r="B73" s="117"/>
      <c r="C73" s="112"/>
      <c r="D73" s="113"/>
      <c r="E73" s="112">
        <v>10700</v>
      </c>
      <c r="F73" s="114"/>
      <c r="G73" s="406">
        <f>G74</f>
        <v>36000</v>
      </c>
      <c r="H73" s="418"/>
      <c r="I73" s="413"/>
      <c r="J73" s="406">
        <f>J74</f>
        <v>36000</v>
      </c>
      <c r="K73" s="121"/>
      <c r="L73" s="118"/>
    </row>
    <row r="74" spans="1:12" ht="31.5">
      <c r="A74" s="116" t="str">
        <f>IF(B74&gt;0,VLOOKUP(B74,КВСР!A55:B1220,2),IF(C74&gt;0,VLOOKUP(C74,КФСР!A55:B1567,2),IF(D74&gt;0,VLOOKUP(D74,Программа!A$1:B$5105,2),IF(F74&gt;0,VLOOKUP(F74,КВР!A$1:B$5001,2),IF(E74&gt;0,VLOOKUP(E74,Направление!A$1:B$4765,2))))))</f>
        <v>Социальное обеспечение и иные выплаты населению</v>
      </c>
      <c r="B74" s="117"/>
      <c r="C74" s="112"/>
      <c r="D74" s="113"/>
      <c r="E74" s="112"/>
      <c r="F74" s="114">
        <v>300</v>
      </c>
      <c r="G74" s="406">
        <v>36000</v>
      </c>
      <c r="H74" s="418"/>
      <c r="I74" s="413"/>
      <c r="J74" s="406">
        <v>36000</v>
      </c>
      <c r="K74" s="121"/>
      <c r="L74" s="118"/>
    </row>
    <row r="75" spans="1:12" ht="94.5">
      <c r="A75" s="116" t="str">
        <f>IF(B75&gt;0,VLOOKUP(B75,КВСР!A56:B1221,2),IF(C75&gt;0,VLOOKUP(C75,КФСР!A56:B1568,2),IF(D75&gt;0,VLOOKUP(D75,Программа!A$1:B$5105,2),IF(F75&gt;0,VLOOKUP(F75,КВР!A$1:B$5001,2),IF(E75&gt;0,VLOOKUP(E75,Направление!A$1:B$4765,2))))))</f>
        <v>Повышение стимула роста профессионального мастерства, привлечение овцеводов и туристов для популяризации бренда романовской овцы, поощрение передовиков сельскохозяйственного  производства</v>
      </c>
      <c r="B75" s="117"/>
      <c r="C75" s="112"/>
      <c r="D75" s="113" t="s">
        <v>445</v>
      </c>
      <c r="E75" s="112"/>
      <c r="F75" s="114"/>
      <c r="G75" s="406">
        <f>G76</f>
        <v>180000</v>
      </c>
      <c r="H75" s="418"/>
      <c r="I75" s="413"/>
      <c r="J75" s="406">
        <f>J76</f>
        <v>180000</v>
      </c>
      <c r="K75" s="121"/>
      <c r="L75" s="118"/>
    </row>
    <row r="76" spans="1:12" ht="63">
      <c r="A76" s="116" t="str">
        <f>IF(B76&gt;0,VLOOKUP(B76,КВСР!A57:B1222,2),IF(C76&gt;0,VLOOKUP(C76,КФСР!A57:B1569,2),IF(D76&gt;0,VLOOKUP(D76,Программа!A$1:B$5105,2),IF(F76&gt;0,VLOOKUP(F76,КВР!A$1:B$5001,2),IF(E76&gt;0,VLOOKUP(E76,Направление!A$1:B$4765,2))))))</f>
        <v>Гранты, в форме субсидий, на выплату  вознаграждения сельхозтоваропроизхводителям - победителям конкурса</v>
      </c>
      <c r="B76" s="117"/>
      <c r="C76" s="112"/>
      <c r="D76" s="113"/>
      <c r="E76" s="380">
        <v>10703</v>
      </c>
      <c r="F76" s="381"/>
      <c r="G76" s="406">
        <f>G77</f>
        <v>180000</v>
      </c>
      <c r="H76" s="418"/>
      <c r="I76" s="413"/>
      <c r="J76" s="406">
        <f>J77</f>
        <v>180000</v>
      </c>
      <c r="K76" s="121"/>
      <c r="L76" s="118"/>
    </row>
    <row r="77" spans="1:12" ht="15.75">
      <c r="A77" s="116" t="str">
        <f>IF(B77&gt;0,VLOOKUP(B77,КВСР!A58:B1223,2),IF(C77&gt;0,VLOOKUP(C77,КФСР!A58:B1570,2),IF(D77&gt;0,VLOOKUP(D77,Программа!A$1:B$5105,2),IF(F77&gt;0,VLOOKUP(F77,КВР!A$1:B$5001,2),IF(E77&gt;0,VLOOKUP(E77,Направление!A$1:B$4765,2))))))</f>
        <v>Иные бюджетные ассигнования</v>
      </c>
      <c r="B77" s="117"/>
      <c r="C77" s="112"/>
      <c r="D77" s="113"/>
      <c r="E77" s="112"/>
      <c r="F77" s="114">
        <v>800</v>
      </c>
      <c r="G77" s="406">
        <v>180000</v>
      </c>
      <c r="H77" s="418"/>
      <c r="I77" s="413"/>
      <c r="J77" s="406">
        <v>180000</v>
      </c>
      <c r="K77" s="121"/>
      <c r="L77" s="118"/>
    </row>
    <row r="78" spans="1:12" ht="78.75" hidden="1">
      <c r="A78" s="116" t="str">
        <f>IF(B78&gt;0,VLOOKUP(B78,КВСР!A49:B1214,2),IF(C78&gt;0,VLOOKUP(C78,КФСР!A49:B1561,2),IF(D78&gt;0,VLOOKUP(D78,Программа!A$1:B$5105,2),IF(F78&gt;0,VLOOKUP(F78,КВР!A$1:B$5001,2),IF(E78&gt;0,VLOOKUP(E78,Направление!A$1:B$4765,2))))))</f>
        <v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v>
      </c>
      <c r="B78" s="117"/>
      <c r="C78" s="112"/>
      <c r="D78" s="113"/>
      <c r="E78" s="112">
        <v>74450</v>
      </c>
      <c r="F78" s="114"/>
      <c r="G78" s="406">
        <f t="shared" si="36"/>
        <v>0</v>
      </c>
      <c r="H78" s="418">
        <f t="shared" si="36"/>
        <v>0</v>
      </c>
      <c r="I78" s="413">
        <f>SUM(G78:H78)</f>
        <v>0</v>
      </c>
      <c r="J78" s="406">
        <f>J79</f>
        <v>0</v>
      </c>
      <c r="K78" s="121">
        <f t="shared" si="35"/>
        <v>0</v>
      </c>
      <c r="L78" s="118">
        <f t="shared" si="13"/>
        <v>0</v>
      </c>
    </row>
    <row r="79" spans="1:12" ht="63" hidden="1">
      <c r="A79" s="116" t="str">
        <f>IF(B79&gt;0,VLOOKUP(B79,КВСР!A50:B1215,2),IF(C79&gt;0,VLOOKUP(C79,КФСР!A50:B1562,2),IF(D79&gt;0,VLOOKUP(D79,Программа!A$1:B$5105,2),IF(F79&gt;0,VLOOKUP(F79,КВР!A$1:B$5001,2),IF(E79&gt;0,VLOOKUP(E79,Направление!A$1:B$4765,2))))))</f>
        <v xml:space="preserve">Закупка товаров, работ и услуг для обеспечения государственных (муниципальных) нужд
</v>
      </c>
      <c r="B79" s="117"/>
      <c r="C79" s="112"/>
      <c r="D79" s="113"/>
      <c r="E79" s="112"/>
      <c r="F79" s="114">
        <v>200</v>
      </c>
      <c r="G79" s="406">
        <v>0</v>
      </c>
      <c r="H79" s="406"/>
      <c r="I79" s="406">
        <f>SUM(G79:H79)</f>
        <v>0</v>
      </c>
      <c r="J79" s="406">
        <v>0</v>
      </c>
      <c r="K79" s="308"/>
      <c r="L79" s="308">
        <f>SUM(J79:K79)</f>
        <v>0</v>
      </c>
    </row>
    <row r="80" spans="1:12" ht="15.75">
      <c r="A80" s="116" t="str">
        <f>IF(B80&gt;0,VLOOKUP(B80,КВСР!A51:B1216,2),IF(C80&gt;0,VLOOKUP(C80,КФСР!A51:B1563,2),IF(D80&gt;0,VLOOKUP(D80,Программа!A$1:B$5105,2),IF(F80&gt;0,VLOOKUP(F80,КВР!A$1:B$5001,2),IF(E80&gt;0,VLOOKUP(E80,Направление!A$1:B$4765,2))))))</f>
        <v>Непрограммные расходы бюджета</v>
      </c>
      <c r="B80" s="117"/>
      <c r="C80" s="112"/>
      <c r="D80" s="113" t="s">
        <v>409</v>
      </c>
      <c r="E80" s="112"/>
      <c r="F80" s="114"/>
      <c r="G80" s="406">
        <f>G81</f>
        <v>605770</v>
      </c>
      <c r="H80" s="406">
        <f t="shared" ref="H80:J81" si="40">H81</f>
        <v>0</v>
      </c>
      <c r="I80" s="406">
        <f t="shared" si="40"/>
        <v>605770</v>
      </c>
      <c r="J80" s="406">
        <f t="shared" si="40"/>
        <v>605770</v>
      </c>
      <c r="K80" s="308"/>
      <c r="L80" s="308">
        <f t="shared" ref="L80:L87" si="41">SUM(J80:K80)</f>
        <v>605770</v>
      </c>
    </row>
    <row r="81" spans="1:12" ht="47.25">
      <c r="A81" s="116" t="str">
        <f>IF(B81&gt;0,VLOOKUP(B81,КВСР!A52:B1217,2),IF(C81&gt;0,VLOOKUP(C81,КФСР!A52:B1564,2),IF(D81&gt;0,VLOOKUP(D81,Программа!A$1:B$5105,2),IF(F81&gt;0,VLOOKUP(F81,КВР!A$1:B$5001,2),IF(E81&gt;0,VLOOKUP(E81,Направление!A$1:B$4765,2))))))</f>
        <v>Субвенция на отлов, содержание и возврат животных без владельцев на прежние места их обитания</v>
      </c>
      <c r="B81" s="117"/>
      <c r="C81" s="112"/>
      <c r="D81" s="113"/>
      <c r="E81" s="112">
        <v>74420</v>
      </c>
      <c r="F81" s="114"/>
      <c r="G81" s="406">
        <f>G82</f>
        <v>605770</v>
      </c>
      <c r="H81" s="406">
        <f t="shared" si="40"/>
        <v>0</v>
      </c>
      <c r="I81" s="406">
        <f t="shared" si="40"/>
        <v>605770</v>
      </c>
      <c r="J81" s="406">
        <f>J82</f>
        <v>605770</v>
      </c>
      <c r="K81" s="308"/>
      <c r="L81" s="308">
        <f t="shared" si="41"/>
        <v>605770</v>
      </c>
    </row>
    <row r="82" spans="1:12" ht="47.25">
      <c r="A82" s="116" t="str">
        <f>IF(B82&gt;0,VLOOKUP(B82,КВСР!A53:B1218,2),IF(C82&gt;0,VLOOKUP(C82,КФСР!A53:B1565,2),IF(D82&gt;0,VLOOKUP(D82,Программа!A$1:B$5105,2),IF(F82&gt;0,VLOOKUP(F82,КВР!A$1:B$5001,2),IF(E82&gt;0,VLOOKUP(E82,Направление!A$1:B$4765,2))))))</f>
        <v>Предоставление субсидий бюджетным, автономным учреждениям и иным некоммерческим организациям</v>
      </c>
      <c r="B82" s="117"/>
      <c r="C82" s="112"/>
      <c r="D82" s="113"/>
      <c r="E82" s="112"/>
      <c r="F82" s="114">
        <v>600</v>
      </c>
      <c r="G82" s="406">
        <v>605770</v>
      </c>
      <c r="H82" s="406"/>
      <c r="I82" s="406">
        <f>G82+H82</f>
        <v>605770</v>
      </c>
      <c r="J82" s="406">
        <v>605770</v>
      </c>
      <c r="K82" s="308"/>
      <c r="L82" s="308">
        <f t="shared" si="41"/>
        <v>605770</v>
      </c>
    </row>
    <row r="83" spans="1:12" ht="15.75">
      <c r="A83" s="116" t="str">
        <f>IF(B83&gt;0,VLOOKUP(B83,КВСР!A54:B1219,2),IF(C83&gt;0,VLOOKUP(C83,КФСР!A54:B1566,2),IF(D83&gt;0,VLOOKUP(D83,Программа!A$1:B$5105,2),IF(F83&gt;0,VLOOKUP(F83,КВР!A$1:B$5001,2),IF(E83&gt;0,VLOOKUP(E83,Направление!A$1:B$4765,2))))))</f>
        <v>Транспорт</v>
      </c>
      <c r="B83" s="117"/>
      <c r="C83" s="112">
        <v>408</v>
      </c>
      <c r="D83" s="113"/>
      <c r="E83" s="112"/>
      <c r="F83" s="114"/>
      <c r="G83" s="406">
        <f>G84</f>
        <v>24000000</v>
      </c>
      <c r="H83" s="406">
        <f t="shared" ref="H83:K86" si="42">H84</f>
        <v>0</v>
      </c>
      <c r="I83" s="406">
        <f>G83+H83</f>
        <v>24000000</v>
      </c>
      <c r="J83" s="406">
        <f t="shared" si="42"/>
        <v>23500000</v>
      </c>
      <c r="K83" s="406">
        <f t="shared" si="42"/>
        <v>0</v>
      </c>
      <c r="L83" s="308">
        <f t="shared" si="41"/>
        <v>23500000</v>
      </c>
    </row>
    <row r="84" spans="1:12" ht="63">
      <c r="A84" s="116" t="str">
        <f>IF(B84&gt;0,VLOOKUP(B84,КВСР!A55:B1220,2),IF(C84&gt;0,VLOOKUP(C84,КФСР!A55:B1567,2),IF(D84&gt;0,VLOOKUP(D84,Программа!A$1:B$5105,2),IF(F84&gt;0,VLOOKUP(F84,КВР!A$1:B$5001,2),IF(E84&gt;0,VLOOKUP(E84,Направление!A$1:B$4765,2))))))</f>
        <v>Муниципальная программа  "Организация перевозок автомобильным и речным транспортом на территории Тутаевского муниципального района"</v>
      </c>
      <c r="B84" s="117"/>
      <c r="C84" s="112"/>
      <c r="D84" s="113" t="s">
        <v>638</v>
      </c>
      <c r="E84" s="112"/>
      <c r="F84" s="114"/>
      <c r="G84" s="406">
        <f>G85+G90</f>
        <v>24000000</v>
      </c>
      <c r="H84" s="406">
        <f t="shared" ref="H84:L84" si="43">H85+H90</f>
        <v>0</v>
      </c>
      <c r="I84" s="406">
        <f t="shared" si="43"/>
        <v>24000000</v>
      </c>
      <c r="J84" s="406">
        <f t="shared" si="43"/>
        <v>23500000</v>
      </c>
      <c r="K84" s="406">
        <f t="shared" si="43"/>
        <v>0</v>
      </c>
      <c r="L84" s="406">
        <f t="shared" si="43"/>
        <v>23500000</v>
      </c>
    </row>
    <row r="85" spans="1:12" ht="78.75">
      <c r="A85" s="116" t="str">
        <f>IF(B85&gt;0,VLOOKUP(B85,КВСР!A56:B1221,2),IF(C85&gt;0,VLOOKUP(C85,КФСР!A56:B1568,2),IF(D85&gt;0,VLOOKUP(D85,Программа!A$1:B$5105,2),IF(F85&gt;0,VLOOKUP(F85,КВР!A$1:B$5001,2),IF(E85&gt;0,VLOOKUP(E85,Направление!A$1:B$4765,2))))))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85" s="117"/>
      <c r="C85" s="112"/>
      <c r="D85" s="113" t="s">
        <v>644</v>
      </c>
      <c r="E85" s="112"/>
      <c r="F85" s="114"/>
      <c r="G85" s="406">
        <f>G86+G88</f>
        <v>20000000</v>
      </c>
      <c r="H85" s="406">
        <f t="shared" ref="H85:I85" si="44">H86+H88</f>
        <v>0</v>
      </c>
      <c r="I85" s="406">
        <f t="shared" si="44"/>
        <v>20000000</v>
      </c>
      <c r="J85" s="406">
        <f>J86+J88</f>
        <v>19500000</v>
      </c>
      <c r="K85" s="406">
        <f t="shared" ref="K85" si="45">K86+K88</f>
        <v>0</v>
      </c>
      <c r="L85" s="406">
        <f t="shared" ref="L85" si="46">L86+L88</f>
        <v>19500000</v>
      </c>
    </row>
    <row r="86" spans="1:12" ht="63">
      <c r="A86" s="116" t="str">
        <f>IF(B86&gt;0,VLOOKUP(B86,КВСР!A57:B1222,2),IF(C86&gt;0,VLOOKUP(C86,КФСР!A57:B1569,2),IF(D86&gt;0,VLOOKUP(D86,Программа!A$1:B$5105,2),IF(F86&gt;0,VLOOKUP(F86,КВР!A$1:B$5001,2),IF(E86&gt;0,VLOOKUP(E86,Направление!A$1:B$4765,2))))))</f>
        <v>Субсидия на возмещение затрат по пассажирским перевозкам внутримуниципальным транспортом общего пользования</v>
      </c>
      <c r="B86" s="117"/>
      <c r="C86" s="112"/>
      <c r="D86" s="113"/>
      <c r="E86" s="112">
        <v>10100</v>
      </c>
      <c r="F86" s="114"/>
      <c r="G86" s="406">
        <f>G87</f>
        <v>19500000</v>
      </c>
      <c r="H86" s="406">
        <f t="shared" si="42"/>
        <v>0</v>
      </c>
      <c r="I86" s="406">
        <f t="shared" ref="I86:I87" si="47">G86+H86</f>
        <v>19500000</v>
      </c>
      <c r="J86" s="406">
        <f t="shared" si="42"/>
        <v>19000000</v>
      </c>
      <c r="K86" s="308">
        <f>K87</f>
        <v>0</v>
      </c>
      <c r="L86" s="308">
        <f t="shared" si="41"/>
        <v>19000000</v>
      </c>
    </row>
    <row r="87" spans="1:12" ht="47.25">
      <c r="A87" s="116" t="str">
        <f>IF(B87&gt;0,VLOOKUP(B87,КВСР!A58:B1223,2),IF(C87&gt;0,VLOOKUP(C87,КФСР!A58:B1570,2),IF(D87&gt;0,VLOOKUP(D87,Программа!A$1:B$5105,2),IF(F87&gt;0,VLOOKUP(F87,КВР!A$1:B$5001,2),IF(E87&gt;0,VLOOKUP(E87,Направление!A$1:B$4765,2))))))</f>
        <v>Предоставление субсидий бюджетным, автономным учреждениям и иным некоммерческим организациям</v>
      </c>
      <c r="B87" s="117"/>
      <c r="C87" s="112"/>
      <c r="D87" s="113"/>
      <c r="E87" s="112"/>
      <c r="F87" s="114">
        <v>600</v>
      </c>
      <c r="G87" s="406">
        <v>19500000</v>
      </c>
      <c r="H87" s="406"/>
      <c r="I87" s="406">
        <f t="shared" si="47"/>
        <v>19500000</v>
      </c>
      <c r="J87" s="406">
        <v>19000000</v>
      </c>
      <c r="K87" s="308"/>
      <c r="L87" s="308">
        <f t="shared" si="41"/>
        <v>19000000</v>
      </c>
    </row>
    <row r="88" spans="1:12" ht="63">
      <c r="A88" s="116" t="str">
        <f>IF(B88&gt;0,VLOOKUP(B88,КВСР!A59:B1224,2),IF(C88&gt;0,VLOOKUP(C88,КФСР!A59:B1571,2),IF(D88&gt;0,VLOOKUP(D88,Программа!A$1:B$5105,2),IF(F88&gt;0,VLOOKUP(F88,КВР!A$1:B$5001,2),IF(E88&gt;0,VLOOKUP(E88,Направление!A$1:B$4765,2))))))</f>
        <v>Обеспечение мероприятий по осуществлению межсезонных пассажирских  перевозок на автомобильном  транспорте</v>
      </c>
      <c r="B88" s="117"/>
      <c r="C88" s="112"/>
      <c r="D88" s="113"/>
      <c r="E88" s="112">
        <v>29176</v>
      </c>
      <c r="F88" s="114"/>
      <c r="G88" s="406">
        <f>G89</f>
        <v>500000</v>
      </c>
      <c r="H88" s="406">
        <f>H89</f>
        <v>0</v>
      </c>
      <c r="I88" s="406">
        <f>SUM(G88:H88)</f>
        <v>500000</v>
      </c>
      <c r="J88" s="406">
        <f>J89</f>
        <v>500000</v>
      </c>
      <c r="K88" s="308">
        <f>K89</f>
        <v>0</v>
      </c>
      <c r="L88" s="308">
        <f>SUM(J88:K88)</f>
        <v>500000</v>
      </c>
    </row>
    <row r="89" spans="1:12" ht="47.25">
      <c r="A89" s="116" t="str">
        <f>IF(B89&gt;0,VLOOKUP(B89,КВСР!A60:B1225,2),IF(C89&gt;0,VLOOKUP(C89,КФСР!A60:B1572,2),IF(D89&gt;0,VLOOKUP(D89,Программа!A$1:B$5105,2),IF(F89&gt;0,VLOOKUP(F89,КВР!A$1:B$5001,2),IF(E89&gt;0,VLOOKUP(E89,Направление!A$1:B$4765,2))))))</f>
        <v>Предоставление субсидий бюджетным, автономным учреждениям и иным некоммерческим организациям</v>
      </c>
      <c r="B89" s="117"/>
      <c r="C89" s="112"/>
      <c r="D89" s="113"/>
      <c r="E89" s="112"/>
      <c r="F89" s="114">
        <v>600</v>
      </c>
      <c r="G89" s="406">
        <v>500000</v>
      </c>
      <c r="H89" s="435"/>
      <c r="I89" s="406">
        <f>SUM(G89:H89)</f>
        <v>500000</v>
      </c>
      <c r="J89" s="406">
        <v>500000</v>
      </c>
      <c r="K89" s="281"/>
      <c r="L89" s="308">
        <f>SUM(J89:K89)</f>
        <v>500000</v>
      </c>
    </row>
    <row r="90" spans="1:12" ht="47.25">
      <c r="A90" s="116" t="str">
        <f>IF(B90&gt;0,VLOOKUP(B90,КВСР!A61:B1226,2),IF(C90&gt;0,VLOOKUP(C90,КФСР!A61:B1573,2),IF(D90&gt;0,VLOOKUP(D90,Программа!A$1:B$5105,2),IF(F90&gt;0,VLOOKUP(F90,КВР!A$1:B$5001,2),IF(E90&gt;0,VLOOKUP(E90,Направление!A$1:B$4765,2))))))</f>
        <v>Организация предоставления транспортных услуг по перевозке пассажиров речным транспортом</v>
      </c>
      <c r="B90" s="117"/>
      <c r="C90" s="112"/>
      <c r="D90" s="113" t="s">
        <v>1393</v>
      </c>
      <c r="E90" s="112"/>
      <c r="F90" s="114"/>
      <c r="G90" s="412">
        <f>G91</f>
        <v>4000000</v>
      </c>
      <c r="H90" s="412">
        <f>H91</f>
        <v>0</v>
      </c>
      <c r="I90" s="412">
        <f t="shared" ref="I90:L91" si="48">I91</f>
        <v>4000000</v>
      </c>
      <c r="J90" s="412">
        <f t="shared" si="48"/>
        <v>4000000</v>
      </c>
      <c r="K90" s="412">
        <f t="shared" si="48"/>
        <v>0</v>
      </c>
      <c r="L90" s="412">
        <f t="shared" si="48"/>
        <v>4000000</v>
      </c>
    </row>
    <row r="91" spans="1:12" ht="47.25">
      <c r="A91" s="116" t="str">
        <f>IF(B91&gt;0,VLOOKUP(B91,КВСР!A62:B1227,2),IF(C91&gt;0,VLOOKUP(C91,КФСР!A62:B1574,2),IF(D91&gt;0,VLOOKUP(D91,Программа!A$1:B$5105,2),IF(F91&gt;0,VLOOKUP(F91,КВР!A$1:B$5001,2),IF(E91&gt;0,VLOOKUP(E91,Направление!A$1:B$4765,2))))))</f>
        <v>Обеспечение мероприятий по осуществлению грузопассажирских  перевозок на речном транспорте</v>
      </c>
      <c r="B91" s="117"/>
      <c r="C91" s="112"/>
      <c r="D91" s="113"/>
      <c r="E91" s="112">
        <v>29166</v>
      </c>
      <c r="F91" s="114"/>
      <c r="G91" s="412">
        <f>G92</f>
        <v>4000000</v>
      </c>
      <c r="H91" s="412">
        <f>H92</f>
        <v>0</v>
      </c>
      <c r="I91" s="412">
        <f t="shared" si="48"/>
        <v>4000000</v>
      </c>
      <c r="J91" s="412">
        <f t="shared" si="48"/>
        <v>4000000</v>
      </c>
      <c r="K91" s="412">
        <f t="shared" si="48"/>
        <v>0</v>
      </c>
      <c r="L91" s="412">
        <f t="shared" si="48"/>
        <v>4000000</v>
      </c>
    </row>
    <row r="92" spans="1:12" ht="47.25">
      <c r="A92" s="116" t="str">
        <f>IF(B92&gt;0,VLOOKUP(B92,КВСР!A63:B1228,2),IF(C92&gt;0,VLOOKUP(C92,КФСР!A63:B1575,2),IF(D92&gt;0,VLOOKUP(D92,Программа!A$1:B$5105,2),IF(F92&gt;0,VLOOKUP(F92,КВР!A$1:B$5001,2),IF(E92&gt;0,VLOOKUP(E92,Направление!A$1:B$4765,2))))))</f>
        <v>Предоставление субсидий бюджетным, автономным учреждениям и иным некоммерческим организациям</v>
      </c>
      <c r="B92" s="117"/>
      <c r="C92" s="112"/>
      <c r="D92" s="113"/>
      <c r="E92" s="112"/>
      <c r="F92" s="114">
        <v>600</v>
      </c>
      <c r="G92" s="406">
        <v>4000000</v>
      </c>
      <c r="H92" s="435"/>
      <c r="I92" s="406">
        <f t="shared" ref="I92" si="49">SUM(G92:H92)</f>
        <v>4000000</v>
      </c>
      <c r="J92" s="406">
        <v>4000000</v>
      </c>
      <c r="K92" s="281"/>
      <c r="L92" s="308">
        <f t="shared" ref="L92" si="50">SUM(J92:K92)</f>
        <v>4000000</v>
      </c>
    </row>
    <row r="93" spans="1:12" ht="15.75">
      <c r="A93" s="116" t="str">
        <f>IF(B93&gt;0,VLOOKUP(B93,КВСР!A51:B1216,2),IF(C93&gt;0,VLOOKUP(C93,КФСР!A51:B1563,2),IF(D93&gt;0,VLOOKUP(D93,Программа!A$1:B$5105,2),IF(F93&gt;0,VLOOKUP(F93,КВР!A$1:B$5001,2),IF(E93&gt;0,VLOOKUP(E93,Направление!A$1:B$4765,2))))))</f>
        <v>Дорожное хозяйство</v>
      </c>
      <c r="B93" s="117"/>
      <c r="C93" s="112">
        <v>409</v>
      </c>
      <c r="D93" s="113"/>
      <c r="E93" s="112"/>
      <c r="F93" s="114"/>
      <c r="G93" s="406">
        <f>G94+G98</f>
        <v>125218742</v>
      </c>
      <c r="H93" s="406" t="e">
        <f t="shared" ref="H93:J93" si="51">H94+H98</f>
        <v>#REF!</v>
      </c>
      <c r="I93" s="406" t="e">
        <f t="shared" si="51"/>
        <v>#REF!</v>
      </c>
      <c r="J93" s="406">
        <f t="shared" si="51"/>
        <v>137495193</v>
      </c>
      <c r="K93" s="308" t="e">
        <f>K98</f>
        <v>#REF!</v>
      </c>
      <c r="L93" s="308" t="e">
        <f>SUM(J93:K93)</f>
        <v>#REF!</v>
      </c>
    </row>
    <row r="94" spans="1:12" ht="63">
      <c r="A94" s="116" t="str">
        <f>IF(B94&gt;0,VLOOKUP(B94,КВСР!A52:B1217,2),IF(C94&gt;0,VLOOKUP(C94,КФСР!A52:B1564,2),IF(D94&gt;0,VLOOKUP(D94,Программа!A$1:B$5105,2),IF(F94&gt;0,VLOOKUP(F94,КВР!A$1:B$5001,2),IF(E94&gt;0,VLOOKUP(E94,Направление!A$1:B$4765,2))))))</f>
        <v>Муниципальная программа "Формирование  современной городской среды"  Тутаевского муниципального района</v>
      </c>
      <c r="B94" s="117"/>
      <c r="C94" s="112"/>
      <c r="D94" s="113" t="s">
        <v>1262</v>
      </c>
      <c r="E94" s="112"/>
      <c r="F94" s="114"/>
      <c r="G94" s="406">
        <f>G95</f>
        <v>1190000</v>
      </c>
      <c r="H94" s="406"/>
      <c r="I94" s="406"/>
      <c r="J94" s="406">
        <f>J95</f>
        <v>1160000</v>
      </c>
      <c r="K94" s="308"/>
      <c r="L94" s="308"/>
    </row>
    <row r="95" spans="1:12" ht="31.5">
      <c r="A95" s="116" t="str">
        <f>IF(B95&gt;0,VLOOKUP(B95,КВСР!A53:B1218,2),IF(C95&gt;0,VLOOKUP(C95,КФСР!A53:B1565,2),IF(D95&gt;0,VLOOKUP(D95,Программа!A$1:B$5105,2),IF(F95&gt;0,VLOOKUP(F95,КВР!A$1:B$5001,2),IF(E95&gt;0,VLOOKUP(E95,Направление!A$1:B$4765,2))))))</f>
        <v>Повышение уровня благоустройства дворовых территорий</v>
      </c>
      <c r="B95" s="117"/>
      <c r="C95" s="112"/>
      <c r="D95" s="113" t="s">
        <v>1282</v>
      </c>
      <c r="E95" s="112"/>
      <c r="F95" s="114"/>
      <c r="G95" s="406">
        <f>G96</f>
        <v>1190000</v>
      </c>
      <c r="H95" s="406"/>
      <c r="I95" s="406"/>
      <c r="J95" s="406">
        <f>J96</f>
        <v>1160000</v>
      </c>
      <c r="K95" s="308"/>
      <c r="L95" s="308"/>
    </row>
    <row r="96" spans="1:12" ht="47.25">
      <c r="A96" s="116" t="str">
        <f>IF(B96&gt;0,VLOOKUP(B96,КВСР!A54:B1219,2),IF(C96&gt;0,VLOOKUP(C96,КФСР!A54:B1566,2),IF(D96&gt;0,VLOOKUP(D96,Программа!A$1:B$5105,2),IF(F96&gt;0,VLOOKUP(F96,КВР!A$1:B$5001,2),IF(E96&gt;0,VLOOKUP(E96,Направление!A$1:B$4765,2))))))</f>
        <v>Обеспечение мероприятий по формированию современной городской среды</v>
      </c>
      <c r="B96" s="117"/>
      <c r="C96" s="112"/>
      <c r="D96" s="113"/>
      <c r="E96" s="112">
        <v>29456</v>
      </c>
      <c r="F96" s="114"/>
      <c r="G96" s="406">
        <f>G97</f>
        <v>1190000</v>
      </c>
      <c r="H96" s="406"/>
      <c r="I96" s="406"/>
      <c r="J96" s="406">
        <f>J97</f>
        <v>1160000</v>
      </c>
      <c r="K96" s="308"/>
      <c r="L96" s="308"/>
    </row>
    <row r="97" spans="1:13" ht="63">
      <c r="A97" s="116" t="str">
        <f>IF(B97&gt;0,VLOOKUP(B97,КВСР!A55:B1220,2),IF(C97&gt;0,VLOOKUP(C97,КФСР!A55:B1567,2),IF(D97&gt;0,VLOOKUP(D97,Программа!A$1:B$5105,2),IF(F97&gt;0,VLOOKUP(F97,КВР!A$1:B$5001,2),IF(E97&gt;0,VLOOKUP(E97,Направление!A$1:B$4765,2))))))</f>
        <v xml:space="preserve">Закупка товаров, работ и услуг для обеспечения государственных (муниципальных) нужд
</v>
      </c>
      <c r="B97" s="117"/>
      <c r="C97" s="112"/>
      <c r="D97" s="113"/>
      <c r="E97" s="112"/>
      <c r="F97" s="114">
        <v>200</v>
      </c>
      <c r="G97" s="406">
        <v>1190000</v>
      </c>
      <c r="H97" s="406"/>
      <c r="I97" s="406"/>
      <c r="J97" s="406">
        <v>1160000</v>
      </c>
      <c r="K97" s="308"/>
      <c r="L97" s="308"/>
      <c r="M97" s="740"/>
    </row>
    <row r="98" spans="1:13" ht="47.25">
      <c r="A98" s="116" t="str">
        <f>IF(B98&gt;0,VLOOKUP(B98,КВСР!A52:B1217,2),IF(C98&gt;0,VLOOKUP(C98,КФСР!A52:B1564,2),IF(D98&gt;0,VLOOKUP(D98,Программа!A$1:B$5105,2),IF(F98&gt;0,VLOOKUP(F98,КВР!A$1:B$5001,2),IF(E98&gt;0,VLOOKUP(E98,Направление!A$1:B$4765,2))))))</f>
        <v>Муниципальная программа "Развитие дорожного хозяйства в Тутаевском муниципальном районе"</v>
      </c>
      <c r="B98" s="117"/>
      <c r="C98" s="112"/>
      <c r="D98" s="113" t="s">
        <v>1757</v>
      </c>
      <c r="E98" s="112"/>
      <c r="F98" s="114"/>
      <c r="G98" s="406">
        <f>G99+G102+G120</f>
        <v>124028742</v>
      </c>
      <c r="H98" s="406" t="e">
        <f>H99+H102+H120</f>
        <v>#REF!</v>
      </c>
      <c r="I98" s="406" t="e">
        <f>I99+I102+I120</f>
        <v>#REF!</v>
      </c>
      <c r="J98" s="406">
        <f>J99+J102+J120</f>
        <v>136335193</v>
      </c>
      <c r="K98" s="406" t="e">
        <f>K99+K102</f>
        <v>#REF!</v>
      </c>
      <c r="L98" s="308" t="e">
        <f t="shared" ref="L98:L138" si="52">SUM(J98:K98)</f>
        <v>#REF!</v>
      </c>
    </row>
    <row r="99" spans="1:13" ht="47.25">
      <c r="A99" s="116" t="str">
        <f>IF(B99&gt;0,VLOOKUP(B99,КВСР!A53:B1218,2),IF(C99&gt;0,VLOOKUP(C99,КФСР!A53:B1565,2),IF(D99&gt;0,VLOOKUP(D99,Программа!A$1:B$5105,2),IF(F99&gt;0,VLOOKUP(F99,КВР!A$1:B$5001,2),IF(E99&gt;0,VLOOKUP(E99,Направление!A$1:B$4765,2))))))</f>
        <v>Реализация мероприятий по повышению безопасности дорожного движения на автомобильных дорогах</v>
      </c>
      <c r="B99" s="117"/>
      <c r="C99" s="112"/>
      <c r="D99" s="113" t="s">
        <v>1758</v>
      </c>
      <c r="E99" s="112"/>
      <c r="F99" s="114"/>
      <c r="G99" s="406">
        <f>G100</f>
        <v>1400000</v>
      </c>
      <c r="H99" s="406" t="e">
        <f>#REF!</f>
        <v>#REF!</v>
      </c>
      <c r="I99" s="406" t="e">
        <f t="shared" si="12"/>
        <v>#REF!</v>
      </c>
      <c r="J99" s="406">
        <f>J100</f>
        <v>1450000</v>
      </c>
      <c r="K99" s="406" t="e">
        <f>#REF!</f>
        <v>#REF!</v>
      </c>
      <c r="L99" s="308" t="e">
        <f t="shared" si="52"/>
        <v>#REF!</v>
      </c>
    </row>
    <row r="100" spans="1:13" ht="47.25">
      <c r="A100" s="116" t="str">
        <f>IF(B100&gt;0,VLOOKUP(B100,КВСР!A55:B1220,2),IF(C100&gt;0,VLOOKUP(C100,КФСР!A55:B1567,2),IF(D100&gt;0,VLOOKUP(D100,Программа!A$1:B$5105,2),IF(F100&gt;0,VLOOKUP(F100,КВР!A$1:B$5001,2),IF(E100&gt;0,VLOOKUP(E100,Направление!A$1:B$4765,2))))))</f>
        <v>Обеспечение   мероприятий в области  дорожного хозяйства  по повышению безопасности дорожного движения</v>
      </c>
      <c r="B100" s="117"/>
      <c r="C100" s="112"/>
      <c r="D100" s="113"/>
      <c r="E100" s="112">
        <v>29096</v>
      </c>
      <c r="F100" s="114"/>
      <c r="G100" s="406">
        <f>G101</f>
        <v>1400000</v>
      </c>
      <c r="H100" s="406">
        <f>H101</f>
        <v>0</v>
      </c>
      <c r="I100" s="406">
        <f t="shared" si="12"/>
        <v>1400000</v>
      </c>
      <c r="J100" s="406">
        <f>J101</f>
        <v>1450000</v>
      </c>
      <c r="K100" s="406">
        <f>K101</f>
        <v>0</v>
      </c>
      <c r="L100" s="308">
        <f t="shared" si="52"/>
        <v>1450000</v>
      </c>
    </row>
    <row r="101" spans="1:13" ht="47.25">
      <c r="A101" s="116" t="str">
        <f>IF(B101&gt;0,VLOOKUP(B101,КВСР!A56:B1221,2),IF(C101&gt;0,VLOOKUP(C101,КФСР!A56:B1568,2),IF(D101&gt;0,VLOOKUP(D101,Программа!A$1:B$5105,2),IF(F101&gt;0,VLOOKUP(F101,КВР!A$1:B$5001,2),IF(E101&gt;0,VLOOKUP(E101,Направление!A$1:B$4765,2))))))</f>
        <v>Предоставление субсидий бюджетным, автономным учреждениям и иным некоммерческим организациям</v>
      </c>
      <c r="B101" s="117"/>
      <c r="C101" s="112"/>
      <c r="D101" s="113"/>
      <c r="E101" s="112"/>
      <c r="F101" s="114">
        <v>600</v>
      </c>
      <c r="G101" s="406">
        <v>1400000</v>
      </c>
      <c r="H101" s="406"/>
      <c r="I101" s="406">
        <f t="shared" si="12"/>
        <v>1400000</v>
      </c>
      <c r="J101" s="406">
        <v>1450000</v>
      </c>
      <c r="K101" s="308"/>
      <c r="L101" s="308">
        <f t="shared" si="52"/>
        <v>1450000</v>
      </c>
    </row>
    <row r="102" spans="1:13" ht="78.75">
      <c r="A102" s="116" t="str">
        <f>IF(B102&gt;0,VLOOKUP(B102,КВСР!A57:B1222,2),IF(C102&gt;0,VLOOKUP(C102,КФСР!A57:B1569,2),IF(D102&gt;0,VLOOKUP(D102,Программа!A$1:B$5105,2),IF(F102&gt;0,VLOOKUP(F102,КВР!A$1:B$5001,2),IF(E102&gt;0,VLOOKUP(E102,Направление!A$1:B$4765,2))))))</f>
        <v>Реализация мероприятий по обеспечению сохранности существующей дорожной сети и выполнению работ по содержанию и ремонту автомобильных дорог</v>
      </c>
      <c r="B102" s="117"/>
      <c r="C102" s="112"/>
      <c r="D102" s="113" t="s">
        <v>1759</v>
      </c>
      <c r="E102" s="112"/>
      <c r="F102" s="114"/>
      <c r="G102" s="406">
        <f>G103+G106+G108+G110+G112+G116+G118</f>
        <v>78183742</v>
      </c>
      <c r="H102" s="406">
        <f t="shared" ref="H102:J102" si="53">H103+H106+H108+H110+H112+H116+H118</f>
        <v>-3888889</v>
      </c>
      <c r="I102" s="406">
        <f t="shared" si="53"/>
        <v>50073883</v>
      </c>
      <c r="J102" s="406">
        <f t="shared" si="53"/>
        <v>79329193</v>
      </c>
      <c r="K102" s="406" t="e">
        <f>#REF!+K120</f>
        <v>#REF!</v>
      </c>
      <c r="L102" s="406" t="e">
        <f>#REF!+L120</f>
        <v>#REF!</v>
      </c>
    </row>
    <row r="103" spans="1:13" ht="31.5">
      <c r="A103" s="116" t="str">
        <f>IF(B103&gt;0,VLOOKUP(B103,КВСР!A59:B1224,2),IF(C103&gt;0,VLOOKUP(C103,КФСР!A59:B1571,2),IF(D103&gt;0,VLOOKUP(D103,Программа!A$1:B$5105,2),IF(F103&gt;0,VLOOKUP(F103,КВР!A$1:B$5001,2),IF(E103&gt;0,VLOOKUP(E103,Направление!A$1:B$4765,2))))))</f>
        <v>Содержание и ремонт  автомобильных дорог общего пользования</v>
      </c>
      <c r="B103" s="117"/>
      <c r="C103" s="112"/>
      <c r="D103" s="113"/>
      <c r="E103" s="112">
        <v>10200</v>
      </c>
      <c r="F103" s="114"/>
      <c r="G103" s="406">
        <f>G105+G104</f>
        <v>21491872</v>
      </c>
      <c r="H103" s="406">
        <f t="shared" ref="H103:J103" si="54">H105+H104</f>
        <v>0</v>
      </c>
      <c r="I103" s="406">
        <f t="shared" si="54"/>
        <v>21191872</v>
      </c>
      <c r="J103" s="406">
        <f t="shared" si="54"/>
        <v>22074323</v>
      </c>
      <c r="K103" s="308">
        <f>K105</f>
        <v>0</v>
      </c>
      <c r="L103" s="308">
        <f t="shared" si="52"/>
        <v>22074323</v>
      </c>
    </row>
    <row r="104" spans="1:13" ht="63">
      <c r="A104" s="116" t="str">
        <f>IF(B104&gt;0,VLOOKUP(B104,КВСР!A60:B1225,2),IF(C104&gt;0,VLOOKUP(C104,КФСР!A60:B1572,2),IF(D104&gt;0,VLOOKUP(D104,Программа!A$1:B$5105,2),IF(F104&gt;0,VLOOKUP(F104,КВР!A$1:B$5001,2),IF(E104&gt;0,VLOOKUP(E104,Направление!A$1:B$4765,2))))))</f>
        <v xml:space="preserve">Закупка товаров, работ и услуг для обеспечения государственных (муниципальных) нужд
</v>
      </c>
      <c r="B104" s="117"/>
      <c r="C104" s="112"/>
      <c r="D104" s="113"/>
      <c r="E104" s="112"/>
      <c r="F104" s="114">
        <v>200</v>
      </c>
      <c r="G104" s="406">
        <v>300000</v>
      </c>
      <c r="H104" s="406"/>
      <c r="I104" s="406"/>
      <c r="J104" s="406">
        <v>300000</v>
      </c>
      <c r="K104" s="308"/>
      <c r="L104" s="308"/>
    </row>
    <row r="105" spans="1:13" ht="47.25">
      <c r="A105" s="116" t="str">
        <f>IF(B105&gt;0,VLOOKUP(B105,КВСР!A60:B1225,2),IF(C105&gt;0,VLOOKUP(C105,КФСР!A60:B1572,2),IF(D105&gt;0,VLOOKUP(D105,Программа!A$1:B$5105,2),IF(F105&gt;0,VLOOKUP(F105,КВР!A$1:B$5001,2),IF(E105&gt;0,VLOOKUP(E105,Направление!A$1:B$4765,2))))))</f>
        <v>Предоставление субсидий бюджетным, автономным учреждениям и иным некоммерческим организациям</v>
      </c>
      <c r="B105" s="117"/>
      <c r="C105" s="112"/>
      <c r="D105" s="113"/>
      <c r="E105" s="112"/>
      <c r="F105" s="114">
        <v>600</v>
      </c>
      <c r="G105" s="406">
        <v>21191872</v>
      </c>
      <c r="H105" s="406"/>
      <c r="I105" s="406">
        <f>SUM(G105:H105)</f>
        <v>21191872</v>
      </c>
      <c r="J105" s="406">
        <v>21774323</v>
      </c>
      <c r="K105" s="308"/>
      <c r="L105" s="308">
        <f t="shared" si="52"/>
        <v>21774323</v>
      </c>
    </row>
    <row r="106" spans="1:13" ht="63">
      <c r="A106" s="116" t="str">
        <f>IF(B106&gt;0,VLOOKUP(B106,КВСР!A61:B1226,2),IF(C106&gt;0,VLOOKUP(C106,КФСР!A61:B1573,2),IF(D106&gt;0,VLOOKUP(D106,Программа!A$1:B$5105,2),IF(F106&gt;0,VLOOKUP(F106,КВР!A$1:B$5001,2),IF(E106&gt;0,VLOOKUP(E106,Направление!A$1:B$4765,2))))))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106" s="117"/>
      <c r="C106" s="112"/>
      <c r="D106" s="113"/>
      <c r="E106" s="112">
        <v>12440</v>
      </c>
      <c r="F106" s="114"/>
      <c r="G106" s="406">
        <f>G107</f>
        <v>640000</v>
      </c>
      <c r="H106" s="406">
        <f>H107</f>
        <v>0</v>
      </c>
      <c r="I106" s="406">
        <f t="shared" ref="I106:L106" si="55">I107</f>
        <v>640000</v>
      </c>
      <c r="J106" s="406">
        <f t="shared" si="55"/>
        <v>640000</v>
      </c>
      <c r="K106" s="406">
        <f t="shared" si="55"/>
        <v>0</v>
      </c>
      <c r="L106" s="406">
        <f t="shared" si="55"/>
        <v>640000</v>
      </c>
    </row>
    <row r="107" spans="1:13" ht="63">
      <c r="A107" s="116" t="str">
        <f>IF(B107&gt;0,VLOOKUP(B107,КВСР!A62:B1227,2),IF(C107&gt;0,VLOOKUP(C107,КФСР!A62:B1574,2),IF(D107&gt;0,VLOOKUP(D107,Программа!A$1:B$5105,2),IF(F107&gt;0,VLOOKUP(F107,КВР!A$1:B$5001,2),IF(E107&gt;0,VLOOKUP(E107,Направление!A$1:B$4765,2))))))</f>
        <v xml:space="preserve">Закупка товаров, работ и услуг для обеспечения государственных (муниципальных) нужд
</v>
      </c>
      <c r="B107" s="117"/>
      <c r="C107" s="112"/>
      <c r="D107" s="113"/>
      <c r="E107" s="112"/>
      <c r="F107" s="114">
        <v>200</v>
      </c>
      <c r="G107" s="406">
        <v>640000</v>
      </c>
      <c r="H107" s="435"/>
      <c r="I107" s="406">
        <f t="shared" ref="I107:I115" si="56">SUM(G107:H107)</f>
        <v>640000</v>
      </c>
      <c r="J107" s="406">
        <v>640000</v>
      </c>
      <c r="K107" s="281"/>
      <c r="L107" s="308">
        <f t="shared" si="52"/>
        <v>640000</v>
      </c>
    </row>
    <row r="108" spans="1:13" ht="63">
      <c r="A108" s="116" t="str">
        <f>IF(B108&gt;0,VLOOKUP(B108,КВСР!A63:B1228,2),IF(C108&gt;0,VLOOKUP(C108,КФСР!A63:B1575,2),IF(D108&gt;0,VLOOKUP(D108,Программа!A$1:B$5105,2),IF(F108&gt;0,VLOOKUP(F108,КВР!A$1:B$5001,2),IF(E108&gt;0,VLOOKUP(E108,Направление!A$1:B$4765,2))))))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108" s="117"/>
      <c r="C108" s="112"/>
      <c r="D108" s="113"/>
      <c r="E108" s="112">
        <v>22446</v>
      </c>
      <c r="F108" s="114"/>
      <c r="G108" s="406">
        <f>G109</f>
        <v>590000</v>
      </c>
      <c r="H108" s="406">
        <f t="shared" ref="H108:J108" si="57">H109</f>
        <v>0</v>
      </c>
      <c r="I108" s="406">
        <f t="shared" si="57"/>
        <v>0</v>
      </c>
      <c r="J108" s="406">
        <f t="shared" si="57"/>
        <v>590000</v>
      </c>
      <c r="K108" s="281"/>
      <c r="L108" s="308"/>
    </row>
    <row r="109" spans="1:13" ht="63">
      <c r="A109" s="116" t="str">
        <f>IF(B109&gt;0,VLOOKUP(B109,КВСР!A64:B1229,2),IF(C109&gt;0,VLOOKUP(C109,КФСР!A64:B1576,2),IF(D109&gt;0,VLOOKUP(D109,Программа!A$1:B$5105,2),IF(F109&gt;0,VLOOKUP(F109,КВР!A$1:B$5001,2),IF(E109&gt;0,VLOOKUP(E109,Направление!A$1:B$4765,2))))))</f>
        <v xml:space="preserve">Закупка товаров, работ и услуг для обеспечения государственных (муниципальных) нужд
</v>
      </c>
      <c r="B109" s="117"/>
      <c r="C109" s="112"/>
      <c r="D109" s="113"/>
      <c r="E109" s="112"/>
      <c r="F109" s="114">
        <v>200</v>
      </c>
      <c r="G109" s="406">
        <v>590000</v>
      </c>
      <c r="H109" s="435"/>
      <c r="I109" s="406"/>
      <c r="J109" s="406">
        <v>590000</v>
      </c>
      <c r="K109" s="281"/>
      <c r="L109" s="308"/>
    </row>
    <row r="110" spans="1:13" ht="47.25">
      <c r="A110" s="116" t="str">
        <f>IF(B110&gt;0,VLOOKUP(B110,КВСР!A63:B1228,2),IF(C110&gt;0,VLOOKUP(C110,КФСР!A63:B1575,2),IF(D110&gt;0,VLOOKUP(D110,Программа!A$1:B$5105,2),IF(F110&gt;0,VLOOKUP(F110,КВР!A$1:B$5001,2),IF(E110&gt;0,VLOOKUP(E110,Направление!A$1:B$4765,2))))))</f>
        <v>Обеспечение   мероприятий в области  дорожного хозяйства  на  ремонт и содержание автомобильных дорог</v>
      </c>
      <c r="B110" s="117"/>
      <c r="C110" s="112"/>
      <c r="D110" s="113"/>
      <c r="E110" s="112">
        <v>29086</v>
      </c>
      <c r="F110" s="114"/>
      <c r="G110" s="406">
        <f>G111</f>
        <v>11812223</v>
      </c>
      <c r="H110" s="406">
        <f>H111</f>
        <v>-3888889</v>
      </c>
      <c r="I110" s="406">
        <f t="shared" si="56"/>
        <v>7923334</v>
      </c>
      <c r="J110" s="282">
        <f>J111</f>
        <v>10779000</v>
      </c>
      <c r="K110" s="282">
        <f>K111</f>
        <v>-3422223</v>
      </c>
      <c r="L110" s="308">
        <f t="shared" si="52"/>
        <v>7356777</v>
      </c>
    </row>
    <row r="111" spans="1:13" ht="47.25">
      <c r="A111" s="116" t="str">
        <f>IF(B111&gt;0,VLOOKUP(B111,КВСР!A64:B1229,2),IF(C111&gt;0,VLOOKUP(C111,КФСР!A64:B1576,2),IF(D111&gt;0,VLOOKUP(D111,Программа!A$1:B$5105,2),IF(F111&gt;0,VLOOKUP(F111,КВР!A$1:B$5001,2),IF(E111&gt;0,VLOOKUP(E111,Направление!A$1:B$4765,2))))))</f>
        <v>Предоставление субсидий бюджетным, автономным учреждениям и иным некоммерческим организациям</v>
      </c>
      <c r="B111" s="117"/>
      <c r="C111" s="112"/>
      <c r="D111" s="113"/>
      <c r="E111" s="112"/>
      <c r="F111" s="114">
        <v>600</v>
      </c>
      <c r="G111" s="406">
        <v>11812223</v>
      </c>
      <c r="H111" s="435">
        <v>-3888889</v>
      </c>
      <c r="I111" s="406">
        <f t="shared" si="56"/>
        <v>7923334</v>
      </c>
      <c r="J111" s="406">
        <v>10779000</v>
      </c>
      <c r="K111" s="281">
        <v>-3422223</v>
      </c>
      <c r="L111" s="308">
        <f t="shared" si="52"/>
        <v>7356777</v>
      </c>
    </row>
    <row r="112" spans="1:13" ht="31.5">
      <c r="A112" s="116" t="str">
        <f>IF(B112&gt;0,VLOOKUP(B112,КВСР!A65:B1230,2),IF(C112&gt;0,VLOOKUP(C112,КФСР!A65:B1577,2),IF(D112&gt;0,VLOOKUP(D112,Программа!A$1:B$5105,2),IF(F112&gt;0,VLOOKUP(F112,КВР!A$1:B$5001,2),IF(E112&gt;0,VLOOKUP(E112,Направление!A$1:B$4765,2))))))</f>
        <v>Содержание и организация деятельности дорожного хозяйства</v>
      </c>
      <c r="B112" s="117"/>
      <c r="C112" s="112"/>
      <c r="D112" s="113"/>
      <c r="E112" s="112">
        <v>29696</v>
      </c>
      <c r="F112" s="114"/>
      <c r="G112" s="406">
        <f>G113</f>
        <v>20318677</v>
      </c>
      <c r="H112" s="406">
        <f>H113</f>
        <v>0</v>
      </c>
      <c r="I112" s="406">
        <f t="shared" ref="I112:L112" si="58">I113</f>
        <v>20318677</v>
      </c>
      <c r="J112" s="406">
        <f t="shared" si="58"/>
        <v>21914900</v>
      </c>
      <c r="K112" s="406">
        <f t="shared" si="58"/>
        <v>0</v>
      </c>
      <c r="L112" s="406">
        <f t="shared" si="58"/>
        <v>21914900</v>
      </c>
    </row>
    <row r="113" spans="1:12" ht="47.25">
      <c r="A113" s="116" t="str">
        <f>IF(B113&gt;0,VLOOKUP(B113,КВСР!A66:B1231,2),IF(C113&gt;0,VLOOKUP(C113,КФСР!A66:B1578,2),IF(D113&gt;0,VLOOKUP(D113,Программа!A$1:B$5105,2),IF(F113&gt;0,VLOOKUP(F113,КВР!A$1:B$5001,2),IF(E113&gt;0,VLOOKUP(E113,Направление!A$1:B$4765,2))))))</f>
        <v>Предоставление субсидий бюджетным, автономным учреждениям и иным некоммерческим организациям</v>
      </c>
      <c r="B113" s="117"/>
      <c r="C113" s="112"/>
      <c r="D113" s="113"/>
      <c r="E113" s="112"/>
      <c r="F113" s="114">
        <v>600</v>
      </c>
      <c r="G113" s="406">
        <v>20318677</v>
      </c>
      <c r="H113" s="435"/>
      <c r="I113" s="406">
        <f t="shared" si="56"/>
        <v>20318677</v>
      </c>
      <c r="J113" s="406">
        <v>21914900</v>
      </c>
      <c r="K113" s="281"/>
      <c r="L113" s="308">
        <f t="shared" si="52"/>
        <v>21914900</v>
      </c>
    </row>
    <row r="114" spans="1:12" ht="63" hidden="1">
      <c r="A114" s="116" t="str">
        <f>IF(B114&gt;0,VLOOKUP(B114,КВСР!A67:B1232,2),IF(C114&gt;0,VLOOKUP(C114,КФСР!A67:B1579,2),IF(D114&gt;0,VLOOKUP(D114,Программа!A$1:B$5105,2),IF(F114&gt;0,VLOOKUP(F114,КВР!A$1:B$5001,2),IF(E114&gt;0,VLOOKUP(E114,Направление!A$1:B$4765,2))))))</f>
        <v>Субсидия на комплексное развитие транспортной инфраструктуры городской агломерации "Ярославская" за счет средств областного бюджета</v>
      </c>
      <c r="B114" s="117"/>
      <c r="C114" s="112"/>
      <c r="D114" s="113"/>
      <c r="E114" s="112">
        <v>73906</v>
      </c>
      <c r="F114" s="114"/>
      <c r="G114" s="406">
        <f>G115</f>
        <v>0</v>
      </c>
      <c r="H114" s="406">
        <f>H115</f>
        <v>0</v>
      </c>
      <c r="I114" s="406">
        <f t="shared" ref="I114:L114" si="59">I115</f>
        <v>0</v>
      </c>
      <c r="J114" s="406">
        <f t="shared" si="59"/>
        <v>0</v>
      </c>
      <c r="K114" s="406">
        <f t="shared" si="59"/>
        <v>0</v>
      </c>
      <c r="L114" s="406">
        <f t="shared" si="59"/>
        <v>0</v>
      </c>
    </row>
    <row r="115" spans="1:12" ht="47.25" hidden="1">
      <c r="A115" s="116" t="str">
        <f>IF(B115&gt;0,VLOOKUP(B115,КВСР!A68:B1233,2),IF(C115&gt;0,VLOOKUP(C115,КФСР!A68:B1580,2),IF(D115&gt;0,VLOOKUP(D115,Программа!A$1:B$5105,2),IF(F115&gt;0,VLOOKUP(F115,КВР!A$1:B$5001,2),IF(E115&gt;0,VLOOKUP(E115,Направление!A$1:B$4765,2))))))</f>
        <v>Предоставление субсидий бюджетным, автономным учреждениям и иным некоммерческим организациям</v>
      </c>
      <c r="B115" s="117"/>
      <c r="C115" s="112"/>
      <c r="D115" s="113"/>
      <c r="E115" s="112"/>
      <c r="F115" s="114">
        <v>600</v>
      </c>
      <c r="G115" s="406">
        <v>0</v>
      </c>
      <c r="H115" s="435"/>
      <c r="I115" s="406">
        <f t="shared" si="56"/>
        <v>0</v>
      </c>
      <c r="J115" s="406">
        <v>0</v>
      </c>
      <c r="K115" s="281">
        <v>0</v>
      </c>
      <c r="L115" s="308">
        <f t="shared" si="52"/>
        <v>0</v>
      </c>
    </row>
    <row r="116" spans="1:12" ht="31.5">
      <c r="A116" s="116" t="s">
        <v>1424</v>
      </c>
      <c r="B116" s="117"/>
      <c r="C116" s="112"/>
      <c r="D116" s="113"/>
      <c r="E116" s="112">
        <v>72440</v>
      </c>
      <c r="F116" s="114"/>
      <c r="G116" s="406">
        <f>G117</f>
        <v>12145026</v>
      </c>
      <c r="H116" s="406">
        <f t="shared" ref="H116:J116" si="60">H117</f>
        <v>0</v>
      </c>
      <c r="I116" s="406">
        <f t="shared" si="60"/>
        <v>0</v>
      </c>
      <c r="J116" s="406">
        <f t="shared" si="60"/>
        <v>12145026</v>
      </c>
      <c r="K116" s="281"/>
      <c r="L116" s="308"/>
    </row>
    <row r="117" spans="1:12" ht="47.25">
      <c r="A117" s="116" t="s">
        <v>472</v>
      </c>
      <c r="B117" s="117"/>
      <c r="C117" s="112"/>
      <c r="D117" s="113"/>
      <c r="E117" s="112"/>
      <c r="F117" s="114">
        <v>200</v>
      </c>
      <c r="G117" s="406">
        <v>12145026</v>
      </c>
      <c r="H117" s="406"/>
      <c r="I117" s="406"/>
      <c r="J117" s="406">
        <v>12145026</v>
      </c>
      <c r="K117" s="281"/>
      <c r="L117" s="308"/>
    </row>
    <row r="118" spans="1:12" ht="47.25">
      <c r="A118" s="116" t="s">
        <v>472</v>
      </c>
      <c r="B118" s="117"/>
      <c r="C118" s="112"/>
      <c r="D118" s="113"/>
      <c r="E118" s="112">
        <v>72446</v>
      </c>
      <c r="F118" s="114"/>
      <c r="G118" s="406">
        <f>G119</f>
        <v>11185944</v>
      </c>
      <c r="H118" s="406"/>
      <c r="I118" s="406"/>
      <c r="J118" s="406">
        <f>J119</f>
        <v>11185944</v>
      </c>
      <c r="K118" s="281"/>
      <c r="L118" s="308"/>
    </row>
    <row r="119" spans="1:12" ht="47.25">
      <c r="A119" s="116" t="s">
        <v>472</v>
      </c>
      <c r="B119" s="117"/>
      <c r="C119" s="112"/>
      <c r="D119" s="113"/>
      <c r="E119" s="112"/>
      <c r="F119" s="114">
        <v>200</v>
      </c>
      <c r="G119" s="406">
        <v>11185944</v>
      </c>
      <c r="H119" s="406"/>
      <c r="I119" s="406"/>
      <c r="J119" s="406">
        <v>11185944</v>
      </c>
      <c r="K119" s="281"/>
      <c r="L119" s="308"/>
    </row>
    <row r="120" spans="1:12" ht="31.5">
      <c r="A120" s="116" t="str">
        <f>IF(B120&gt;0,VLOOKUP(B120,КВСР!A69:B1234,2),IF(C120&gt;0,VLOOKUP(C120,КФСР!A69:B1581,2),IF(D120&gt;0,VLOOKUP(D120,Программа!A$1:B$5105,2),IF(F120&gt;0,VLOOKUP(F120,КВР!A$1:B$5001,2),IF(E120&gt;0,VLOOKUP(E120,Направление!A$1:B$4765,2))))))</f>
        <v>Реализация федерального проекта "Дорожная сеть"</v>
      </c>
      <c r="B120" s="117"/>
      <c r="C120" s="112"/>
      <c r="D120" s="114" t="s">
        <v>1760</v>
      </c>
      <c r="E120" s="114"/>
      <c r="F120" s="114"/>
      <c r="G120" s="412">
        <f>G121+G123</f>
        <v>44445000</v>
      </c>
      <c r="H120" s="435">
        <f t="shared" ref="H120" si="61">H121+H123</f>
        <v>3888889</v>
      </c>
      <c r="I120" s="406">
        <f t="shared" ref="I120" si="62">I121+I123</f>
        <v>43888889</v>
      </c>
      <c r="J120" s="412">
        <f t="shared" ref="J120" si="63">J121+J123</f>
        <v>55556000</v>
      </c>
      <c r="K120" s="435">
        <f t="shared" ref="K120" si="64">K121+K123</f>
        <v>3422223</v>
      </c>
      <c r="L120" s="406">
        <f t="shared" ref="L120" si="65">L121+L123</f>
        <v>58978223</v>
      </c>
    </row>
    <row r="121" spans="1:12" ht="94.5">
      <c r="A121" s="116" t="str">
        <f>IF(B121&gt;0,VLOOKUP(B121,КВСР!A70:B1235,2),IF(C121&gt;0,VLOOKUP(C121,КФСР!A70:B1582,2),IF(D121&gt;0,VLOOKUP(D121,Программа!A$1:B$5105,2),IF(F121&gt;0,VLOOKUP(F121,КВР!A$1:B$5001,2),IF(E121&gt;0,VLOOKUP(E121,Направление!A$1:B$4765,2))))))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переданные полномочия за счет  средств поселений</v>
      </c>
      <c r="B121" s="117"/>
      <c r="C121" s="112"/>
      <c r="D121" s="113"/>
      <c r="E121" s="112">
        <v>23936</v>
      </c>
      <c r="F121" s="114"/>
      <c r="G121" s="412">
        <f>G122</f>
        <v>4445000</v>
      </c>
      <c r="H121" s="412">
        <f>H122</f>
        <v>3888889</v>
      </c>
      <c r="I121" s="412">
        <f t="shared" ref="I121:L121" si="66">I122</f>
        <v>3888889</v>
      </c>
      <c r="J121" s="412">
        <f t="shared" si="66"/>
        <v>5556000</v>
      </c>
      <c r="K121" s="412">
        <f t="shared" si="66"/>
        <v>3422223</v>
      </c>
      <c r="L121" s="412">
        <f t="shared" si="66"/>
        <v>8978223</v>
      </c>
    </row>
    <row r="122" spans="1:12" ht="63">
      <c r="A122" s="116" t="str">
        <f>IF(B122&gt;0,VLOOKUP(B122,КВСР!A71:B1236,2),IF(C122&gt;0,VLOOKUP(C122,КФСР!A71:B1583,2),IF(D122&gt;0,VLOOKUP(D122,Программа!A$1:B$5105,2),IF(F122&gt;0,VLOOKUP(F122,КВР!A$1:B$5001,2),IF(E122&gt;0,VLOOKUP(E122,Направление!A$1:B$4765,2))))))</f>
        <v xml:space="preserve">Закупка товаров, работ и услуг для обеспечения государственных (муниципальных) нужд
</v>
      </c>
      <c r="B122" s="117"/>
      <c r="C122" s="112"/>
      <c r="D122" s="113"/>
      <c r="E122" s="112"/>
      <c r="F122" s="114">
        <v>200</v>
      </c>
      <c r="G122" s="406">
        <v>4445000</v>
      </c>
      <c r="H122" s="435">
        <v>3888889</v>
      </c>
      <c r="I122" s="406">
        <v>3888889</v>
      </c>
      <c r="J122" s="406">
        <v>5556000</v>
      </c>
      <c r="K122" s="281">
        <v>3422223</v>
      </c>
      <c r="L122" s="308">
        <f t="shared" si="52"/>
        <v>8978223</v>
      </c>
    </row>
    <row r="123" spans="1:12" ht="94.5">
      <c r="A123" s="116" t="str">
        <f>IF(B123&gt;0,VLOOKUP(B123,КВСР!A72:B1237,2),IF(C123&gt;0,VLOOKUP(C123,КФСР!A72:B1584,2),IF(D123&gt;0,VLOOKUP(D123,Программа!A$1:B$5105,2),IF(F123&gt;0,VLOOKUP(F123,КВР!A$1:B$5001,2),IF(E123&gt;0,VLOOKUP(E123,Направление!A$1:B$4765,2))))))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123" s="117"/>
      <c r="C123" s="112"/>
      <c r="D123" s="113"/>
      <c r="E123" s="112">
        <v>73936</v>
      </c>
      <c r="F123" s="114"/>
      <c r="G123" s="291">
        <f t="shared" ref="G123:J123" si="67">G124</f>
        <v>40000000</v>
      </c>
      <c r="H123" s="291">
        <f t="shared" si="67"/>
        <v>0</v>
      </c>
      <c r="I123" s="291">
        <f t="shared" si="67"/>
        <v>40000000</v>
      </c>
      <c r="J123" s="291">
        <f t="shared" si="67"/>
        <v>50000000</v>
      </c>
      <c r="K123" s="291">
        <f>K124</f>
        <v>0</v>
      </c>
      <c r="L123" s="308">
        <f t="shared" si="52"/>
        <v>50000000</v>
      </c>
    </row>
    <row r="124" spans="1:12" ht="63">
      <c r="A124" s="116" t="str">
        <f>IF(B124&gt;0,VLOOKUP(B124,КВСР!A73:B1238,2),IF(C124&gt;0,VLOOKUP(C124,КФСР!A73:B1585,2),IF(D124&gt;0,VLOOKUP(D124,Программа!A$1:B$5105,2),IF(F124&gt;0,VLOOKUP(F124,КВР!A$1:B$5001,2),IF(E124&gt;0,VLOOKUP(E124,Направление!A$1:B$4765,2))))))</f>
        <v xml:space="preserve">Закупка товаров, работ и услуг для обеспечения государственных (муниципальных) нужд
</v>
      </c>
      <c r="B124" s="117"/>
      <c r="C124" s="112"/>
      <c r="D124" s="113"/>
      <c r="E124" s="112"/>
      <c r="F124" s="114">
        <v>200</v>
      </c>
      <c r="G124" s="406">
        <v>40000000</v>
      </c>
      <c r="H124" s="435"/>
      <c r="I124" s="406">
        <f>SUM(G124:H124)</f>
        <v>40000000</v>
      </c>
      <c r="J124" s="406">
        <v>50000000</v>
      </c>
      <c r="K124" s="281"/>
      <c r="L124" s="308">
        <f>SUM(J124:K124)</f>
        <v>50000000</v>
      </c>
    </row>
    <row r="125" spans="1:12" ht="31.5">
      <c r="A125" s="116" t="str">
        <f>IF(B125&gt;0,VLOOKUP(B125,КВСР!A74:B1239,2),IF(C125&gt;0,VLOOKUP(C125,КФСР!A74:B1586,2),IF(D125&gt;0,VLOOKUP(D125,Программа!A$1:B$5105,2),IF(F125&gt;0,VLOOKUP(F125,КВР!A$1:B$5001,2),IF(E125&gt;0,VLOOKUP(E125,Направление!A$1:B$4765,2))))))</f>
        <v>Другие вопросы в области национальной экономики</v>
      </c>
      <c r="B125" s="117"/>
      <c r="C125" s="112">
        <v>412</v>
      </c>
      <c r="D125" s="113"/>
      <c r="E125" s="112"/>
      <c r="F125" s="114"/>
      <c r="G125" s="406">
        <f>G126</f>
        <v>153541</v>
      </c>
      <c r="H125" s="406">
        <f t="shared" ref="H125:H131" si="68">H126</f>
        <v>88541</v>
      </c>
      <c r="I125" s="406">
        <f t="shared" ref="I125:I131" si="69">I126</f>
        <v>177082</v>
      </c>
      <c r="J125" s="406">
        <f t="shared" ref="J125:J131" si="70">J126</f>
        <v>153541</v>
      </c>
      <c r="K125" s="406">
        <f t="shared" ref="K125:K131" si="71">K126</f>
        <v>88541</v>
      </c>
      <c r="L125" s="406">
        <f t="shared" ref="L125:L131" si="72">L126</f>
        <v>177082</v>
      </c>
    </row>
    <row r="126" spans="1:12" ht="94.5">
      <c r="A126" s="116" t="str">
        <f>IF(B126&gt;0,VLOOKUP(B126,КВСР!A75:B1240,2),IF(C126&gt;0,VLOOKUP(C126,КФСР!A75:B1587,2),IF(D126&gt;0,VLOOKUP(D126,Программа!A$1:B$5105,2),IF(F126&gt;0,VLOOKUP(F126,КВР!A$1:B$5001,2),IF(E126&gt;0,VLOOKUP(E126,Направление!A$1:B$4765,2))))))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B126" s="117"/>
      <c r="C126" s="112"/>
      <c r="D126" s="113" t="s">
        <v>437</v>
      </c>
      <c r="E126" s="112"/>
      <c r="F126" s="114"/>
      <c r="G126" s="406">
        <f>G127</f>
        <v>153541</v>
      </c>
      <c r="H126" s="406">
        <f t="shared" si="68"/>
        <v>88541</v>
      </c>
      <c r="I126" s="406">
        <f t="shared" si="69"/>
        <v>177082</v>
      </c>
      <c r="J126" s="406">
        <f t="shared" si="70"/>
        <v>153541</v>
      </c>
      <c r="K126" s="406">
        <f t="shared" si="71"/>
        <v>88541</v>
      </c>
      <c r="L126" s="406">
        <f t="shared" si="72"/>
        <v>177082</v>
      </c>
    </row>
    <row r="127" spans="1:12" ht="47.25">
      <c r="A127" s="116" t="str">
        <f>IF(B127&gt;0,VLOOKUP(B127,КВСР!A76:B1241,2),IF(C127&gt;0,VLOOKUP(C127,КФСР!A76:B1588,2),IF(D127&gt;0,VLOOKUP(D127,Программа!A$1:B$5105,2),IF(F127&gt;0,VLOOKUP(F127,КВР!A$1:B$5001,2),IF(E127&gt;0,VLOOKUP(E127,Направление!A$1:B$4765,2))))))</f>
        <v>Муниципальная целевая программа "Развитие потребительского рынка Тутаевского муниципального района "</v>
      </c>
      <c r="B127" s="117"/>
      <c r="C127" s="112"/>
      <c r="D127" s="113" t="s">
        <v>453</v>
      </c>
      <c r="E127" s="112"/>
      <c r="F127" s="114"/>
      <c r="G127" s="406">
        <f>G128</f>
        <v>153541</v>
      </c>
      <c r="H127" s="406">
        <f t="shared" si="68"/>
        <v>88541</v>
      </c>
      <c r="I127" s="406">
        <f t="shared" si="69"/>
        <v>177082</v>
      </c>
      <c r="J127" s="406">
        <f t="shared" si="70"/>
        <v>153541</v>
      </c>
      <c r="K127" s="406">
        <f t="shared" si="71"/>
        <v>88541</v>
      </c>
      <c r="L127" s="406">
        <f t="shared" si="72"/>
        <v>177082</v>
      </c>
    </row>
    <row r="128" spans="1:12" ht="47.25">
      <c r="A128" s="116" t="str">
        <f>IF(B128&gt;0,VLOOKUP(B128,КВСР!A77:B1242,2),IF(C128&gt;0,VLOOKUP(C128,КФСР!A77:B1589,2),IF(D128&gt;0,VLOOKUP(D128,Программа!A$1:B$5105,2),IF(F128&gt;0,VLOOKUP(F128,КВР!A$1:B$5001,2),IF(E128&gt;0,VLOOKUP(E128,Направление!A$1:B$4765,2))))))</f>
        <v>Обеспечение доступности товаров для сельского населения путем оказания государственной поддержки</v>
      </c>
      <c r="B128" s="117"/>
      <c r="C128" s="112"/>
      <c r="D128" s="113" t="s">
        <v>455</v>
      </c>
      <c r="E128" s="112"/>
      <c r="F128" s="114"/>
      <c r="G128" s="406">
        <f>G131+G129</f>
        <v>153541</v>
      </c>
      <c r="H128" s="406">
        <f t="shared" ref="H128:J128" si="73">H131+H129</f>
        <v>88541</v>
      </c>
      <c r="I128" s="406">
        <f t="shared" si="73"/>
        <v>177082</v>
      </c>
      <c r="J128" s="406">
        <f t="shared" si="73"/>
        <v>153541</v>
      </c>
      <c r="K128" s="406">
        <f>K131</f>
        <v>88541</v>
      </c>
      <c r="L128" s="406">
        <f>L131</f>
        <v>177082</v>
      </c>
    </row>
    <row r="129" spans="1:12" ht="94.5">
      <c r="A129" s="116" t="str">
        <f>IF(B129&gt;0,VLOOKUP(B129,КВСР!A78:B1243,2),IF(C129&gt;0,VLOOKUP(C129,КФСР!A78:B1590,2),IF(D129&gt;0,VLOOKUP(D129,Программа!A$1:B$5105,2),IF(F129&gt;0,VLOOKUP(F129,КВР!A$1:B$5001,2),IF(E129&gt;0,VLOOKUP(E129,Направление!A$1:B$4765,2))))))</f>
        <v>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v>
      </c>
      <c r="B129" s="117"/>
      <c r="C129" s="112"/>
      <c r="D129" s="113"/>
      <c r="E129" s="112">
        <v>12880</v>
      </c>
      <c r="F129" s="114"/>
      <c r="G129" s="406">
        <f>G130</f>
        <v>65000</v>
      </c>
      <c r="H129" s="406">
        <f t="shared" ref="H129:J129" si="74">H130</f>
        <v>0</v>
      </c>
      <c r="I129" s="406">
        <f t="shared" si="74"/>
        <v>0</v>
      </c>
      <c r="J129" s="406">
        <f t="shared" si="74"/>
        <v>65000</v>
      </c>
      <c r="K129" s="406"/>
      <c r="L129" s="406"/>
    </row>
    <row r="130" spans="1:12" ht="15.75">
      <c r="A130" s="116" t="str">
        <f>IF(B130&gt;0,VLOOKUP(B130,КВСР!A79:B1244,2),IF(C130&gt;0,VLOOKUP(C130,КФСР!A79:B1591,2),IF(D130&gt;0,VLOOKUP(D130,Программа!A$1:B$5105,2),IF(F130&gt;0,VLOOKUP(F130,КВР!A$1:B$5001,2),IF(E130&gt;0,VLOOKUP(E130,Направление!A$1:B$4765,2))))))</f>
        <v>Иные бюджетные ассигнования</v>
      </c>
      <c r="B130" s="117"/>
      <c r="C130" s="112"/>
      <c r="D130" s="113"/>
      <c r="E130" s="112"/>
      <c r="F130" s="114">
        <v>800</v>
      </c>
      <c r="G130" s="406">
        <v>65000</v>
      </c>
      <c r="H130" s="406"/>
      <c r="I130" s="406"/>
      <c r="J130" s="406">
        <v>65000</v>
      </c>
      <c r="K130" s="406"/>
      <c r="L130" s="406"/>
    </row>
    <row r="131" spans="1:12" ht="110.25">
      <c r="A131" s="116" t="str">
        <f>IF(B131&gt;0,VLOOKUP(B131,КВСР!A78:B1243,2),IF(C131&gt;0,VLOOKUP(C131,КФСР!A78:B1590,2),IF(D131&gt;0,VLOOKUP(D131,Программа!A$1:B$5105,2),IF(F131&gt;0,VLOOKUP(F131,КВР!A$1:B$5001,2),IF(E131&gt;0,VLOOKUP(E131,Направление!A$1:B$4765,2))))))</f>
        <v>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</v>
      </c>
      <c r="B131" s="117"/>
      <c r="C131" s="112"/>
      <c r="D131" s="113"/>
      <c r="E131" s="112">
        <v>72880</v>
      </c>
      <c r="F131" s="114"/>
      <c r="G131" s="406">
        <f>G132</f>
        <v>88541</v>
      </c>
      <c r="H131" s="406">
        <f t="shared" si="68"/>
        <v>88541</v>
      </c>
      <c r="I131" s="406">
        <f t="shared" si="69"/>
        <v>177082</v>
      </c>
      <c r="J131" s="406">
        <f t="shared" si="70"/>
        <v>88541</v>
      </c>
      <c r="K131" s="406">
        <f t="shared" si="71"/>
        <v>88541</v>
      </c>
      <c r="L131" s="406">
        <f t="shared" si="72"/>
        <v>177082</v>
      </c>
    </row>
    <row r="132" spans="1:12" ht="15.75">
      <c r="A132" s="116" t="str">
        <f>IF(B132&gt;0,VLOOKUP(B132,КВСР!A79:B1244,2),IF(C132&gt;0,VLOOKUP(C132,КФСР!A79:B1591,2),IF(D132&gt;0,VLOOKUP(D132,Программа!A$1:B$5105,2),IF(F132&gt;0,VLOOKUP(F132,КВР!A$1:B$5001,2),IF(E132&gt;0,VLOOKUP(E132,Направление!A$1:B$4765,2))))))</f>
        <v>Иные бюджетные ассигнования</v>
      </c>
      <c r="B132" s="117"/>
      <c r="C132" s="112"/>
      <c r="D132" s="113"/>
      <c r="E132" s="112"/>
      <c r="F132" s="114">
        <v>800</v>
      </c>
      <c r="G132" s="406">
        <v>88541</v>
      </c>
      <c r="H132" s="435">
        <v>88541</v>
      </c>
      <c r="I132" s="406">
        <f>SUM(G132:H132)</f>
        <v>177082</v>
      </c>
      <c r="J132" s="406">
        <v>88541</v>
      </c>
      <c r="K132" s="281">
        <v>88541</v>
      </c>
      <c r="L132" s="308">
        <f>SUM(J132:K132)</f>
        <v>177082</v>
      </c>
    </row>
    <row r="133" spans="1:12" ht="15.75" hidden="1">
      <c r="A133" s="116" t="str">
        <f>IF(B133&gt;0,VLOOKUP(B133,КВСР!A61:B1226,2),IF(C133&gt;0,VLOOKUP(C133,КФСР!A61:B1573,2),IF(D133&gt;0,VLOOKUP(D133,Программа!A$1:B$5105,2),IF(F133&gt;0,VLOOKUP(F133,КВР!A$1:B$5001,2),IF(E133&gt;0,VLOOKUP(E133,Направление!A$1:B$4765,2))))))</f>
        <v>Жилищное хозяйство</v>
      </c>
      <c r="B133" s="117"/>
      <c r="C133" s="112">
        <v>501</v>
      </c>
      <c r="D133" s="113"/>
      <c r="E133" s="112"/>
      <c r="F133" s="114"/>
      <c r="G133" s="406">
        <f t="shared" ref="G133:I136" si="75">G134</f>
        <v>0</v>
      </c>
      <c r="H133" s="406">
        <f t="shared" si="75"/>
        <v>0</v>
      </c>
      <c r="I133" s="406">
        <f>SUM(G133:H133)</f>
        <v>0</v>
      </c>
      <c r="J133" s="308">
        <f t="shared" ref="J133:K136" si="76">J134</f>
        <v>0</v>
      </c>
      <c r="K133" s="308" t="e">
        <f t="shared" si="76"/>
        <v>#REF!</v>
      </c>
      <c r="L133" s="308" t="e">
        <f t="shared" si="52"/>
        <v>#REF!</v>
      </c>
    </row>
    <row r="134" spans="1:12" ht="63" hidden="1">
      <c r="A134" s="116" t="str">
        <f>IF(B134&gt;0,VLOOKUP(B134,КВСР!A62:B1227,2),IF(C134&gt;0,VLOOKUP(C134,КФСР!A62:B1574,2),IF(D134&gt;0,VLOOKUP(D134,Программа!A$1:B$5105,2),IF(F134&gt;0,VLOOKUP(F134,КВР!A$1:B$5001,2),IF(E134&gt;0,VLOOKUP(E134,Направление!A$1:B$4765,2))))))</f>
        <v>Муниципальная программа "Развитие, ремонт и содержание муниципального жилищного фонда в Тутаевском  муниципальном районе"</v>
      </c>
      <c r="B134" s="117"/>
      <c r="C134" s="112"/>
      <c r="D134" s="113" t="s">
        <v>1762</v>
      </c>
      <c r="E134" s="112"/>
      <c r="F134" s="114"/>
      <c r="G134" s="406">
        <f>G135</f>
        <v>0</v>
      </c>
      <c r="H134" s="406">
        <f t="shared" si="75"/>
        <v>0</v>
      </c>
      <c r="I134" s="406">
        <f t="shared" si="75"/>
        <v>0</v>
      </c>
      <c r="J134" s="406">
        <f t="shared" si="76"/>
        <v>0</v>
      </c>
      <c r="K134" s="406" t="e">
        <f>#REF!</f>
        <v>#REF!</v>
      </c>
      <c r="L134" s="308" t="e">
        <f t="shared" si="52"/>
        <v>#REF!</v>
      </c>
    </row>
    <row r="135" spans="1:12" ht="47.25" hidden="1">
      <c r="A135" s="116" t="str">
        <f>IF(B135&gt;0,VLOOKUP(B135,КВСР!A64:B1229,2),IF(C135&gt;0,VLOOKUP(C135,КФСР!A64:B1576,2),IF(D135&gt;0,VLOOKUP(D135,Программа!A$1:B$5105,2),IF(F135&gt;0,VLOOKUP(F135,КВР!A$1:B$5001,2),IF(E135&gt;0,VLOOKUP(E135,Направление!A$1:B$4765,2))))))</f>
        <v xml:space="preserve">Реализация  мероприятий  по  развитию, ремонту и содержанию муниципального жилищного фонда   </v>
      </c>
      <c r="B135" s="117"/>
      <c r="C135" s="112"/>
      <c r="D135" s="113" t="s">
        <v>1764</v>
      </c>
      <c r="E135" s="112"/>
      <c r="F135" s="114"/>
      <c r="G135" s="406">
        <f t="shared" si="75"/>
        <v>0</v>
      </c>
      <c r="H135" s="406">
        <f t="shared" si="75"/>
        <v>0</v>
      </c>
      <c r="I135" s="406">
        <f t="shared" ref="I135:I136" si="77">SUM(G135:H135)</f>
        <v>0</v>
      </c>
      <c r="J135" s="406">
        <f t="shared" si="76"/>
        <v>0</v>
      </c>
      <c r="K135" s="406">
        <f t="shared" si="76"/>
        <v>0</v>
      </c>
      <c r="L135" s="308">
        <f t="shared" si="52"/>
        <v>0</v>
      </c>
    </row>
    <row r="136" spans="1:12" ht="63" hidden="1">
      <c r="A136" s="116" t="str">
        <f>IF(B136&gt;0,VLOOKUP(B136,КВСР!A65:B1230,2),IF(C136&gt;0,VLOOKUP(C136,КФСР!A65:B1577,2),IF(D136&gt;0,VLOOKUP(D136,Программа!A$1:B$5105,2),IF(F136&gt;0,VLOOKUP(F136,КВР!A$1:B$5001,2),IF(E136&gt;0,VLOOKUP(E136,Направление!A$1:B$4765,2))))))</f>
        <v>Обеспечение мероприятий по содержанию,  реконструкции и капитальному ремонту муниципального жилищного фонда</v>
      </c>
      <c r="B136" s="117"/>
      <c r="C136" s="112"/>
      <c r="D136" s="113"/>
      <c r="E136" s="112">
        <v>29376</v>
      </c>
      <c r="F136" s="114"/>
      <c r="G136" s="406">
        <f t="shared" si="75"/>
        <v>0</v>
      </c>
      <c r="H136" s="406">
        <f t="shared" si="75"/>
        <v>0</v>
      </c>
      <c r="I136" s="406">
        <f t="shared" si="77"/>
        <v>0</v>
      </c>
      <c r="J136" s="406">
        <f t="shared" si="76"/>
        <v>0</v>
      </c>
      <c r="K136" s="406">
        <f t="shared" si="76"/>
        <v>0</v>
      </c>
      <c r="L136" s="308">
        <f t="shared" si="52"/>
        <v>0</v>
      </c>
    </row>
    <row r="137" spans="1:12" ht="47.25" hidden="1">
      <c r="A137" s="116" t="str">
        <f>IF(B137&gt;0,VLOOKUP(B137,КВСР!A66:B1231,2),IF(C137&gt;0,VLOOKUP(C137,КФСР!A66:B1578,2),IF(D137&gt;0,VLOOKUP(D137,Программа!A$1:B$5105,2),IF(F137&gt;0,VLOOKUP(F137,КВР!A$1:B$5001,2),IF(E137&gt;0,VLOOKUP(E137,Направление!A$1:B$4765,2))))))</f>
        <v>Предоставление субсидий бюджетным, автономным учреждениям и иным некоммерческим организациям</v>
      </c>
      <c r="B137" s="117"/>
      <c r="C137" s="112"/>
      <c r="D137" s="113"/>
      <c r="E137" s="112"/>
      <c r="F137" s="114">
        <v>600</v>
      </c>
      <c r="G137" s="406"/>
      <c r="H137" s="435"/>
      <c r="I137" s="406">
        <f>SUM(G137:H137)</f>
        <v>0</v>
      </c>
      <c r="J137" s="406"/>
      <c r="K137" s="281"/>
      <c r="L137" s="308">
        <f t="shared" si="52"/>
        <v>0</v>
      </c>
    </row>
    <row r="138" spans="1:12" ht="15.75">
      <c r="A138" s="116" t="str">
        <f>IF(B138&gt;0,VLOOKUP(B138,КВСР!A61:B1226,2),IF(C138&gt;0,VLOOKUP(C138,КФСР!A61:B1573,2),IF(D138&gt;0,VLOOKUP(D138,Программа!A$1:B$5105,2),IF(F138&gt;0,VLOOKUP(F138,КВР!A$1:B$5001,2),IF(E138&gt;0,VLOOKUP(E138,Направление!A$1:B$4765,2))))))</f>
        <v>Коммунальное хозяйство</v>
      </c>
      <c r="B138" s="117"/>
      <c r="C138" s="112">
        <v>502</v>
      </c>
      <c r="D138" s="113"/>
      <c r="E138" s="112"/>
      <c r="F138" s="114"/>
      <c r="G138" s="406">
        <f>G139+G148</f>
        <v>3603000</v>
      </c>
      <c r="H138" s="406">
        <f t="shared" ref="H138:J138" si="78">H139+H148</f>
        <v>0</v>
      </c>
      <c r="I138" s="406">
        <f t="shared" si="78"/>
        <v>3503000</v>
      </c>
      <c r="J138" s="406">
        <f t="shared" si="78"/>
        <v>1600000</v>
      </c>
      <c r="K138" s="308"/>
      <c r="L138" s="308">
        <f t="shared" si="52"/>
        <v>1600000</v>
      </c>
    </row>
    <row r="139" spans="1:12" ht="63">
      <c r="A139" s="116" t="str">
        <f>IF(B139&gt;0,VLOOKUP(B139,КВСР!A62:B1227,2),IF(C139&gt;0,VLOOKUP(C139,КФСР!A62:B1574,2),IF(D139&gt;0,VLOOKUP(D139,Программа!A$1:B$5105,2),IF(F139&gt;0,VLOOKUP(F139,КВР!A$1:B$5001,2),IF(E139&gt;0,VLOOKUP(E139,Направление!A$1:B$4765,2))))))</f>
        <v>Муниципальная программа "Обеспечение качественными коммунальными услугами населения Тутаевского муниципального района"</v>
      </c>
      <c r="B139" s="117"/>
      <c r="C139" s="112"/>
      <c r="D139" s="113" t="s">
        <v>628</v>
      </c>
      <c r="E139" s="112"/>
      <c r="F139" s="114"/>
      <c r="G139" s="406">
        <f>G140</f>
        <v>2003000</v>
      </c>
      <c r="H139" s="406">
        <f t="shared" ref="H139:L139" si="79">H140</f>
        <v>0</v>
      </c>
      <c r="I139" s="406">
        <f t="shared" si="79"/>
        <v>2003000</v>
      </c>
      <c r="J139" s="406">
        <f t="shared" si="79"/>
        <v>0</v>
      </c>
      <c r="K139" s="406">
        <f t="shared" si="79"/>
        <v>0</v>
      </c>
      <c r="L139" s="406">
        <f t="shared" si="79"/>
        <v>0</v>
      </c>
    </row>
    <row r="140" spans="1:12" ht="78.75">
      <c r="A140" s="116" t="str">
        <f>IF(B140&gt;0,VLOOKUP(B140,КВСР!A63:B1228,2),IF(C140&gt;0,VLOOKUP(C140,КФСР!A63:B1575,2),IF(D140&gt;0,VLOOKUP(D140,Программа!A$1:B$5105,2),IF(F140&gt;0,VLOOKUP(F140,КВР!A$1:B$5001,2),IF(E140&gt;0,VLOOKUP(E140,Направление!A$1:B$4765,2))))))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B140" s="117"/>
      <c r="C140" s="112"/>
      <c r="D140" s="113" t="s">
        <v>659</v>
      </c>
      <c r="E140" s="112"/>
      <c r="F140" s="114"/>
      <c r="G140" s="406">
        <f>G141</f>
        <v>2003000</v>
      </c>
      <c r="H140" s="406">
        <f t="shared" ref="H140:J146" si="80">H141</f>
        <v>0</v>
      </c>
      <c r="I140" s="406">
        <f t="shared" ref="I140:I152" si="81">G140+H140</f>
        <v>2003000</v>
      </c>
      <c r="J140" s="406">
        <f t="shared" si="80"/>
        <v>0</v>
      </c>
      <c r="K140" s="308"/>
      <c r="L140" s="308">
        <f t="shared" ref="L140:L152" si="82">J140+K140</f>
        <v>0</v>
      </c>
    </row>
    <row r="141" spans="1:12" ht="78.75">
      <c r="A141" s="116" t="str">
        <f>IF(B141&gt;0,VLOOKUP(B141,КВСР!A64:B1229,2),IF(C141&gt;0,VLOOKUP(C141,КФСР!A64:B1576,2),IF(D141&gt;0,VLOOKUP(D141,Программа!A$1:B$5105,2),IF(F141&gt;0,VLOOKUP(F141,КВР!A$1:B$5001,2),IF(E141&gt;0,VLOOKUP(E141,Направление!A$1:B$4765,2))))))</f>
        <v>Повышение уровня газификации жилищного фонда населенных пунктов, путем строительства  межпоселковых газопроводов и распределительных газовых сетей</v>
      </c>
      <c r="B141" s="117"/>
      <c r="C141" s="112"/>
      <c r="D141" s="113" t="s">
        <v>701</v>
      </c>
      <c r="E141" s="112"/>
      <c r="F141" s="114"/>
      <c r="G141" s="406">
        <f>G146+G142+G144</f>
        <v>2003000</v>
      </c>
      <c r="H141" s="406">
        <f t="shared" ref="H141:J141" si="83">H146+H142+H144</f>
        <v>0</v>
      </c>
      <c r="I141" s="406">
        <f t="shared" si="81"/>
        <v>2003000</v>
      </c>
      <c r="J141" s="406">
        <f t="shared" si="83"/>
        <v>0</v>
      </c>
      <c r="K141" s="308"/>
      <c r="L141" s="308">
        <f t="shared" si="82"/>
        <v>0</v>
      </c>
    </row>
    <row r="142" spans="1:12" ht="47.25">
      <c r="A142" s="116" t="str">
        <f>IF(B142&gt;0,VLOOKUP(B142,КВСР!A65:B1230,2),IF(C142&gt;0,VLOOKUP(C142,КФСР!A65:B1577,2),IF(D142&gt;0,VLOOKUP(D142,Программа!A$1:B$5105,2),IF(F142&gt;0,VLOOKUP(F142,КВР!A$1:B$5001,2),IF(E142&gt;0,VLOOKUP(E142,Направление!A$1:B$4765,2))))))</f>
        <v>Бюджетные инвестиции в объекты капитального строительства муниципальной собственности</v>
      </c>
      <c r="B142" s="117"/>
      <c r="C142" s="112"/>
      <c r="D142" s="113"/>
      <c r="E142" s="112">
        <v>10010</v>
      </c>
      <c r="F142" s="114"/>
      <c r="G142" s="406">
        <f>G143</f>
        <v>2003000</v>
      </c>
      <c r="H142" s="406">
        <f t="shared" ref="H142:J142" si="84">H143</f>
        <v>0</v>
      </c>
      <c r="I142" s="406">
        <f t="shared" si="81"/>
        <v>2003000</v>
      </c>
      <c r="J142" s="406">
        <f t="shared" si="84"/>
        <v>0</v>
      </c>
      <c r="K142" s="308"/>
      <c r="L142" s="308">
        <f t="shared" si="82"/>
        <v>0</v>
      </c>
    </row>
    <row r="143" spans="1:12" ht="47.25">
      <c r="A143" s="116" t="str">
        <f>IF(B143&gt;0,VLOOKUP(B143,КВСР!A66:B1231,2),IF(C143&gt;0,VLOOKUP(C143,КФСР!A66:B1578,2),IF(D143&gt;0,VLOOKUP(D143,Программа!A$1:B$5105,2),IF(F143&gt;0,VLOOKUP(F143,КВР!A$1:B$5001,2),IF(E143&gt;0,VLOOKUP(E143,Направление!A$1:B$4765,2))))))</f>
        <v>Капитальные вложения в объекты государственной (муниципальной) собственности</v>
      </c>
      <c r="B143" s="117"/>
      <c r="C143" s="112"/>
      <c r="D143" s="113"/>
      <c r="E143" s="112"/>
      <c r="F143" s="114">
        <v>400</v>
      </c>
      <c r="G143" s="406">
        <v>2003000</v>
      </c>
      <c r="H143" s="406"/>
      <c r="I143" s="406">
        <f t="shared" si="81"/>
        <v>2003000</v>
      </c>
      <c r="J143" s="406">
        <v>0</v>
      </c>
      <c r="K143" s="308"/>
      <c r="L143" s="308">
        <f t="shared" si="82"/>
        <v>0</v>
      </c>
    </row>
    <row r="144" spans="1:12" ht="47.25" hidden="1">
      <c r="A144" s="116" t="str">
        <f>IF(B144&gt;0,VLOOKUP(B144,КВСР!A67:B1232,2),IF(C144&gt;0,VLOOKUP(C144,КФСР!A67:B1579,2),IF(D144&gt;0,VLOOKUP(D144,Программа!A$1:B$5105,2),IF(F144&gt;0,VLOOKUP(F144,КВР!A$1:B$5001,2),IF(E144&gt;0,VLOOKUP(E144,Направление!A$1:B$4765,2))))))</f>
        <v>Бюджетные инвестиции на строительство межпоселенческих газопроводов</v>
      </c>
      <c r="B144" s="117"/>
      <c r="C144" s="112"/>
      <c r="D144" s="113"/>
      <c r="E144" s="112">
        <v>15260</v>
      </c>
      <c r="F144" s="114"/>
      <c r="G144" s="406">
        <f>G145</f>
        <v>0</v>
      </c>
      <c r="H144" s="406">
        <f t="shared" ref="H144:J144" si="85">H145</f>
        <v>0</v>
      </c>
      <c r="I144" s="406">
        <f t="shared" si="81"/>
        <v>0</v>
      </c>
      <c r="J144" s="406">
        <f t="shared" si="85"/>
        <v>0</v>
      </c>
      <c r="K144" s="308"/>
      <c r="L144" s="308">
        <f t="shared" si="82"/>
        <v>0</v>
      </c>
    </row>
    <row r="145" spans="1:12" ht="47.25" hidden="1">
      <c r="A145" s="116" t="str">
        <f>IF(B145&gt;0,VLOOKUP(B145,КВСР!A68:B1233,2),IF(C145&gt;0,VLOOKUP(C145,КФСР!A68:B1580,2),IF(D145&gt;0,VLOOKUP(D145,Программа!A$1:B$5105,2),IF(F145&gt;0,VLOOKUP(F145,КВР!A$1:B$5001,2),IF(E145&gt;0,VLOOKUP(E145,Направление!A$1:B$4765,2))))))</f>
        <v>Капитальные вложения в объекты государственной (муниципальной) собственности</v>
      </c>
      <c r="B145" s="117"/>
      <c r="C145" s="112"/>
      <c r="D145" s="113"/>
      <c r="E145" s="112"/>
      <c r="F145" s="114">
        <v>400</v>
      </c>
      <c r="G145" s="406"/>
      <c r="H145" s="406"/>
      <c r="I145" s="406">
        <f t="shared" si="81"/>
        <v>0</v>
      </c>
      <c r="J145" s="406">
        <v>0</v>
      </c>
      <c r="K145" s="308"/>
      <c r="L145" s="308">
        <f t="shared" si="82"/>
        <v>0</v>
      </c>
    </row>
    <row r="146" spans="1:12" ht="47.25" hidden="1">
      <c r="A146" s="116" t="str">
        <f>IF(B146&gt;0,VLOOKUP(B146,КВСР!A65:B1230,2),IF(C146&gt;0,VLOOKUP(C146,КФСР!A65:B1577,2),IF(D146&gt;0,VLOOKUP(D146,Программа!A$1:B$5105,2),IF(F146&gt;0,VLOOKUP(F146,КВР!A$1:B$5001,2),IF(E146&gt;0,VLOOKUP(E146,Направление!A$1:B$4765,2))))))</f>
        <v>Субсидия на мероприятия по строительству межпоселеченских газопроводов</v>
      </c>
      <c r="B146" s="117"/>
      <c r="C146" s="112"/>
      <c r="D146" s="113"/>
      <c r="E146" s="112">
        <v>75260</v>
      </c>
      <c r="F146" s="114"/>
      <c r="G146" s="406">
        <f>G147</f>
        <v>0</v>
      </c>
      <c r="H146" s="406">
        <f t="shared" si="80"/>
        <v>0</v>
      </c>
      <c r="I146" s="406">
        <f t="shared" si="81"/>
        <v>0</v>
      </c>
      <c r="J146" s="406">
        <f t="shared" si="80"/>
        <v>0</v>
      </c>
      <c r="K146" s="308"/>
      <c r="L146" s="308">
        <f t="shared" si="82"/>
        <v>0</v>
      </c>
    </row>
    <row r="147" spans="1:12" ht="47.25" hidden="1">
      <c r="A147" s="116" t="str">
        <f>IF(B147&gt;0,VLOOKUP(B147,КВСР!A66:B1231,2),IF(C147&gt;0,VLOOKUP(C147,КФСР!A66:B1578,2),IF(D147&gt;0,VLOOKUP(D147,Программа!A$1:B$5105,2),IF(F147&gt;0,VLOOKUP(F147,КВР!A$1:B$5001,2),IF(E147&gt;0,VLOOKUP(E147,Направление!A$1:B$4765,2))))))</f>
        <v>Капитальные вложения в объекты государственной (муниципальной) собственности</v>
      </c>
      <c r="B147" s="117"/>
      <c r="C147" s="112"/>
      <c r="D147" s="113"/>
      <c r="E147" s="112"/>
      <c r="F147" s="114">
        <v>400</v>
      </c>
      <c r="G147" s="406">
        <v>0</v>
      </c>
      <c r="H147" s="406"/>
      <c r="I147" s="406">
        <f t="shared" si="81"/>
        <v>0</v>
      </c>
      <c r="J147" s="406">
        <v>0</v>
      </c>
      <c r="K147" s="308"/>
      <c r="L147" s="308">
        <f t="shared" si="82"/>
        <v>0</v>
      </c>
    </row>
    <row r="148" spans="1:12" ht="15.75">
      <c r="A148" s="116" t="str">
        <f>IF(B148&gt;0,VLOOKUP(B148,КВСР!A67:B1232,2),IF(C148&gt;0,VLOOKUP(C148,КФСР!A67:B1579,2),IF(D148&gt;0,VLOOKUP(D148,Программа!A$1:B$5105,2),IF(F148&gt;0,VLOOKUP(F148,КВР!A$1:B$5001,2),IF(E148&gt;0,VLOOKUP(E148,Направление!A$1:B$4765,2))))))</f>
        <v>Непрограммные расходы бюджета</v>
      </c>
      <c r="B148" s="117"/>
      <c r="C148" s="112"/>
      <c r="D148" s="113" t="s">
        <v>409</v>
      </c>
      <c r="E148" s="112"/>
      <c r="F148" s="114"/>
      <c r="G148" s="406">
        <f>G149+G151</f>
        <v>1600000</v>
      </c>
      <c r="H148" s="406">
        <f t="shared" ref="H148:J148" si="86">H149+H151</f>
        <v>0</v>
      </c>
      <c r="I148" s="406">
        <f t="shared" si="86"/>
        <v>1500000</v>
      </c>
      <c r="J148" s="406">
        <f t="shared" si="86"/>
        <v>1600000</v>
      </c>
      <c r="K148" s="308"/>
      <c r="L148" s="308">
        <f t="shared" si="82"/>
        <v>1600000</v>
      </c>
    </row>
    <row r="149" spans="1:12" ht="31.5">
      <c r="A149" s="116" t="str">
        <f>IF(B149&gt;0,VLOOKUP(B149,КВСР!A68:B1233,2),IF(C149&gt;0,VLOOKUP(C149,КФСР!A68:B1580,2),IF(D149&gt;0,VLOOKUP(D149,Программа!A$1:B$5105,2),IF(F149&gt;0,VLOOKUP(F149,КВР!A$1:B$5001,2),IF(E149&gt;0,VLOOKUP(E149,Направление!A$1:B$4765,2))))))</f>
        <v>Мероприятия по актуализации схем теплоснабжения</v>
      </c>
      <c r="B149" s="117"/>
      <c r="C149" s="112"/>
      <c r="D149" s="113"/>
      <c r="E149" s="112">
        <v>29536</v>
      </c>
      <c r="F149" s="114"/>
      <c r="G149" s="406">
        <f>G150</f>
        <v>100000</v>
      </c>
      <c r="H149" s="406"/>
      <c r="I149" s="406"/>
      <c r="J149" s="406">
        <f>J150</f>
        <v>100000</v>
      </c>
      <c r="K149" s="308"/>
      <c r="L149" s="308"/>
    </row>
    <row r="150" spans="1:12" ht="47.25">
      <c r="A150" s="116" t="str">
        <f>IF(B150&gt;0,VLOOKUP(B150,КВСР!A68:B1233,2),IF(C150&gt;0,VLOOKUP(C150,КФСР!A68:B1580,2),IF(D150&gt;0,VLOOKUP(D150,Программа!A$1:B$5105,2),IF(F150&gt;0,VLOOKUP(F150,КВР!A$1:B$5001,2),IF(E150&gt;0,VLOOKUP(E150,Направление!A$1:B$4765,2))))))</f>
        <v>Предоставление субсидий бюджетным, автономным учреждениям и иным некоммерческим организациям</v>
      </c>
      <c r="B150" s="117"/>
      <c r="C150" s="112"/>
      <c r="D150" s="113"/>
      <c r="E150" s="112"/>
      <c r="F150" s="114">
        <v>600</v>
      </c>
      <c r="G150" s="406">
        <v>100000</v>
      </c>
      <c r="H150" s="406">
        <f t="shared" ref="H150:J151" si="87">H151</f>
        <v>0</v>
      </c>
      <c r="I150" s="406">
        <f t="shared" si="81"/>
        <v>100000</v>
      </c>
      <c r="J150" s="406">
        <v>100000</v>
      </c>
      <c r="K150" s="308"/>
      <c r="L150" s="308">
        <f t="shared" si="82"/>
        <v>100000</v>
      </c>
    </row>
    <row r="151" spans="1:12" ht="47.25">
      <c r="A151" s="116" t="str">
        <f>IF(B151&gt;0,VLOOKUP(B151,КВСР!A69:B1234,2),IF(C151&gt;0,VLOOKUP(C151,КФСР!A69:B1581,2),IF(D151&gt;0,VLOOKUP(D151,Программа!A$1:B$5105,2),IF(F151&gt;0,VLOOKUP(F151,КВР!A$1:B$5001,2),IF(E151&gt;0,VLOOKUP(E151,Направление!A$1:B$4765,2))))))</f>
        <v>Обеспечение мероприятий  по переработке и утилизации ливневых стоков</v>
      </c>
      <c r="B151" s="117"/>
      <c r="C151" s="112"/>
      <c r="D151" s="113"/>
      <c r="E151" s="112">
        <v>29616</v>
      </c>
      <c r="F151" s="114"/>
      <c r="G151" s="406">
        <f>G152</f>
        <v>1500000</v>
      </c>
      <c r="H151" s="406">
        <f t="shared" si="87"/>
        <v>0</v>
      </c>
      <c r="I151" s="406">
        <f t="shared" si="81"/>
        <v>1500000</v>
      </c>
      <c r="J151" s="406">
        <f t="shared" si="87"/>
        <v>1500000</v>
      </c>
      <c r="K151" s="308"/>
      <c r="L151" s="308">
        <f t="shared" si="82"/>
        <v>1500000</v>
      </c>
    </row>
    <row r="152" spans="1:12" ht="47.25">
      <c r="A152" s="116" t="str">
        <f>IF(B152&gt;0,VLOOKUP(B152,КВСР!A70:B1235,2),IF(C152&gt;0,VLOOKUP(C152,КФСР!A70:B1582,2),IF(D152&gt;0,VLOOKUP(D152,Программа!A$1:B$5105,2),IF(F152&gt;0,VLOOKUP(F152,КВР!A$1:B$5001,2),IF(E152&gt;0,VLOOKUP(E152,Направление!A$1:B$4765,2))))))</f>
        <v>Предоставление субсидий бюджетным, автономным учреждениям и иным некоммерческим организациям</v>
      </c>
      <c r="B152" s="117"/>
      <c r="C152" s="112"/>
      <c r="D152" s="113"/>
      <c r="E152" s="112"/>
      <c r="F152" s="114">
        <v>600</v>
      </c>
      <c r="G152" s="406">
        <v>1500000</v>
      </c>
      <c r="H152" s="406"/>
      <c r="I152" s="406">
        <f t="shared" si="81"/>
        <v>1500000</v>
      </c>
      <c r="J152" s="406">
        <v>1500000</v>
      </c>
      <c r="K152" s="308"/>
      <c r="L152" s="308">
        <f t="shared" si="82"/>
        <v>1500000</v>
      </c>
    </row>
    <row r="153" spans="1:12" ht="15.75">
      <c r="A153" s="116" t="str">
        <f>IF(B153&gt;0,VLOOKUP(B153,КВСР!A71:B1236,2),IF(C153&gt;0,VLOOKUP(C153,КФСР!A71:B1583,2),IF(D153&gt;0,VLOOKUP(D153,Программа!A$1:B$5105,2),IF(F153&gt;0,VLOOKUP(F153,КВР!A$1:B$5001,2),IF(E153&gt;0,VLOOKUP(E153,Направление!A$1:B$4765,2))))))</f>
        <v>Благоустройство</v>
      </c>
      <c r="B153" s="117"/>
      <c r="C153" s="112">
        <v>503</v>
      </c>
      <c r="D153" s="113"/>
      <c r="E153" s="112"/>
      <c r="F153" s="114"/>
      <c r="G153" s="406">
        <f>G154+G173</f>
        <v>21153527</v>
      </c>
      <c r="H153" s="406">
        <f>H154+H173</f>
        <v>0</v>
      </c>
      <c r="I153" s="406">
        <f>SUM(G153:H153)</f>
        <v>21153527</v>
      </c>
      <c r="J153" s="406">
        <f>J154+J173</f>
        <v>27652303</v>
      </c>
      <c r="K153" s="406" t="e">
        <f>K154+K173</f>
        <v>#REF!</v>
      </c>
      <c r="L153" s="308" t="e">
        <f>SUM(J153:K153)</f>
        <v>#REF!</v>
      </c>
    </row>
    <row r="154" spans="1:12" ht="63">
      <c r="A154" s="116" t="str">
        <f>IF(B154&gt;0,VLOOKUP(B154,КВСР!A72:B1237,2),IF(C154&gt;0,VLOOKUP(C154,КФСР!A72:B1584,2),IF(D154&gt;0,VLOOKUP(D154,Программа!A$1:B$5105,2),IF(F154&gt;0,VLOOKUP(F154,КВР!A$1:B$5001,2),IF(E154&gt;0,VLOOKUP(E154,Направление!A$1:B$4765,2))))))</f>
        <v>Муниципальная программа "Благоустройство  и санитарно-эпидемиологическая безопасность  Тутаевского муниципального района</v>
      </c>
      <c r="B154" s="117"/>
      <c r="C154" s="112"/>
      <c r="D154" s="113" t="s">
        <v>746</v>
      </c>
      <c r="E154" s="112"/>
      <c r="F154" s="114"/>
      <c r="G154" s="406">
        <f>G155+G159+G165+G169</f>
        <v>20753527</v>
      </c>
      <c r="H154" s="406">
        <f t="shared" ref="H154:J154" si="88">H155+H159+H165+H169</f>
        <v>0</v>
      </c>
      <c r="I154" s="406">
        <f t="shared" si="88"/>
        <v>7465462</v>
      </c>
      <c r="J154" s="406">
        <f t="shared" si="88"/>
        <v>27252303</v>
      </c>
      <c r="K154" s="406" t="e">
        <f>K155+K159</f>
        <v>#REF!</v>
      </c>
      <c r="L154" s="308" t="e">
        <f>SUM(J154:K154)</f>
        <v>#REF!</v>
      </c>
    </row>
    <row r="155" spans="1:12" ht="63" hidden="1">
      <c r="A155" s="116" t="str">
        <f>IF(B155&gt;0,VLOOKUP(B155,КВСР!A73:B1238,2),IF(C155&gt;0,VLOOKUP(C155,КФСР!A73:B1585,2),IF(D155&gt;0,VLOOKUP(D155,Программа!A$1:B$5105,2),IF(F155&gt;0,VLOOKUP(F155,КВР!A$1:B$5001,2),IF(E155&gt;0,VLOOKUP(E155,Направление!A$1:B$4765,2))))))</f>
        <v>Муниципальная целевая программа "Организация и развитие ритуальных услуг и мест захоронения в Тутаевском муниципальном районе"</v>
      </c>
      <c r="B155" s="117"/>
      <c r="C155" s="112"/>
      <c r="D155" s="113" t="s">
        <v>748</v>
      </c>
      <c r="E155" s="112"/>
      <c r="F155" s="114"/>
      <c r="G155" s="406">
        <f t="shared" ref="G155:H157" si="89">G156</f>
        <v>0</v>
      </c>
      <c r="H155" s="406">
        <f t="shared" si="89"/>
        <v>0</v>
      </c>
      <c r="I155" s="406">
        <f t="shared" ref="I155:I176" si="90">SUM(G155:H155)</f>
        <v>0</v>
      </c>
      <c r="J155" s="406">
        <f t="shared" ref="J155:K157" si="91">J156</f>
        <v>0</v>
      </c>
      <c r="K155" s="406">
        <f t="shared" si="91"/>
        <v>0</v>
      </c>
      <c r="L155" s="308">
        <f t="shared" ref="L155:L176" si="92">SUM(J155:K155)</f>
        <v>0</v>
      </c>
    </row>
    <row r="156" spans="1:12" ht="47.25" hidden="1">
      <c r="A156" s="116" t="str">
        <f>IF(B156&gt;0,VLOOKUP(B156,КВСР!A74:B1239,2),IF(C156&gt;0,VLOOKUP(C156,КФСР!A74:B1586,2),IF(D156&gt;0,VLOOKUP(D156,Программа!A$1:B$5105,2),IF(F156&gt;0,VLOOKUP(F156,КВР!A$1:B$5001,2),IF(E156&gt;0,VLOOKUP(E156,Направление!A$1:B$4765,2))))))</f>
        <v>Обеспечение комплекса работ по повышению уровня благоустройства мест погребений</v>
      </c>
      <c r="B156" s="117"/>
      <c r="C156" s="112"/>
      <c r="D156" s="113" t="s">
        <v>750</v>
      </c>
      <c r="E156" s="112"/>
      <c r="F156" s="114"/>
      <c r="G156" s="406">
        <f t="shared" si="89"/>
        <v>0</v>
      </c>
      <c r="H156" s="406">
        <f t="shared" si="89"/>
        <v>0</v>
      </c>
      <c r="I156" s="406">
        <f t="shared" si="90"/>
        <v>0</v>
      </c>
      <c r="J156" s="406">
        <f t="shared" si="91"/>
        <v>0</v>
      </c>
      <c r="K156" s="406">
        <f t="shared" si="91"/>
        <v>0</v>
      </c>
      <c r="L156" s="308">
        <f t="shared" si="92"/>
        <v>0</v>
      </c>
    </row>
    <row r="157" spans="1:12" ht="31.5" hidden="1">
      <c r="A157" s="116" t="str">
        <f>IF(B157&gt;0,VLOOKUP(B157,КВСР!A75:B1240,2),IF(C157&gt;0,VLOOKUP(C157,КФСР!A75:B1587,2),IF(D157&gt;0,VLOOKUP(D157,Программа!A$1:B$5105,2),IF(F157&gt;0,VLOOKUP(F157,КВР!A$1:B$5001,2),IF(E157&gt;0,VLOOKUP(E157,Направление!A$1:B$4765,2))))))</f>
        <v>Обеспечение мероприятий по  содержанию мест захоронения</v>
      </c>
      <c r="B157" s="117"/>
      <c r="C157" s="112"/>
      <c r="D157" s="113"/>
      <c r="E157" s="112">
        <v>29316</v>
      </c>
      <c r="F157" s="114"/>
      <c r="G157" s="406">
        <f t="shared" si="89"/>
        <v>0</v>
      </c>
      <c r="H157" s="406">
        <f t="shared" si="89"/>
        <v>0</v>
      </c>
      <c r="I157" s="406">
        <f t="shared" si="90"/>
        <v>0</v>
      </c>
      <c r="J157" s="406">
        <f t="shared" si="91"/>
        <v>0</v>
      </c>
      <c r="K157" s="406">
        <f t="shared" si="91"/>
        <v>0</v>
      </c>
      <c r="L157" s="308">
        <f t="shared" si="92"/>
        <v>0</v>
      </c>
    </row>
    <row r="158" spans="1:12" ht="47.25" hidden="1">
      <c r="A158" s="116" t="str">
        <f>IF(B158&gt;0,VLOOKUP(B158,КВСР!A76:B1241,2),IF(C158&gt;0,VLOOKUP(C158,КФСР!A76:B1588,2),IF(D158&gt;0,VLOOKUP(D158,Программа!A$1:B$5105,2),IF(F158&gt;0,VLOOKUP(F158,КВР!A$1:B$5001,2),IF(E158&gt;0,VLOOKUP(E158,Направление!A$1:B$4765,2))))))</f>
        <v>Предоставление субсидий бюджетным, автономным учреждениям и иным некоммерческим организациям</v>
      </c>
      <c r="B158" s="117"/>
      <c r="C158" s="112"/>
      <c r="D158" s="113"/>
      <c r="E158" s="112"/>
      <c r="F158" s="114">
        <v>600</v>
      </c>
      <c r="G158" s="406"/>
      <c r="H158" s="435"/>
      <c r="I158" s="406">
        <f t="shared" si="90"/>
        <v>0</v>
      </c>
      <c r="J158" s="406"/>
      <c r="K158" s="281"/>
      <c r="L158" s="308">
        <f t="shared" si="92"/>
        <v>0</v>
      </c>
    </row>
    <row r="159" spans="1:12" ht="63">
      <c r="A159" s="116" t="str">
        <f>IF(B159&gt;0,VLOOKUP(B159,КВСР!A77:B1242,2),IF(C159&gt;0,VLOOKUP(C159,КФСР!A77:B1589,2),IF(D159&gt;0,VLOOKUP(D159,Программа!A$1:B$5105,2),IF(F159&gt;0,VLOOKUP(F159,КВР!A$1:B$5001,2),IF(E159&gt;0,VLOOKUP(E159,Направление!A$1:B$4765,2))))))</f>
        <v>Муниципальная целевая программа "Благоустройство и озеленение территории Тутаевского муниципального  района"</v>
      </c>
      <c r="B159" s="117"/>
      <c r="C159" s="112"/>
      <c r="D159" s="113" t="s">
        <v>751</v>
      </c>
      <c r="E159" s="112"/>
      <c r="F159" s="114"/>
      <c r="G159" s="406">
        <f>G160</f>
        <v>7465462</v>
      </c>
      <c r="H159" s="406">
        <f>H160</f>
        <v>0</v>
      </c>
      <c r="I159" s="406">
        <f t="shared" si="90"/>
        <v>7465462</v>
      </c>
      <c r="J159" s="406">
        <f>J160</f>
        <v>13964238</v>
      </c>
      <c r="K159" s="406" t="e">
        <f>K160</f>
        <v>#REF!</v>
      </c>
      <c r="L159" s="308" t="e">
        <f t="shared" si="92"/>
        <v>#REF!</v>
      </c>
    </row>
    <row r="160" spans="1:12" ht="63">
      <c r="A160" s="116" t="str">
        <f>IF(B160&gt;0,VLOOKUP(B160,КВСР!A78:B1243,2),IF(C160&gt;0,VLOOKUP(C160,КФСР!A78:B1590,2),IF(D160&gt;0,VLOOKUP(D160,Программа!A$1:B$5105,2),IF(F160&gt;0,VLOOKUP(F160,КВР!A$1:B$5001,2),IF(E160&gt;0,VLOOKUP(E160,Направление!A$1:B$4765,2))))))</f>
        <v>Улучшение уровня внешнего благоустройства и санитарного  состояния территорий Тутаевского муниципального района</v>
      </c>
      <c r="B160" s="117"/>
      <c r="C160" s="112"/>
      <c r="D160" s="113" t="s">
        <v>753</v>
      </c>
      <c r="E160" s="112"/>
      <c r="F160" s="114"/>
      <c r="G160" s="406">
        <f>G161+G163</f>
        <v>7465462</v>
      </c>
      <c r="H160" s="406">
        <f t="shared" ref="H160:J160" si="93">H161+H163</f>
        <v>0</v>
      </c>
      <c r="I160" s="406">
        <f t="shared" si="93"/>
        <v>7465462</v>
      </c>
      <c r="J160" s="406">
        <f t="shared" si="93"/>
        <v>13964238</v>
      </c>
      <c r="K160" s="406" t="e">
        <f>#REF!+#REF!+#REF!+K161+K163</f>
        <v>#REF!</v>
      </c>
      <c r="L160" s="308" t="e">
        <f t="shared" si="92"/>
        <v>#REF!</v>
      </c>
    </row>
    <row r="161" spans="1:12" ht="47.25">
      <c r="A161" s="116" t="str">
        <f>IF(B161&gt;0,VLOOKUP(B161,КВСР!A85:B1250,2),IF(C161&gt;0,VLOOKUP(C161,КФСР!A85:B1597,2),IF(D161&gt;0,VLOOKUP(D161,Программа!A$1:B$5105,2),IF(F161&gt;0,VLOOKUP(F161,КВР!A$1:B$5001,2),IF(E161&gt;0,VLOOKUP(E161,Направление!A$1:B$4765,2))))))</f>
        <v>Содержание и организация деятельности по благоустройству на территории поселения</v>
      </c>
      <c r="B161" s="117"/>
      <c r="C161" s="112"/>
      <c r="D161" s="113"/>
      <c r="E161" s="112">
        <v>29256</v>
      </c>
      <c r="F161" s="114"/>
      <c r="G161" s="406">
        <f>G162</f>
        <v>3465462</v>
      </c>
      <c r="H161" s="406">
        <f>H162</f>
        <v>0</v>
      </c>
      <c r="I161" s="406">
        <f t="shared" ref="I161:L161" si="94">I162</f>
        <v>3465462</v>
      </c>
      <c r="J161" s="406">
        <f t="shared" si="94"/>
        <v>12064238</v>
      </c>
      <c r="K161" s="406">
        <f t="shared" si="94"/>
        <v>0</v>
      </c>
      <c r="L161" s="406">
        <f t="shared" si="94"/>
        <v>12064238</v>
      </c>
    </row>
    <row r="162" spans="1:12" ht="47.25">
      <c r="A162" s="116" t="str">
        <f>IF(B162&gt;0,VLOOKUP(B162,КВСР!A86:B1251,2),IF(C162&gt;0,VLOOKUP(C162,КФСР!A86:B1598,2),IF(D162&gt;0,VLOOKUP(D162,Программа!A$1:B$5105,2),IF(F162&gt;0,VLOOKUP(F162,КВР!A$1:B$5001,2),IF(E162&gt;0,VLOOKUP(E162,Направление!A$1:B$4765,2))))))</f>
        <v>Предоставление субсидий бюджетным, автономным учреждениям и иным некоммерческим организациям</v>
      </c>
      <c r="B162" s="117"/>
      <c r="C162" s="112"/>
      <c r="D162" s="113"/>
      <c r="E162" s="112"/>
      <c r="F162" s="114">
        <v>600</v>
      </c>
      <c r="G162" s="406">
        <v>3465462</v>
      </c>
      <c r="H162" s="435"/>
      <c r="I162" s="406">
        <f t="shared" si="90"/>
        <v>3465462</v>
      </c>
      <c r="J162" s="406">
        <v>12064238</v>
      </c>
      <c r="K162" s="281"/>
      <c r="L162" s="308">
        <f t="shared" si="92"/>
        <v>12064238</v>
      </c>
    </row>
    <row r="163" spans="1:12" ht="31.5">
      <c r="A163" s="116" t="str">
        <f>IF(B163&gt;0,VLOOKUP(B163,КВСР!A87:B1252,2),IF(C163&gt;0,VLOOKUP(C163,КФСР!A87:B1599,2),IF(D163&gt;0,VLOOKUP(D163,Программа!A$1:B$5105,2),IF(F163&gt;0,VLOOKUP(F163,КВР!A$1:B$5001,2),IF(E163&gt;0,VLOOKUP(E163,Направление!A$1:B$4765,2))))))</f>
        <v>Обеспечение мероприятий в области благоустройства и озеленения</v>
      </c>
      <c r="B163" s="117"/>
      <c r="C163" s="112"/>
      <c r="D163" s="113"/>
      <c r="E163" s="112">
        <v>29266</v>
      </c>
      <c r="F163" s="114"/>
      <c r="G163" s="406">
        <f>G164</f>
        <v>4000000</v>
      </c>
      <c r="H163" s="406">
        <f>H164</f>
        <v>0</v>
      </c>
      <c r="I163" s="406">
        <f t="shared" si="90"/>
        <v>4000000</v>
      </c>
      <c r="J163" s="308">
        <f>J164</f>
        <v>1900000</v>
      </c>
      <c r="K163" s="308">
        <f>K164</f>
        <v>0</v>
      </c>
      <c r="L163" s="308">
        <f t="shared" si="92"/>
        <v>1900000</v>
      </c>
    </row>
    <row r="164" spans="1:12" ht="47.25">
      <c r="A164" s="116" t="str">
        <f>IF(B164&gt;0,VLOOKUP(B164,КВСР!A88:B1253,2),IF(C164&gt;0,VLOOKUP(C164,КФСР!A88:B1600,2),IF(D164&gt;0,VLOOKUP(D164,Программа!A$1:B$5105,2),IF(F164&gt;0,VLOOKUP(F164,КВР!A$1:B$5001,2),IF(E164&gt;0,VLOOKUP(E164,Направление!A$1:B$4765,2))))))</f>
        <v>Предоставление субсидий бюджетным, автономным учреждениям и иным некоммерческим организациям</v>
      </c>
      <c r="B164" s="117"/>
      <c r="C164" s="112"/>
      <c r="D164" s="113"/>
      <c r="E164" s="112"/>
      <c r="F164" s="114">
        <v>600</v>
      </c>
      <c r="G164" s="406">
        <v>4000000</v>
      </c>
      <c r="H164" s="435"/>
      <c r="I164" s="406">
        <f t="shared" si="90"/>
        <v>4000000</v>
      </c>
      <c r="J164" s="406">
        <v>1900000</v>
      </c>
      <c r="K164" s="281"/>
      <c r="L164" s="308">
        <f t="shared" si="92"/>
        <v>1900000</v>
      </c>
    </row>
    <row r="165" spans="1:12" ht="110.25">
      <c r="A165" s="116" t="str">
        <f>IF(B165&gt;0,VLOOKUP(B165,КВСР!A89:B1254,2),IF(C165&gt;0,VLOOKUP(C165,КФСР!A89:B1601,2),IF(D165&gt;0,VLOOKUP(D165,Программа!A$1:B$5105,2),IF(F165&gt;0,VLOOKUP(F165,КВР!A$1:B$5001,2),IF(E165&gt;0,VLOOKUP(E165,Направление!A$1:B$4765,2))))))</f>
        <v>Муниципальная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165" s="117"/>
      <c r="C165" s="112"/>
      <c r="D165" s="113" t="s">
        <v>1710</v>
      </c>
      <c r="E165" s="112"/>
      <c r="F165" s="114"/>
      <c r="G165" s="406">
        <f>G166</f>
        <v>12288065</v>
      </c>
      <c r="H165" s="435"/>
      <c r="I165" s="406"/>
      <c r="J165" s="406">
        <f>J166</f>
        <v>12288065</v>
      </c>
      <c r="K165" s="281"/>
      <c r="L165" s="308"/>
    </row>
    <row r="166" spans="1:12" ht="47.25">
      <c r="A166" s="116" t="str">
        <f>IF(B166&gt;0,VLOOKUP(B166,КВСР!A90:B1255,2),IF(C166&gt;0,VLOOKUP(C166,КФСР!A90:B1602,2),IF(D166&gt;0,VLOOKUP(D166,Программа!A$1:B$5105,2),IF(F166&gt;0,VLOOKUP(F166,КВР!A$1:B$5001,2),IF(E166&gt;0,VLOOKUP(E166,Направление!A$1:B$4765,2))))))</f>
        <v>Создание механизма управления потреблением энергетических ресурсов и сокращение бюджетных затрат</v>
      </c>
      <c r="B166" s="117"/>
      <c r="C166" s="112"/>
      <c r="D166" s="113" t="s">
        <v>1711</v>
      </c>
      <c r="E166" s="112"/>
      <c r="F166" s="114"/>
      <c r="G166" s="406">
        <f>G167</f>
        <v>12288065</v>
      </c>
      <c r="H166" s="435"/>
      <c r="I166" s="406"/>
      <c r="J166" s="406">
        <f>J167</f>
        <v>12288065</v>
      </c>
      <c r="K166" s="281"/>
      <c r="L166" s="308"/>
    </row>
    <row r="167" spans="1:12" ht="31.5">
      <c r="A167" s="116" t="str">
        <f>IF(B167&gt;0,VLOOKUP(B167,КВСР!A91:B1256,2),IF(C167&gt;0,VLOOKUP(C167,КФСР!A91:B1603,2),IF(D167&gt;0,VLOOKUP(D167,Программа!A$1:B$5105,2),IF(F167&gt;0,VLOOKUP(F167,КВР!A$1:B$5001,2),IF(E167&gt;0,VLOOKUP(E167,Направление!A$1:B$4765,2))))))</f>
        <v>Обеспечение мероприятий по уличному освещению</v>
      </c>
      <c r="B167" s="117"/>
      <c r="C167" s="112"/>
      <c r="D167" s="113"/>
      <c r="E167" s="112">
        <v>29236</v>
      </c>
      <c r="F167" s="114"/>
      <c r="G167" s="406">
        <f>G168</f>
        <v>12288065</v>
      </c>
      <c r="H167" s="435"/>
      <c r="I167" s="406"/>
      <c r="J167" s="406">
        <f>J168</f>
        <v>12288065</v>
      </c>
      <c r="K167" s="281"/>
      <c r="L167" s="308"/>
    </row>
    <row r="168" spans="1:12" ht="47.25">
      <c r="A168" s="116" t="str">
        <f>IF(B168&gt;0,VLOOKUP(B168,КВСР!A92:B1257,2),IF(C168&gt;0,VLOOKUP(C168,КФСР!A92:B1604,2),IF(D168&gt;0,VLOOKUP(D168,Программа!A$1:B$5105,2),IF(F168&gt;0,VLOOKUP(F168,КВР!A$1:B$5001,2),IF(E168&gt;0,VLOOKUP(E168,Направление!A$1:B$4765,2))))))</f>
        <v>Предоставление субсидий бюджетным, автономным учреждениям и иным некоммерческим организациям</v>
      </c>
      <c r="B168" s="117"/>
      <c r="C168" s="112"/>
      <c r="D168" s="113"/>
      <c r="E168" s="112"/>
      <c r="F168" s="114">
        <v>600</v>
      </c>
      <c r="G168" s="406">
        <v>12288065</v>
      </c>
      <c r="H168" s="435"/>
      <c r="I168" s="406"/>
      <c r="J168" s="406">
        <v>12288065</v>
      </c>
      <c r="K168" s="281"/>
      <c r="L168" s="308"/>
    </row>
    <row r="169" spans="1:12" ht="63">
      <c r="A169" s="116" t="str">
        <f>IF(B169&gt;0,VLOOKUP(B169,КВСР!A93:B1258,2),IF(C169&gt;0,VLOOKUP(C169,КФСР!A93:B1605,2),IF(D169&gt;0,VLOOKUP(D169,Программа!A$1:B$5105,2),IF(F169&gt;0,VLOOKUP(F169,КВР!A$1:B$5001,2),IF(E169&gt;0,VLOOKUP(E169,Направление!A$1:B$4765,2))))))</f>
        <v>Муниципальная целевая программа "Развитие сетей уличного освещения на территории  Тутаевского муниципального района"</v>
      </c>
      <c r="B169" s="117"/>
      <c r="C169" s="112"/>
      <c r="D169" s="113" t="s">
        <v>1712</v>
      </c>
      <c r="E169" s="112"/>
      <c r="F169" s="114"/>
      <c r="G169" s="406">
        <f>G170</f>
        <v>1000000</v>
      </c>
      <c r="H169" s="435"/>
      <c r="I169" s="406"/>
      <c r="J169" s="406">
        <f>J170</f>
        <v>1000000</v>
      </c>
      <c r="K169" s="281"/>
      <c r="L169" s="308"/>
    </row>
    <row r="170" spans="1:12" ht="31.5">
      <c r="A170" s="116" t="str">
        <f>IF(B170&gt;0,VLOOKUP(B170,КВСР!A94:B1259,2),IF(C170&gt;0,VLOOKUP(C170,КФСР!A94:B1606,2),IF(D170&gt;0,VLOOKUP(D170,Программа!A$1:B$5105,2),IF(F170&gt;0,VLOOKUP(F170,КВР!A$1:B$5001,2),IF(E170&gt;0,VLOOKUP(E170,Направление!A$1:B$4765,2))))))</f>
        <v xml:space="preserve">Реконструкция, ремонт и строительство новых сетей уличного освещения </v>
      </c>
      <c r="B170" s="117"/>
      <c r="C170" s="112"/>
      <c r="D170" s="113" t="s">
        <v>1713</v>
      </c>
      <c r="E170" s="112"/>
      <c r="F170" s="114"/>
      <c r="G170" s="406">
        <f>G171</f>
        <v>1000000</v>
      </c>
      <c r="H170" s="435"/>
      <c r="I170" s="406"/>
      <c r="J170" s="406">
        <f>J171</f>
        <v>1000000</v>
      </c>
      <c r="K170" s="281"/>
      <c r="L170" s="308"/>
    </row>
    <row r="171" spans="1:12" ht="63">
      <c r="A171" s="116" t="str">
        <f>IF(B171&gt;0,VLOOKUP(B171,КВСР!A95:B1260,2),IF(C171&gt;0,VLOOKUP(C171,КФСР!A95:B1607,2),IF(D171&gt;0,VLOOKUP(D171,Программа!A$1:B$5105,2),IF(F171&gt;0,VLOOKUP(F171,КВР!A$1:B$5001,2),IF(E171&gt;0,VLOOKUP(E171,Направление!A$1:B$4765,2))))))</f>
        <v>Обеспечение мероприятий по техническому содержанию, текущему и капитальному ремонту сетей уличного освещения</v>
      </c>
      <c r="B171" s="117"/>
      <c r="C171" s="112"/>
      <c r="D171" s="113"/>
      <c r="E171" s="112">
        <v>29246</v>
      </c>
      <c r="F171" s="114"/>
      <c r="G171" s="406">
        <f>G172</f>
        <v>1000000</v>
      </c>
      <c r="H171" s="435"/>
      <c r="I171" s="406"/>
      <c r="J171" s="406">
        <f>J172</f>
        <v>1000000</v>
      </c>
      <c r="K171" s="281"/>
      <c r="L171" s="308"/>
    </row>
    <row r="172" spans="1:12" ht="47.25">
      <c r="A172" s="116" t="str">
        <f>IF(B172&gt;0,VLOOKUP(B172,КВСР!A96:B1261,2),IF(C172&gt;0,VLOOKUP(C172,КФСР!A96:B1608,2),IF(D172&gt;0,VLOOKUP(D172,Программа!A$1:B$5105,2),IF(F172&gt;0,VLOOKUP(F172,КВР!A$1:B$5001,2),IF(E172&gt;0,VLOOKUP(E172,Направление!A$1:B$4765,2))))))</f>
        <v>Предоставление субсидий бюджетным, автономным учреждениям и иным некоммерческим организациям</v>
      </c>
      <c r="B172" s="117"/>
      <c r="C172" s="112"/>
      <c r="D172" s="113"/>
      <c r="E172" s="112"/>
      <c r="F172" s="114">
        <v>600</v>
      </c>
      <c r="G172" s="406">
        <v>1000000</v>
      </c>
      <c r="H172" s="435"/>
      <c r="I172" s="406"/>
      <c r="J172" s="406">
        <v>1000000</v>
      </c>
      <c r="K172" s="281"/>
      <c r="L172" s="308"/>
    </row>
    <row r="173" spans="1:12" ht="63">
      <c r="A173" s="116" t="str">
        <f>IF(B173&gt;0,VLOOKUP(B173,КВСР!A89:B1254,2),IF(C173&gt;0,VLOOKUP(C173,КФСР!A89:B1601,2),IF(D173&gt;0,VLOOKUP(D173,Программа!A$1:B$5105,2),IF(F173&gt;0,VLOOKUP(F173,КВР!A$1:B$5001,2),IF(E173&gt;0,VLOOKUP(E173,Направление!A$1:B$4765,2))))))</f>
        <v>Муниципальная программа "Формирование  современной городской среды"  Тутаевского муниципального района</v>
      </c>
      <c r="B173" s="117"/>
      <c r="C173" s="112"/>
      <c r="D173" s="113" t="s">
        <v>1262</v>
      </c>
      <c r="E173" s="112"/>
      <c r="F173" s="114"/>
      <c r="G173" s="412">
        <f t="shared" ref="G173:H175" si="95">G174</f>
        <v>400000</v>
      </c>
      <c r="H173" s="412">
        <f t="shared" si="95"/>
        <v>0</v>
      </c>
      <c r="I173" s="406">
        <f t="shared" si="90"/>
        <v>400000</v>
      </c>
      <c r="J173" s="291">
        <f t="shared" ref="J173:K175" si="96">J174</f>
        <v>400000</v>
      </c>
      <c r="K173" s="291">
        <f t="shared" si="96"/>
        <v>0</v>
      </c>
      <c r="L173" s="308">
        <f t="shared" si="92"/>
        <v>400000</v>
      </c>
    </row>
    <row r="174" spans="1:12" ht="31.5">
      <c r="A174" s="116" t="str">
        <f>IF(B174&gt;0,VLOOKUP(B174,КВСР!A90:B1255,2),IF(C174&gt;0,VLOOKUP(C174,КФСР!A90:B1602,2),IF(D174&gt;0,VLOOKUP(D174,Программа!A$1:B$5105,2),IF(F174&gt;0,VLOOKUP(F174,КВР!A$1:B$5001,2),IF(E174&gt;0,VLOOKUP(E174,Направление!A$1:B$4765,2))))))</f>
        <v>Повышение уровня благоустройства дворовых территорий</v>
      </c>
      <c r="B174" s="117"/>
      <c r="C174" s="112"/>
      <c r="D174" s="113" t="s">
        <v>1282</v>
      </c>
      <c r="E174" s="112"/>
      <c r="F174" s="114"/>
      <c r="G174" s="412">
        <f t="shared" si="95"/>
        <v>400000</v>
      </c>
      <c r="H174" s="412">
        <f t="shared" si="95"/>
        <v>0</v>
      </c>
      <c r="I174" s="406">
        <f t="shared" si="90"/>
        <v>400000</v>
      </c>
      <c r="J174" s="291">
        <f t="shared" si="96"/>
        <v>400000</v>
      </c>
      <c r="K174" s="291">
        <f t="shared" si="96"/>
        <v>0</v>
      </c>
      <c r="L174" s="308">
        <f t="shared" si="92"/>
        <v>400000</v>
      </c>
    </row>
    <row r="175" spans="1:12" ht="47.25">
      <c r="A175" s="116" t="str">
        <f>IF(B175&gt;0,VLOOKUP(B175,КВСР!A91:B1256,2),IF(C175&gt;0,VLOOKUP(C175,КФСР!A91:B1603,2),IF(D175&gt;0,VLOOKUP(D175,Программа!A$1:B$5105,2),IF(F175&gt;0,VLOOKUP(F175,КВР!A$1:B$5001,2),IF(E175&gt;0,VLOOKUP(E175,Направление!A$1:B$4765,2))))))</f>
        <v>Обеспечение мероприятий по формированию современной городской среды</v>
      </c>
      <c r="B175" s="117"/>
      <c r="C175" s="112"/>
      <c r="D175" s="113"/>
      <c r="E175" s="112">
        <v>29456</v>
      </c>
      <c r="F175" s="114"/>
      <c r="G175" s="412">
        <f t="shared" si="95"/>
        <v>400000</v>
      </c>
      <c r="H175" s="412">
        <f t="shared" si="95"/>
        <v>0</v>
      </c>
      <c r="I175" s="406">
        <f t="shared" si="90"/>
        <v>400000</v>
      </c>
      <c r="J175" s="291">
        <f t="shared" si="96"/>
        <v>400000</v>
      </c>
      <c r="K175" s="291">
        <f t="shared" si="96"/>
        <v>0</v>
      </c>
      <c r="L175" s="308">
        <f t="shared" si="92"/>
        <v>400000</v>
      </c>
    </row>
    <row r="176" spans="1:12" ht="47.25">
      <c r="A176" s="116" t="str">
        <f>IF(B176&gt;0,VLOOKUP(B176,КВСР!A92:B1257,2),IF(C176&gt;0,VLOOKUP(C176,КФСР!A92:B1604,2),IF(D176&gt;0,VLOOKUP(D176,Программа!A$1:B$5105,2),IF(F176&gt;0,VLOOKUP(F176,КВР!A$1:B$5001,2),IF(E176&gt;0,VLOOKUP(E176,Направление!A$1:B$4765,2))))))</f>
        <v>Предоставление субсидий бюджетным, автономным учреждениям и иным некоммерческим организациям</v>
      </c>
      <c r="B176" s="117"/>
      <c r="C176" s="112"/>
      <c r="D176" s="113"/>
      <c r="E176" s="112"/>
      <c r="F176" s="114">
        <v>600</v>
      </c>
      <c r="G176" s="406">
        <v>400000</v>
      </c>
      <c r="H176" s="435"/>
      <c r="I176" s="406">
        <f t="shared" si="90"/>
        <v>400000</v>
      </c>
      <c r="J176" s="406">
        <v>400000</v>
      </c>
      <c r="K176" s="281"/>
      <c r="L176" s="308">
        <f t="shared" si="92"/>
        <v>400000</v>
      </c>
    </row>
    <row r="177" spans="1:12" ht="15.75" hidden="1">
      <c r="A177" s="116" t="str">
        <f>IF(B177&gt;0,VLOOKUP(B177,КВСР!A71:B1236,2),IF(C177&gt;0,VLOOKUP(C177,КФСР!A71:B1583,2),IF(D177&gt;0,VLOOKUP(D177,Программа!A$1:B$5105,2),IF(F177&gt;0,VLOOKUP(F177,КВР!A$1:B$5001,2),IF(E177&gt;0,VLOOKUP(E177,Направление!A$1:B$4765,2))))))</f>
        <v>Дошкольное образование</v>
      </c>
      <c r="B177" s="117"/>
      <c r="C177" s="112">
        <v>701</v>
      </c>
      <c r="D177" s="113"/>
      <c r="E177" s="112"/>
      <c r="F177" s="114"/>
      <c r="G177" s="406">
        <f>G178</f>
        <v>0</v>
      </c>
      <c r="H177" s="406">
        <f t="shared" ref="H177:I181" si="97">H178</f>
        <v>0</v>
      </c>
      <c r="I177" s="406">
        <f t="shared" si="97"/>
        <v>0</v>
      </c>
      <c r="J177" s="406">
        <v>0</v>
      </c>
      <c r="K177" s="308"/>
      <c r="L177" s="308">
        <f>L178</f>
        <v>0</v>
      </c>
    </row>
    <row r="178" spans="1:12" ht="63" hidden="1">
      <c r="A178" s="116" t="str">
        <f>IF(B178&gt;0,VLOOKUP(B178,КВСР!A72:B1237,2),IF(C178&gt;0,VLOOKUP(C178,КФСР!A72:B1584,2),IF(D178&gt;0,VLOOKUP(D178,Программа!A$1:B$5105,2),IF(F178&gt;0,VLOOKUP(F178,КВР!A$1:B$5001,2),IF(E178&gt;0,VLOOKUP(E178,Направление!A$1:B$4765,2))))))</f>
        <v>Муниципальная программа "Обеспечение качественными коммунальными услугами населения Тутаевского муниципального района"</v>
      </c>
      <c r="B178" s="117"/>
      <c r="C178" s="112"/>
      <c r="D178" s="113" t="s">
        <v>628</v>
      </c>
      <c r="E178" s="112"/>
      <c r="F178" s="114"/>
      <c r="G178" s="406">
        <f>G179</f>
        <v>0</v>
      </c>
      <c r="H178" s="406">
        <f t="shared" si="97"/>
        <v>0</v>
      </c>
      <c r="I178" s="406">
        <f t="shared" si="97"/>
        <v>0</v>
      </c>
      <c r="J178" s="406">
        <v>0</v>
      </c>
      <c r="K178" s="308"/>
      <c r="L178" s="308">
        <f>L179</f>
        <v>0</v>
      </c>
    </row>
    <row r="179" spans="1:12" ht="78.75" hidden="1">
      <c r="A179" s="116" t="str">
        <f>IF(B179&gt;0,VLOOKUP(B179,КВСР!A73:B1238,2),IF(C179&gt;0,VLOOKUP(C179,КФСР!A73:B1585,2),IF(D179&gt;0,VLOOKUP(D179,Программа!A$1:B$5105,2),IF(F179&gt;0,VLOOKUP(F179,КВР!A$1:B$5001,2),IF(E179&gt;0,VLOOKUP(E179,Направление!A$1:B$4765,2))))))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B179" s="117"/>
      <c r="C179" s="112"/>
      <c r="D179" s="113" t="s">
        <v>659</v>
      </c>
      <c r="E179" s="112"/>
      <c r="F179" s="114"/>
      <c r="G179" s="406">
        <f>G180</f>
        <v>0</v>
      </c>
      <c r="H179" s="406">
        <f t="shared" si="97"/>
        <v>0</v>
      </c>
      <c r="I179" s="406">
        <f t="shared" si="97"/>
        <v>0</v>
      </c>
      <c r="J179" s="406">
        <v>0</v>
      </c>
      <c r="K179" s="308"/>
      <c r="L179" s="308">
        <f>L180</f>
        <v>0</v>
      </c>
    </row>
    <row r="180" spans="1:12" ht="47.25" hidden="1">
      <c r="A180" s="116" t="str">
        <f>IF(B180&gt;0,VLOOKUP(B180,КВСР!A74:B1239,2),IF(C180&gt;0,VLOOKUP(C180,КФСР!A74:B1586,2),IF(D180&gt;0,VLOOKUP(D180,Программа!A$1:B$5105,2),IF(F180&gt;0,VLOOKUP(F180,КВР!A$1:B$5001,2),IF(E180&gt;0,VLOOKUP(E180,Направление!A$1:B$4765,2))))))</f>
        <v>Повышение уровня газификации и модернизации объектов социальной сферы</v>
      </c>
      <c r="B180" s="117"/>
      <c r="C180" s="112"/>
      <c r="D180" s="113" t="s">
        <v>660</v>
      </c>
      <c r="E180" s="112"/>
      <c r="F180" s="114"/>
      <c r="G180" s="406">
        <f>G181</f>
        <v>0</v>
      </c>
      <c r="H180" s="406">
        <f t="shared" si="97"/>
        <v>0</v>
      </c>
      <c r="I180" s="406">
        <f t="shared" si="97"/>
        <v>0</v>
      </c>
      <c r="J180" s="406">
        <v>0</v>
      </c>
      <c r="K180" s="308"/>
      <c r="L180" s="308">
        <f>L181</f>
        <v>0</v>
      </c>
    </row>
    <row r="181" spans="1:12" ht="31.5" hidden="1">
      <c r="A181" s="116" t="str">
        <f>IF(B181&gt;0,VLOOKUP(B181,КВСР!A75:B1240,2),IF(C181&gt;0,VLOOKUP(C181,КФСР!A75:B1587,2),IF(D181&gt;0,VLOOKUP(D181,Программа!A$1:B$5105,2),IF(F181&gt;0,VLOOKUP(F181,КВР!A$1:B$5001,2),IF(E181&gt;0,VLOOKUP(E181,Направление!A$1:B$4765,2))))))</f>
        <v>Обеспечение деятельности дошкольных учреждений</v>
      </c>
      <c r="B181" s="117"/>
      <c r="C181" s="112"/>
      <c r="D181" s="113"/>
      <c r="E181" s="112">
        <v>13010</v>
      </c>
      <c r="F181" s="114"/>
      <c r="G181" s="406">
        <f>G182</f>
        <v>0</v>
      </c>
      <c r="H181" s="406">
        <f t="shared" si="97"/>
        <v>0</v>
      </c>
      <c r="I181" s="406">
        <f t="shared" si="97"/>
        <v>0</v>
      </c>
      <c r="J181" s="406">
        <v>0</v>
      </c>
      <c r="K181" s="308"/>
      <c r="L181" s="308">
        <f>L182</f>
        <v>0</v>
      </c>
    </row>
    <row r="182" spans="1:12" ht="47.25" hidden="1">
      <c r="A182" s="116" t="str">
        <f>IF(B182&gt;0,VLOOKUP(B182,КВСР!A76:B1241,2),IF(C182&gt;0,VLOOKUP(C182,КФСР!A76:B1588,2),IF(D182&gt;0,VLOOKUP(D182,Программа!A$1:B$5105,2),IF(F182&gt;0,VLOOKUP(F182,КВР!A$1:B$5001,2),IF(E182&gt;0,VLOOKUP(E182,Направление!A$1:B$4765,2))))))</f>
        <v>Предоставление субсидий бюджетным, автономным учреждениям и иным некоммерческим организациям</v>
      </c>
      <c r="B182" s="117"/>
      <c r="C182" s="112"/>
      <c r="D182" s="113"/>
      <c r="E182" s="112"/>
      <c r="F182" s="114">
        <v>600</v>
      </c>
      <c r="G182" s="406"/>
      <c r="H182" s="406"/>
      <c r="I182" s="406">
        <f>G182+H182</f>
        <v>0</v>
      </c>
      <c r="J182" s="406"/>
      <c r="K182" s="308"/>
      <c r="L182" s="308">
        <v>0</v>
      </c>
    </row>
    <row r="183" spans="1:12" ht="15.75" hidden="1">
      <c r="A183" s="116" t="str">
        <f>IF(B183&gt;0,VLOOKUP(B183,КВСР!A77:B1242,2),IF(C183&gt;0,VLOOKUP(C183,КФСР!A77:B1589,2),IF(D183&gt;0,VLOOKUP(D183,Программа!A$1:B$5105,2),IF(F183&gt;0,VLOOKUP(F183,КВР!A$1:B$5001,2),IF(E183&gt;0,VLOOKUP(E183,Направление!A$1:B$4765,2))))))</f>
        <v>Общее образование</v>
      </c>
      <c r="B183" s="117"/>
      <c r="C183" s="112">
        <v>702</v>
      </c>
      <c r="D183" s="113"/>
      <c r="E183" s="112"/>
      <c r="F183" s="114"/>
      <c r="G183" s="406">
        <f>G184</f>
        <v>0</v>
      </c>
      <c r="H183" s="406">
        <f t="shared" ref="H183:L187" si="98">H184</f>
        <v>0</v>
      </c>
      <c r="I183" s="406">
        <f t="shared" si="98"/>
        <v>0</v>
      </c>
      <c r="J183" s="406">
        <f t="shared" si="98"/>
        <v>0</v>
      </c>
      <c r="K183" s="308">
        <f t="shared" si="98"/>
        <v>0</v>
      </c>
      <c r="L183" s="308">
        <f t="shared" si="98"/>
        <v>0</v>
      </c>
    </row>
    <row r="184" spans="1:12" ht="63" hidden="1">
      <c r="A184" s="116" t="str">
        <f>IF(B184&gt;0,VLOOKUP(B184,КВСР!A78:B1243,2),IF(C184&gt;0,VLOOKUP(C184,КФСР!A78:B1590,2),IF(D184&gt;0,VLOOKUP(D184,Программа!A$1:B$5105,2),IF(F184&gt;0,VLOOKUP(F184,КВР!A$1:B$5001,2),IF(E184&gt;0,VLOOKUP(E184,Направление!A$1:B$4765,2))))))</f>
        <v>Муниципальная программа "Обеспечение качественными коммунальными услугами населения Тутаевского муниципального района"</v>
      </c>
      <c r="B184" s="117"/>
      <c r="C184" s="112"/>
      <c r="D184" s="113" t="s">
        <v>628</v>
      </c>
      <c r="E184" s="112"/>
      <c r="F184" s="114"/>
      <c r="G184" s="406">
        <f>G185</f>
        <v>0</v>
      </c>
      <c r="H184" s="406">
        <f t="shared" si="98"/>
        <v>0</v>
      </c>
      <c r="I184" s="406">
        <f t="shared" si="98"/>
        <v>0</v>
      </c>
      <c r="J184" s="406">
        <f t="shared" si="98"/>
        <v>0</v>
      </c>
      <c r="K184" s="308">
        <f t="shared" si="98"/>
        <v>0</v>
      </c>
      <c r="L184" s="308">
        <f t="shared" si="98"/>
        <v>0</v>
      </c>
    </row>
    <row r="185" spans="1:12" ht="78.75" hidden="1">
      <c r="A185" s="116" t="str">
        <f>IF(B185&gt;0,VLOOKUP(B185,КВСР!A79:B1244,2),IF(C185&gt;0,VLOOKUP(C185,КФСР!A79:B1591,2),IF(D185&gt;0,VLOOKUP(D185,Программа!A$1:B$5105,2),IF(F185&gt;0,VLOOKUP(F185,КВР!A$1:B$5001,2),IF(E185&gt;0,VLOOKUP(E185,Направление!A$1:B$4765,2))))))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B185" s="117"/>
      <c r="C185" s="112"/>
      <c r="D185" s="113" t="s">
        <v>659</v>
      </c>
      <c r="E185" s="112"/>
      <c r="F185" s="114"/>
      <c r="G185" s="406">
        <f>G186</f>
        <v>0</v>
      </c>
      <c r="H185" s="406">
        <f t="shared" si="98"/>
        <v>0</v>
      </c>
      <c r="I185" s="406">
        <f t="shared" si="98"/>
        <v>0</v>
      </c>
      <c r="J185" s="406">
        <f t="shared" si="98"/>
        <v>0</v>
      </c>
      <c r="K185" s="308">
        <f t="shared" si="98"/>
        <v>0</v>
      </c>
      <c r="L185" s="308">
        <f t="shared" si="98"/>
        <v>0</v>
      </c>
    </row>
    <row r="186" spans="1:12" ht="47.25" hidden="1">
      <c r="A186" s="116" t="str">
        <f>IF(B186&gt;0,VLOOKUP(B186,КВСР!A80:B1245,2),IF(C186&gt;0,VLOOKUP(C186,КФСР!A80:B1592,2),IF(D186&gt;0,VLOOKUP(D186,Программа!A$1:B$5105,2),IF(F186&gt;0,VLOOKUP(F186,КВР!A$1:B$5001,2),IF(E186&gt;0,VLOOKUP(E186,Направление!A$1:B$4765,2))))))</f>
        <v>Повышение уровня газификации и модернизации объектов социальной сферы</v>
      </c>
      <c r="B186" s="117"/>
      <c r="C186" s="112"/>
      <c r="D186" s="113" t="s">
        <v>660</v>
      </c>
      <c r="E186" s="112"/>
      <c r="F186" s="114"/>
      <c r="G186" s="406">
        <f>G187</f>
        <v>0</v>
      </c>
      <c r="H186" s="406">
        <f t="shared" si="98"/>
        <v>0</v>
      </c>
      <c r="I186" s="406">
        <f t="shared" si="98"/>
        <v>0</v>
      </c>
      <c r="J186" s="406">
        <f t="shared" si="98"/>
        <v>0</v>
      </c>
      <c r="K186" s="308">
        <f t="shared" si="98"/>
        <v>0</v>
      </c>
      <c r="L186" s="308">
        <f t="shared" si="98"/>
        <v>0</v>
      </c>
    </row>
    <row r="187" spans="1:12" ht="31.5" hidden="1">
      <c r="A187" s="116" t="str">
        <f>IF(B187&gt;0,VLOOKUP(B187,КВСР!A81:B1246,2),IF(C187&gt;0,VLOOKUP(C187,КФСР!A81:B1593,2),IF(D187&gt;0,VLOOKUP(D187,Программа!A$1:B$5105,2),IF(F187&gt;0,VLOOKUP(F187,КВР!A$1:B$5001,2),IF(E187&gt;0,VLOOKUP(E187,Направление!A$1:B$4765,2))))))</f>
        <v>Обеспечение деятельности общеобразовательных учреждений</v>
      </c>
      <c r="B187" s="117"/>
      <c r="C187" s="112"/>
      <c r="D187" s="113"/>
      <c r="E187" s="112">
        <v>13110</v>
      </c>
      <c r="F187" s="114"/>
      <c r="G187" s="406">
        <f>G188</f>
        <v>0</v>
      </c>
      <c r="H187" s="406">
        <f t="shared" si="98"/>
        <v>0</v>
      </c>
      <c r="I187" s="406">
        <f t="shared" si="98"/>
        <v>0</v>
      </c>
      <c r="J187" s="406">
        <f t="shared" si="98"/>
        <v>0</v>
      </c>
      <c r="K187" s="308">
        <f t="shared" si="98"/>
        <v>0</v>
      </c>
      <c r="L187" s="308">
        <f t="shared" si="98"/>
        <v>0</v>
      </c>
    </row>
    <row r="188" spans="1:12" ht="47.25" hidden="1">
      <c r="A188" s="116" t="str">
        <f>IF(B188&gt;0,VLOOKUP(B188,КВСР!A82:B1247,2),IF(C188&gt;0,VLOOKUP(C188,КФСР!A82:B1594,2),IF(D188&gt;0,VLOOKUP(D188,Программа!A$1:B$5105,2),IF(F188&gt;0,VLOOKUP(F188,КВР!A$1:B$5001,2),IF(E188&gt;0,VLOOKUP(E188,Направление!A$1:B$4765,2))))))</f>
        <v>Предоставление субсидий бюджетным, автономным учреждениям и иным некоммерческим организациям</v>
      </c>
      <c r="B188" s="117"/>
      <c r="C188" s="112"/>
      <c r="D188" s="113"/>
      <c r="E188" s="112"/>
      <c r="F188" s="114">
        <v>600</v>
      </c>
      <c r="G188" s="406"/>
      <c r="H188" s="406"/>
      <c r="I188" s="406">
        <f>G188+H188</f>
        <v>0</v>
      </c>
      <c r="J188" s="406"/>
      <c r="K188" s="308"/>
      <c r="L188" s="308">
        <f>J188+K188</f>
        <v>0</v>
      </c>
    </row>
    <row r="189" spans="1:12" ht="15.75">
      <c r="A189" s="116" t="str">
        <f>IF(B189&gt;0,VLOOKUP(B189,КВСР!A83:B1248,2),IF(C189&gt;0,VLOOKUP(C189,КФСР!A83:B1595,2),IF(D189&gt;0,VLOOKUP(D189,Программа!A$1:B$5105,2),IF(F189&gt;0,VLOOKUP(F189,КВР!A$1:B$5001,2),IF(E189&gt;0,VLOOKUP(E189,Направление!A$1:B$4765,2))))))</f>
        <v>Культура</v>
      </c>
      <c r="B189" s="117"/>
      <c r="C189" s="112">
        <v>801</v>
      </c>
      <c r="D189" s="113"/>
      <c r="E189" s="112"/>
      <c r="F189" s="114"/>
      <c r="G189" s="406">
        <f>G190</f>
        <v>14848127</v>
      </c>
      <c r="H189" s="406">
        <f t="shared" ref="H189:I189" si="99">H190</f>
        <v>0</v>
      </c>
      <c r="I189" s="406">
        <f t="shared" si="99"/>
        <v>0</v>
      </c>
      <c r="J189" s="406">
        <f>J190</f>
        <v>11000000</v>
      </c>
      <c r="K189" s="308"/>
      <c r="L189" s="308"/>
    </row>
    <row r="190" spans="1:12" ht="63">
      <c r="A190" s="116" t="str">
        <f>IF(B190&gt;0,VLOOKUP(B190,КВСР!A84:B1249,2),IF(C190&gt;0,VLOOKUP(C190,КФСР!A84:B1596,2),IF(D190&gt;0,VLOOKUP(D190,Программа!A$1:B$5105,2),IF(F190&gt;0,VLOOKUP(F190,КВР!A$1:B$5001,2),IF(E190&gt;0,VLOOKUP(E190,Направление!A$1:B$4765,2))))))</f>
        <v>Муниципальная программа  "Развитие культуры, туризма и молодежной политики в Тутаевском муниципальном районе"</v>
      </c>
      <c r="B190" s="117"/>
      <c r="C190" s="112"/>
      <c r="D190" s="113" t="s">
        <v>497</v>
      </c>
      <c r="E190" s="112"/>
      <c r="F190" s="114"/>
      <c r="G190" s="406">
        <f>G191</f>
        <v>14848127</v>
      </c>
      <c r="H190" s="406"/>
      <c r="I190" s="406"/>
      <c r="J190" s="406">
        <f>J191</f>
        <v>11000000</v>
      </c>
      <c r="K190" s="308"/>
      <c r="L190" s="308"/>
    </row>
    <row r="191" spans="1:12" ht="47.25">
      <c r="A191" s="116" t="str">
        <f>IF(B191&gt;0,VLOOKUP(B191,КВСР!A85:B1250,2),IF(C191&gt;0,VLOOKUP(C191,КФСР!A85:B1597,2),IF(D191&gt;0,VLOOKUP(D191,Программа!A$1:B$5105,2),IF(F191&gt;0,VLOOKUP(F191,КВР!A$1:B$5001,2),IF(E191&gt;0,VLOOKUP(E191,Направление!A$1:B$4765,2))))))</f>
        <v>Ведомственная целевая программа «Сохранение и развитие культуры Тутаевского муниципального района»</v>
      </c>
      <c r="B191" s="117"/>
      <c r="C191" s="112"/>
      <c r="D191" s="113" t="s">
        <v>596</v>
      </c>
      <c r="E191" s="112"/>
      <c r="F191" s="114"/>
      <c r="G191" s="406">
        <f>G192</f>
        <v>14848127</v>
      </c>
      <c r="H191" s="406"/>
      <c r="I191" s="406"/>
      <c r="J191" s="406">
        <f>J192</f>
        <v>11000000</v>
      </c>
      <c r="K191" s="308"/>
      <c r="L191" s="308"/>
    </row>
    <row r="192" spans="1:12" ht="15.75">
      <c r="A192" s="116" t="str">
        <f>IF(B192&gt;0,VLOOKUP(B192,КВСР!A86:B1251,2),IF(C192&gt;0,VLOOKUP(C192,КФСР!A86:B1598,2),IF(D192&gt;0,VLOOKUP(D192,Программа!A$1:B$5105,2),IF(F192&gt;0,VLOOKUP(F192,КВР!A$1:B$5001,2),IF(E192&gt;0,VLOOKUP(E192,Направление!A$1:B$4765,2))))))</f>
        <v>Федеральный проект "Культурная среда"</v>
      </c>
      <c r="B192" s="117"/>
      <c r="C192" s="112"/>
      <c r="D192" s="113" t="s">
        <v>1771</v>
      </c>
      <c r="E192" s="112"/>
      <c r="F192" s="114"/>
      <c r="G192" s="406">
        <f>G193</f>
        <v>14848127</v>
      </c>
      <c r="H192" s="406"/>
      <c r="I192" s="406"/>
      <c r="J192" s="406">
        <f>J193</f>
        <v>11000000</v>
      </c>
      <c r="K192" s="308"/>
      <c r="L192" s="308"/>
    </row>
    <row r="193" spans="1:12" ht="47.25">
      <c r="A193" s="116" t="str">
        <f>IF(B193&gt;0,VLOOKUP(B193,КВСР!A87:B1252,2),IF(C193&gt;0,VLOOKUP(C193,КФСР!A87:B1599,2),IF(D193&gt;0,VLOOKUP(D193,Программа!A$1:B$5105,2),IF(F193&gt;0,VLOOKUP(F193,КВР!A$1:B$5001,2),IF(E193&gt;0,VLOOKUP(E193,Направление!A$1:B$4765,2))))))</f>
        <v>Расходы на капитальный ремонт учреждений культурно-досугового типа в сельской местности</v>
      </c>
      <c r="B193" s="117"/>
      <c r="C193" s="112"/>
      <c r="D193" s="113"/>
      <c r="E193" s="112">
        <v>55196</v>
      </c>
      <c r="F193" s="114"/>
      <c r="G193" s="406">
        <f>G194</f>
        <v>14848127</v>
      </c>
      <c r="H193" s="406"/>
      <c r="I193" s="406"/>
      <c r="J193" s="406">
        <f>J194</f>
        <v>11000000</v>
      </c>
      <c r="K193" s="308"/>
      <c r="L193" s="308"/>
    </row>
    <row r="194" spans="1:12" ht="63">
      <c r="A194" s="116" t="str">
        <f>IF(B194&gt;0,VLOOKUP(B194,КВСР!A88:B1253,2),IF(C194&gt;0,VLOOKUP(C194,КФСР!A88:B1600,2),IF(D194&gt;0,VLOOKUP(D194,Программа!A$1:B$5105,2),IF(F194&gt;0,VLOOKUP(F194,КВР!A$1:B$5001,2),IF(E194&gt;0,VLOOKUP(E194,Направление!A$1:B$4765,2))))))</f>
        <v xml:space="preserve">Закупка товаров, работ и услуг для обеспечения государственных (муниципальных) нужд
</v>
      </c>
      <c r="B194" s="117"/>
      <c r="C194" s="112"/>
      <c r="D194" s="113"/>
      <c r="E194" s="112"/>
      <c r="F194" s="114">
        <v>200</v>
      </c>
      <c r="G194" s="406">
        <f>742407+14105720</f>
        <v>14848127</v>
      </c>
      <c r="H194" s="406"/>
      <c r="I194" s="406"/>
      <c r="J194" s="406">
        <f>550000+10450000</f>
        <v>11000000</v>
      </c>
      <c r="K194" s="308"/>
      <c r="L194" s="308"/>
    </row>
    <row r="195" spans="1:12" ht="15.75">
      <c r="A195" s="116" t="str">
        <f>IF(B195&gt;0,VLOOKUP(B195,КВСР!A89:B1254,2),IF(C195&gt;0,VLOOKUP(C195,КФСР!A89:B1601,2),IF(D195&gt;0,VLOOKUP(D195,Программа!A$1:B$5105,2),IF(F195&gt;0,VLOOKUP(F195,КВР!A$1:B$5001,2),IF(E195&gt;0,VLOOKUP(E195,Направление!A$1:B$4765,2))))))</f>
        <v>Периодическая печать и издательства</v>
      </c>
      <c r="B195" s="117"/>
      <c r="C195" s="112">
        <v>1202</v>
      </c>
      <c r="D195" s="113"/>
      <c r="E195" s="112"/>
      <c r="F195" s="114"/>
      <c r="G195" s="406">
        <f>G196</f>
        <v>2600000</v>
      </c>
      <c r="H195" s="406"/>
      <c r="I195" s="406"/>
      <c r="J195" s="406">
        <f>J196</f>
        <v>0</v>
      </c>
      <c r="K195" s="308"/>
      <c r="L195" s="308"/>
    </row>
    <row r="196" spans="1:12" ht="15.75">
      <c r="A196" s="116" t="str">
        <f>IF(B196&gt;0,VLOOKUP(B196,КВСР!A90:B1255,2),IF(C196&gt;0,VLOOKUP(C196,КФСР!A90:B1602,2),IF(D196&gt;0,VLOOKUP(D196,Программа!A$1:B$5105,2),IF(F196&gt;0,VLOOKUP(F196,КВР!A$1:B$5001,2),IF(E196&gt;0,VLOOKUP(E196,Направление!A$1:B$4765,2))))))</f>
        <v>Непрограммные расходы бюджета</v>
      </c>
      <c r="B196" s="117"/>
      <c r="C196" s="112"/>
      <c r="D196" s="113" t="s">
        <v>409</v>
      </c>
      <c r="E196" s="112"/>
      <c r="F196" s="114"/>
      <c r="G196" s="406">
        <f>G197</f>
        <v>2600000</v>
      </c>
      <c r="H196" s="406"/>
      <c r="I196" s="406"/>
      <c r="J196" s="406">
        <f>J197</f>
        <v>0</v>
      </c>
      <c r="K196" s="308"/>
      <c r="L196" s="308"/>
    </row>
    <row r="197" spans="1:12" ht="15.75">
      <c r="A197" s="116" t="str">
        <f>IF(B197&gt;0,VLOOKUP(B197,КВСР!A91:B1256,2),IF(C197&gt;0,VLOOKUP(C197,КФСР!A91:B1603,2),IF(D197&gt;0,VLOOKUP(D197,Программа!A$1:B$5105,2),IF(F197&gt;0,VLOOKUP(F197,КВР!A$1:B$5001,2),IF(E197&gt;0,VLOOKUP(E197,Направление!A$1:B$4765,2))))))</f>
        <v xml:space="preserve">Поддержка периодических изданий </v>
      </c>
      <c r="B197" s="117"/>
      <c r="C197" s="112"/>
      <c r="D197" s="113"/>
      <c r="E197" s="112">
        <v>12750</v>
      </c>
      <c r="F197" s="114"/>
      <c r="G197" s="406">
        <f>G198</f>
        <v>2600000</v>
      </c>
      <c r="H197" s="406"/>
      <c r="I197" s="406"/>
      <c r="J197" s="406">
        <f>J198</f>
        <v>0</v>
      </c>
      <c r="K197" s="308"/>
      <c r="L197" s="308"/>
    </row>
    <row r="198" spans="1:12" ht="47.25">
      <c r="A198" s="116" t="str">
        <f>IF(B198&gt;0,VLOOKUP(B198,КВСР!A92:B1257,2),IF(C198&gt;0,VLOOKUP(C198,КФСР!A92:B1604,2),IF(D198&gt;0,VLOOKUP(D198,Программа!A$1:B$5105,2),IF(F198&gt;0,VLOOKUP(F198,КВР!A$1:B$5001,2),IF(E198&gt;0,VLOOKUP(E198,Направление!A$1:B$4765,2))))))</f>
        <v>Предоставление субсидий бюджетным, автономным учреждениям и иным некоммерческим организациям</v>
      </c>
      <c r="B198" s="117"/>
      <c r="C198" s="112"/>
      <c r="D198" s="113"/>
      <c r="E198" s="112"/>
      <c r="F198" s="114">
        <v>600</v>
      </c>
      <c r="G198" s="406">
        <v>2600000</v>
      </c>
      <c r="H198" s="406"/>
      <c r="I198" s="406"/>
      <c r="J198" s="406">
        <v>0</v>
      </c>
      <c r="K198" s="308"/>
      <c r="L198" s="308"/>
    </row>
    <row r="199" spans="1:12" ht="31.5">
      <c r="A199" s="110" t="str">
        <f>IF(B199&gt;0,VLOOKUP(B199,КВСР!A51:B1216,2),IF(C199&gt;0,VLOOKUP(C199,КФСР!A51:B1563,2),IF(D199&gt;0,VLOOKUP(D199,Программа!A$1:B$5105,2),IF(F199&gt;0,VLOOKUP(F199,КВР!A$1:B$5001,2),IF(E199&gt;0,VLOOKUP(E199,Направление!A$1:B$4765,2))))))</f>
        <v>Департамент муниципального имущества Администрации ТМР</v>
      </c>
      <c r="B199" s="111">
        <v>952</v>
      </c>
      <c r="C199" s="112"/>
      <c r="D199" s="113"/>
      <c r="E199" s="112"/>
      <c r="F199" s="114"/>
      <c r="G199" s="410">
        <f>G200+G219+G225</f>
        <v>8376000</v>
      </c>
      <c r="H199" s="410">
        <f t="shared" ref="H199:L199" si="100">H200+H219+H225</f>
        <v>0</v>
      </c>
      <c r="I199" s="410">
        <f t="shared" si="100"/>
        <v>7956000</v>
      </c>
      <c r="J199" s="410">
        <f t="shared" si="100"/>
        <v>1270000</v>
      </c>
      <c r="K199" s="405">
        <f t="shared" si="100"/>
        <v>0</v>
      </c>
      <c r="L199" s="405">
        <f t="shared" si="100"/>
        <v>1010000</v>
      </c>
    </row>
    <row r="200" spans="1:12" ht="15.75">
      <c r="A200" s="116" t="str">
        <f>IF(B200&gt;0,VLOOKUP(B200,КВСР!A52:B1217,2),IF(C200&gt;0,VLOOKUP(C200,КФСР!A52:B1564,2),IF(D200&gt;0,VLOOKUP(D200,Программа!A$1:B$5105,2),IF(F200&gt;0,VLOOKUP(F200,КВР!A$1:B$5001,2),IF(E200&gt;0,VLOOKUP(E200,Направление!A$1:B$4765,2))))))</f>
        <v>Другие общегосударственные вопросы</v>
      </c>
      <c r="B200" s="117"/>
      <c r="C200" s="112">
        <v>113</v>
      </c>
      <c r="D200" s="113"/>
      <c r="E200" s="112"/>
      <c r="F200" s="114"/>
      <c r="G200" s="406">
        <f>G205+G201</f>
        <v>7360000</v>
      </c>
      <c r="H200" s="406">
        <f t="shared" ref="H200:K200" si="101">H205+H201</f>
        <v>0</v>
      </c>
      <c r="I200" s="406">
        <f t="shared" si="101"/>
        <v>7100000</v>
      </c>
      <c r="J200" s="406">
        <f t="shared" si="101"/>
        <v>510000</v>
      </c>
      <c r="K200" s="308">
        <f t="shared" si="101"/>
        <v>0</v>
      </c>
      <c r="L200" s="308">
        <f>L205+L201</f>
        <v>250000</v>
      </c>
    </row>
    <row r="201" spans="1:12" ht="63">
      <c r="A201" s="116" t="str">
        <f>IF(B201&gt;0,VLOOKUP(B201,КВСР!A53:B1218,2),IF(C201&gt;0,VLOOKUP(C201,КФСР!A53:B1565,2),IF(D201&gt;0,VLOOKUP(D201,Программа!A$1:B$5105,2),IF(F201&gt;0,VLOOKUP(F201,КВР!A$1:B$5001,2),IF(E201&gt;0,VLOOKUP(E201,Направление!A$1:B$4765,2))))))</f>
        <v>Муниципальная программа "Информатизация управленческой деятельности Администрации Тутаевского муниципального района"</v>
      </c>
      <c r="B201" s="117"/>
      <c r="C201" s="112"/>
      <c r="D201" s="113" t="s">
        <v>424</v>
      </c>
      <c r="E201" s="112"/>
      <c r="F201" s="114"/>
      <c r="G201" s="406">
        <f>G202</f>
        <v>150000</v>
      </c>
      <c r="H201" s="406">
        <f t="shared" ref="H201:L202" si="102">H202</f>
        <v>0</v>
      </c>
      <c r="I201" s="406">
        <f t="shared" si="102"/>
        <v>150000</v>
      </c>
      <c r="J201" s="406">
        <f t="shared" si="102"/>
        <v>0</v>
      </c>
      <c r="K201" s="308">
        <f t="shared" si="102"/>
        <v>0</v>
      </c>
      <c r="L201" s="308">
        <f>L202</f>
        <v>0</v>
      </c>
    </row>
    <row r="202" spans="1:12" ht="31.5">
      <c r="A202" s="116" t="str">
        <f>IF(B202&gt;0,VLOOKUP(B202,КВСР!A54:B1219,2),IF(C202&gt;0,VLOOKUP(C202,КФСР!A54:B1566,2),IF(D202&gt;0,VLOOKUP(D202,Программа!A$1:B$5105,2),IF(F202&gt;0,VLOOKUP(F202,КВР!A$1:B$5001,2),IF(E202&gt;0,VLOOKUP(E202,Направление!A$1:B$4765,2))))))</f>
        <v>Бесперебойное функционирование информационных систем</v>
      </c>
      <c r="B202" s="117"/>
      <c r="C202" s="112"/>
      <c r="D202" s="113" t="s">
        <v>460</v>
      </c>
      <c r="E202" s="112"/>
      <c r="F202" s="114"/>
      <c r="G202" s="406">
        <f>G203</f>
        <v>150000</v>
      </c>
      <c r="H202" s="406">
        <f t="shared" si="102"/>
        <v>0</v>
      </c>
      <c r="I202" s="406">
        <f t="shared" si="102"/>
        <v>150000</v>
      </c>
      <c r="J202" s="406">
        <f t="shared" si="102"/>
        <v>0</v>
      </c>
      <c r="K202" s="308">
        <f t="shared" si="102"/>
        <v>0</v>
      </c>
      <c r="L202" s="308">
        <f t="shared" si="102"/>
        <v>0</v>
      </c>
    </row>
    <row r="203" spans="1:12" ht="31.5">
      <c r="A203" s="116" t="str">
        <f>IF(B203&gt;0,VLOOKUP(B203,КВСР!A55:B1220,2),IF(C203&gt;0,VLOOKUP(C203,КФСР!A55:B1567,2),IF(D203&gt;0,VLOOKUP(D203,Программа!A$1:B$5105,2),IF(F203&gt;0,VLOOKUP(F203,КВР!A$1:B$5001,2),IF(E203&gt;0,VLOOKUP(E203,Направление!A$1:B$4765,2))))))</f>
        <v>Расходы на проведение мероприятий по информатизации</v>
      </c>
      <c r="B203" s="117"/>
      <c r="C203" s="112"/>
      <c r="D203" s="113"/>
      <c r="E203" s="112">
        <v>12210</v>
      </c>
      <c r="F203" s="114"/>
      <c r="G203" s="406">
        <f>G204</f>
        <v>150000</v>
      </c>
      <c r="H203" s="406">
        <f t="shared" ref="H203:L203" si="103">H204</f>
        <v>0</v>
      </c>
      <c r="I203" s="406">
        <f t="shared" si="103"/>
        <v>150000</v>
      </c>
      <c r="J203" s="406">
        <f t="shared" si="103"/>
        <v>0</v>
      </c>
      <c r="K203" s="308">
        <f t="shared" si="103"/>
        <v>0</v>
      </c>
      <c r="L203" s="308">
        <f t="shared" si="103"/>
        <v>0</v>
      </c>
    </row>
    <row r="204" spans="1:12" ht="63">
      <c r="A204" s="116" t="str">
        <f>IF(B204&gt;0,VLOOKUP(B204,КВСР!A56:B1221,2),IF(C204&gt;0,VLOOKUP(C204,КФСР!A56:B1568,2),IF(D204&gt;0,VLOOKUP(D204,Программа!A$1:B$5105,2),IF(F204&gt;0,VLOOKUP(F204,КВР!A$1:B$5001,2),IF(E204&gt;0,VLOOKUP(E204,Направление!A$1:B$4765,2))))))</f>
        <v xml:space="preserve">Закупка товаров, работ и услуг для обеспечения государственных (муниципальных) нужд
</v>
      </c>
      <c r="B204" s="117"/>
      <c r="C204" s="112"/>
      <c r="D204" s="113"/>
      <c r="E204" s="112"/>
      <c r="F204" s="114">
        <v>200</v>
      </c>
      <c r="G204" s="406">
        <v>150000</v>
      </c>
      <c r="H204" s="406"/>
      <c r="I204" s="406">
        <f>G204+H204</f>
        <v>150000</v>
      </c>
      <c r="J204" s="406">
        <v>0</v>
      </c>
      <c r="K204" s="308"/>
      <c r="L204" s="308">
        <f>J204+K204</f>
        <v>0</v>
      </c>
    </row>
    <row r="205" spans="1:12" ht="15.75">
      <c r="A205" s="116" t="str">
        <f>IF(B205&gt;0,VLOOKUP(B205,КВСР!A53:B1218,2),IF(C205&gt;0,VLOOKUP(C205,КФСР!A53:B1565,2),IF(D205&gt;0,VLOOKUP(D205,Программа!A$1:B$5105,2),IF(F205&gt;0,VLOOKUP(F205,КВР!A$1:B$5001,2),IF(E205&gt;0,VLOOKUP(E205,Направление!A$1:B$4765,2))))))</f>
        <v>Непрограммные расходы бюджета</v>
      </c>
      <c r="B205" s="117"/>
      <c r="C205" s="112"/>
      <c r="D205" s="113" t="s">
        <v>409</v>
      </c>
      <c r="E205" s="112"/>
      <c r="F205" s="114"/>
      <c r="G205" s="406">
        <f>G206+G214+G210+G212+G217</f>
        <v>7210000</v>
      </c>
      <c r="H205" s="406">
        <f t="shared" ref="H205:J205" si="104">H206+H214+H210+H212+H217</f>
        <v>0</v>
      </c>
      <c r="I205" s="406">
        <f t="shared" si="104"/>
        <v>6950000</v>
      </c>
      <c r="J205" s="406">
        <f t="shared" si="104"/>
        <v>510000</v>
      </c>
      <c r="K205" s="308">
        <f t="shared" ref="K205:L205" si="105">K206+K214+K210+K212</f>
        <v>0</v>
      </c>
      <c r="L205" s="308">
        <f t="shared" si="105"/>
        <v>250000</v>
      </c>
    </row>
    <row r="206" spans="1:12" ht="15.75">
      <c r="A206" s="116" t="str">
        <f>IF(B206&gt;0,VLOOKUP(B206,КВСР!A54:B1219,2),IF(C206&gt;0,VLOOKUP(C206,КФСР!A54:B1566,2),IF(D206&gt;0,VLOOKUP(D206,Программа!A$1:B$5105,2),IF(F206&gt;0,VLOOKUP(F206,КВР!A$1:B$5001,2),IF(E206&gt;0,VLOOKUP(E206,Направление!A$1:B$4765,2))))))</f>
        <v>Содержание центрального аппарата</v>
      </c>
      <c r="B206" s="117"/>
      <c r="C206" s="112"/>
      <c r="D206" s="113"/>
      <c r="E206" s="112">
        <v>12010</v>
      </c>
      <c r="F206" s="114"/>
      <c r="G206" s="406">
        <f>G207+G208+G209</f>
        <v>5200000</v>
      </c>
      <c r="H206" s="406">
        <f t="shared" ref="H206:L206" si="106">H207+H208+H209</f>
        <v>0</v>
      </c>
      <c r="I206" s="406">
        <f t="shared" si="106"/>
        <v>5200000</v>
      </c>
      <c r="J206" s="406">
        <f t="shared" si="106"/>
        <v>0</v>
      </c>
      <c r="K206" s="308">
        <f t="shared" si="106"/>
        <v>0</v>
      </c>
      <c r="L206" s="308">
        <f t="shared" si="106"/>
        <v>0</v>
      </c>
    </row>
    <row r="207" spans="1:12" ht="110.25">
      <c r="A207" s="116" t="str">
        <f>IF(B207&gt;0,VLOOKUP(B207,КВСР!A55:B1220,2),IF(C207&gt;0,VLOOKUP(C207,КФСР!A55:B1567,2),IF(D207&gt;0,VLOOKUP(D207,Программа!A$1:B$5105,2),IF(F207&gt;0,VLOOKUP(F207,КВР!A$1:B$5001,2),IF(E207&gt;0,VLOOKUP(E207,Направление!A$1:B$4765,2))))))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07" s="117"/>
      <c r="C207" s="112"/>
      <c r="D207" s="113"/>
      <c r="E207" s="112"/>
      <c r="F207" s="114">
        <v>100</v>
      </c>
      <c r="G207" s="406">
        <f>200000+4560000</f>
        <v>4760000</v>
      </c>
      <c r="H207" s="406"/>
      <c r="I207" s="406">
        <f>SUM(G207:H207)</f>
        <v>4760000</v>
      </c>
      <c r="J207" s="406">
        <v>0</v>
      </c>
      <c r="K207" s="308"/>
      <c r="L207" s="308">
        <f t="shared" si="13"/>
        <v>0</v>
      </c>
    </row>
    <row r="208" spans="1:12" ht="63">
      <c r="A208" s="116" t="str">
        <f>IF(B208&gt;0,VLOOKUP(B208,КВСР!A56:B1221,2),IF(C208&gt;0,VLOOKUP(C208,КФСР!A56:B1568,2),IF(D208&gt;0,VLOOKUP(D208,Программа!A$1:B$5105,2),IF(F208&gt;0,VLOOKUP(F208,КВР!A$1:B$5001,2),IF(E208&gt;0,VLOOKUP(E208,Направление!A$1:B$4765,2))))))</f>
        <v xml:space="preserve">Закупка товаров, работ и услуг для обеспечения государственных (муниципальных) нужд
</v>
      </c>
      <c r="B208" s="117"/>
      <c r="C208" s="112"/>
      <c r="D208" s="113"/>
      <c r="E208" s="112"/>
      <c r="F208" s="114">
        <v>200</v>
      </c>
      <c r="G208" s="406">
        <v>440000</v>
      </c>
      <c r="H208" s="406"/>
      <c r="I208" s="406">
        <f t="shared" ref="I208:I209" si="107">SUM(G208:H208)</f>
        <v>440000</v>
      </c>
      <c r="J208" s="406">
        <v>0</v>
      </c>
      <c r="K208" s="308"/>
      <c r="L208" s="308">
        <f t="shared" si="13"/>
        <v>0</v>
      </c>
    </row>
    <row r="209" spans="1:12" ht="15.75" hidden="1">
      <c r="A209" s="116" t="str">
        <f>IF(B209&gt;0,VLOOKUP(B209,КВСР!A57:B1222,2),IF(C209&gt;0,VLOOKUP(C209,КФСР!A57:B1569,2),IF(D209&gt;0,VLOOKUP(D209,Программа!A$1:B$5105,2),IF(F209&gt;0,VLOOKUP(F209,КВР!A$1:B$5001,2),IF(E209&gt;0,VLOOKUP(E209,Направление!A$1:B$4765,2))))))</f>
        <v>Иные бюджетные ассигнования</v>
      </c>
      <c r="B209" s="117"/>
      <c r="C209" s="112"/>
      <c r="D209" s="113"/>
      <c r="E209" s="112"/>
      <c r="F209" s="114">
        <v>800</v>
      </c>
      <c r="G209" s="406"/>
      <c r="H209" s="406"/>
      <c r="I209" s="406">
        <f t="shared" si="107"/>
        <v>0</v>
      </c>
      <c r="J209" s="406"/>
      <c r="K209" s="308"/>
      <c r="L209" s="308">
        <f t="shared" si="13"/>
        <v>0</v>
      </c>
    </row>
    <row r="210" spans="1:12" ht="31.5">
      <c r="A210" s="116" t="str">
        <f>IF(B210&gt;0,VLOOKUP(B210,КВСР!A57:B1222,2),IF(C210&gt;0,VLOOKUP(C210,КФСР!A57:B1569,2),IF(D210&gt;0,VLOOKUP(D210,Программа!A$1:B$5105,2),IF(F210&gt;0,VLOOKUP(F210,КВР!A$1:B$5001,2),IF(E210&gt;0,VLOOKUP(E210,Направление!A$1:B$4765,2))))))</f>
        <v>Выполнение других обязательств органов местного самоуправления</v>
      </c>
      <c r="B210" s="117"/>
      <c r="C210" s="112"/>
      <c r="D210" s="113"/>
      <c r="E210" s="112">
        <v>12080</v>
      </c>
      <c r="F210" s="114"/>
      <c r="G210" s="406">
        <f>G211</f>
        <v>1500000</v>
      </c>
      <c r="H210" s="406">
        <f t="shared" ref="H210:K210" si="108">H211</f>
        <v>0</v>
      </c>
      <c r="I210" s="406">
        <f t="shared" si="108"/>
        <v>1500000</v>
      </c>
      <c r="J210" s="406">
        <f t="shared" si="108"/>
        <v>0</v>
      </c>
      <c r="K210" s="308">
        <f t="shared" si="108"/>
        <v>0</v>
      </c>
      <c r="L210" s="308">
        <f t="shared" si="13"/>
        <v>0</v>
      </c>
    </row>
    <row r="211" spans="1:12" ht="63">
      <c r="A211" s="116" t="str">
        <f>IF(B211&gt;0,VLOOKUP(B211,КВСР!A58:B1223,2),IF(C211&gt;0,VLOOKUP(C211,КФСР!A58:B1570,2),IF(D211&gt;0,VLOOKUP(D211,Программа!A$1:B$5105,2),IF(F211&gt;0,VLOOKUP(F211,КВР!A$1:B$5001,2),IF(E211&gt;0,VLOOKUP(E211,Направление!A$1:B$4765,2))))))</f>
        <v xml:space="preserve">Закупка товаров, работ и услуг для обеспечения государственных (муниципальных) нужд
</v>
      </c>
      <c r="B211" s="117"/>
      <c r="C211" s="112"/>
      <c r="D211" s="113"/>
      <c r="E211" s="112"/>
      <c r="F211" s="114">
        <v>200</v>
      </c>
      <c r="G211" s="406">
        <v>1500000</v>
      </c>
      <c r="H211" s="406"/>
      <c r="I211" s="406">
        <f>G211+H211</f>
        <v>1500000</v>
      </c>
      <c r="J211" s="406">
        <v>0</v>
      </c>
      <c r="K211" s="308"/>
      <c r="L211" s="308">
        <f t="shared" si="13"/>
        <v>0</v>
      </c>
    </row>
    <row r="212" spans="1:12" ht="47.25" hidden="1">
      <c r="A212" s="116" t="str">
        <f>IF(B212&gt;0,VLOOKUP(B212,КВСР!A59:B1224,2),IF(C212&gt;0,VLOOKUP(C212,КФСР!A59:B1571,2),IF(D212&gt;0,VLOOKUP(D212,Программа!A$1:B$5105,2),IF(F212&gt;0,VLOOKUP(F212,КВР!A$1:B$5001,2),IF(E212&gt;0,VLOOKUP(E212,Направление!A$1:B$4765,2))))))</f>
        <v>Оценка недвижимости, признание прав и регулирование отношений по муниципальной собственности</v>
      </c>
      <c r="B212" s="117"/>
      <c r="C212" s="112"/>
      <c r="D212" s="113"/>
      <c r="E212" s="112">
        <v>12090</v>
      </c>
      <c r="F212" s="114"/>
      <c r="G212" s="406">
        <f>G213</f>
        <v>0</v>
      </c>
      <c r="H212" s="406">
        <f t="shared" ref="H212:K212" si="109">H213</f>
        <v>0</v>
      </c>
      <c r="I212" s="406">
        <f t="shared" si="109"/>
        <v>0</v>
      </c>
      <c r="J212" s="406">
        <f t="shared" si="109"/>
        <v>0</v>
      </c>
      <c r="K212" s="308">
        <f t="shared" si="109"/>
        <v>0</v>
      </c>
      <c r="L212" s="308">
        <f t="shared" si="13"/>
        <v>0</v>
      </c>
    </row>
    <row r="213" spans="1:12" ht="63" hidden="1">
      <c r="A213" s="116" t="str">
        <f>IF(B213&gt;0,VLOOKUP(B213,КВСР!A60:B1225,2),IF(C213&gt;0,VLOOKUP(C213,КФСР!A60:B1572,2),IF(D213&gt;0,VLOOKUP(D213,Программа!A$1:B$5105,2),IF(F213&gt;0,VLOOKUP(F213,КВР!A$1:B$5001,2),IF(E213&gt;0,VLOOKUP(E213,Направление!A$1:B$4765,2))))))</f>
        <v xml:space="preserve">Закупка товаров, работ и услуг для обеспечения государственных (муниципальных) нужд
</v>
      </c>
      <c r="B213" s="117"/>
      <c r="C213" s="112"/>
      <c r="D213" s="113"/>
      <c r="E213" s="112"/>
      <c r="F213" s="114">
        <v>200</v>
      </c>
      <c r="G213" s="406"/>
      <c r="H213" s="406"/>
      <c r="I213" s="406">
        <f t="shared" ref="I213" si="110">G213+H213</f>
        <v>0</v>
      </c>
      <c r="J213" s="406">
        <v>0</v>
      </c>
      <c r="K213" s="308"/>
      <c r="L213" s="308">
        <f t="shared" si="13"/>
        <v>0</v>
      </c>
    </row>
    <row r="214" spans="1:12" ht="94.5">
      <c r="A214" s="116" t="str">
        <f>IF(B214&gt;0,VLOOKUP(B214,КВСР!A56:B1221,2),IF(C214&gt;0,VLOOKUP(C214,КФСР!A56:B1568,2),IF(D214&gt;0,VLOOKUP(D214,Программа!A$1:B$5105,2),IF(F214&gt;0,VLOOKUP(F214,КВР!A$1:B$5001,2),IF(E214&gt;0,VLOOKUP(E214,Направление!A$1:B$4765,2))))))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214" s="117"/>
      <c r="C214" s="112"/>
      <c r="D214" s="113"/>
      <c r="E214" s="112">
        <v>29026</v>
      </c>
      <c r="F214" s="114"/>
      <c r="G214" s="406">
        <f>G215+G216</f>
        <v>250000</v>
      </c>
      <c r="H214" s="406">
        <f t="shared" ref="H214" si="111">H215+H216</f>
        <v>0</v>
      </c>
      <c r="I214" s="406">
        <f t="shared" si="12"/>
        <v>250000</v>
      </c>
      <c r="J214" s="406">
        <f>J215+J216</f>
        <v>250000</v>
      </c>
      <c r="K214" s="308">
        <f t="shared" ref="K214" si="112">K215+K216</f>
        <v>0</v>
      </c>
      <c r="L214" s="308">
        <f t="shared" si="13"/>
        <v>250000</v>
      </c>
    </row>
    <row r="215" spans="1:12" ht="110.25" hidden="1">
      <c r="A215" s="116" t="str">
        <f>IF(B215&gt;0,VLOOKUP(B215,КВСР!A57:B1222,2),IF(C215&gt;0,VLOOKUP(C215,КФСР!A57:B1569,2),IF(D215&gt;0,VLOOKUP(D215,Программа!A$1:B$5105,2),IF(F215&gt;0,VLOOKUP(F215,КВР!A$1:B$5001,2),IF(E215&gt;0,VLOOKUP(E215,Направление!A$1:B$4765,2))))))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15" s="117"/>
      <c r="C215" s="112"/>
      <c r="D215" s="113"/>
      <c r="E215" s="112"/>
      <c r="F215" s="114">
        <v>100</v>
      </c>
      <c r="G215" s="406"/>
      <c r="H215" s="406"/>
      <c r="I215" s="406">
        <f t="shared" si="12"/>
        <v>0</v>
      </c>
      <c r="J215" s="406"/>
      <c r="K215" s="308"/>
      <c r="L215" s="308">
        <f t="shared" si="13"/>
        <v>0</v>
      </c>
    </row>
    <row r="216" spans="1:12" ht="63">
      <c r="A216" s="116" t="str">
        <f>IF(B216&gt;0,VLOOKUP(B216,КВСР!A58:B1223,2),IF(C216&gt;0,VLOOKUP(C216,КФСР!A58:B1570,2),IF(D216&gt;0,VLOOKUP(D216,Программа!A$1:B$5105,2),IF(F216&gt;0,VLOOKUP(F216,КВР!A$1:B$5001,2),IF(E216&gt;0,VLOOKUP(E216,Направление!A$1:B$4765,2))))))</f>
        <v xml:space="preserve">Закупка товаров, работ и услуг для обеспечения государственных (муниципальных) нужд
</v>
      </c>
      <c r="B216" s="117"/>
      <c r="C216" s="112"/>
      <c r="D216" s="113"/>
      <c r="E216" s="112"/>
      <c r="F216" s="114">
        <v>200</v>
      </c>
      <c r="G216" s="406">
        <v>250000</v>
      </c>
      <c r="H216" s="406"/>
      <c r="I216" s="406">
        <f t="shared" si="12"/>
        <v>250000</v>
      </c>
      <c r="J216" s="406">
        <v>250000</v>
      </c>
      <c r="K216" s="308"/>
      <c r="L216" s="308">
        <f t="shared" si="13"/>
        <v>250000</v>
      </c>
    </row>
    <row r="217" spans="1:12" ht="63">
      <c r="A217" s="116" t="str">
        <f>IF(B217&gt;0,VLOOKUP(B217,КВСР!A59:B1224,2),IF(C217&gt;0,VLOOKUP(C217,КФСР!A59:B1571,2),IF(D217&gt;0,VLOOKUP(D217,Программа!A$1:B$5105,2),IF(F217&gt;0,VLOOKUP(F217,КВР!A$1:B$5001,2),IF(E217&gt;0,VLOOKUP(E217,Направление!A$1:B$4765,2))))))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217" s="117"/>
      <c r="C217" s="112"/>
      <c r="D217" s="113"/>
      <c r="E217" s="112">
        <v>29556</v>
      </c>
      <c r="F217" s="114"/>
      <c r="G217" s="406">
        <f>G218</f>
        <v>260000</v>
      </c>
      <c r="H217" s="406">
        <f t="shared" ref="H217:J217" si="113">H218</f>
        <v>0</v>
      </c>
      <c r="I217" s="406">
        <f t="shared" si="113"/>
        <v>0</v>
      </c>
      <c r="J217" s="406">
        <f t="shared" si="113"/>
        <v>260000</v>
      </c>
      <c r="K217" s="308"/>
      <c r="L217" s="308"/>
    </row>
    <row r="218" spans="1:12" ht="63">
      <c r="A218" s="116" t="str">
        <f>IF(B218&gt;0,VLOOKUP(B218,КВСР!A60:B1225,2),IF(C218&gt;0,VLOOKUP(C218,КФСР!A60:B1572,2),IF(D218&gt;0,VLOOKUP(D218,Программа!A$1:B$5105,2),IF(F218&gt;0,VLOOKUP(F218,КВР!A$1:B$5001,2),IF(E218&gt;0,VLOOKUP(E218,Направление!A$1:B$4765,2))))))</f>
        <v xml:space="preserve">Закупка товаров, работ и услуг для обеспечения государственных (муниципальных) нужд
</v>
      </c>
      <c r="B218" s="117"/>
      <c r="C218" s="112"/>
      <c r="D218" s="113"/>
      <c r="E218" s="112"/>
      <c r="F218" s="114">
        <v>200</v>
      </c>
      <c r="G218" s="406">
        <v>260000</v>
      </c>
      <c r="H218" s="406"/>
      <c r="I218" s="406"/>
      <c r="J218" s="406">
        <v>260000</v>
      </c>
      <c r="K218" s="308"/>
      <c r="L218" s="308"/>
    </row>
    <row r="219" spans="1:12" ht="31.5">
      <c r="A219" s="116" t="str">
        <f>IF(B219&gt;0,VLOOKUP(B219,КВСР!A59:B1224,2),IF(C219&gt;0,VLOOKUP(C219,КФСР!A59:B1571,2),IF(D219&gt;0,VLOOKUP(D219,Программа!A$1:B$5105,2),IF(F219&gt;0,VLOOKUP(F219,КВР!A$1:B$5001,2),IF(E219&gt;0,VLOOKUP(E219,Направление!A$1:B$4765,2))))))</f>
        <v>Другие вопросы в области национальной экономики</v>
      </c>
      <c r="B219" s="117"/>
      <c r="C219" s="112">
        <v>412</v>
      </c>
      <c r="D219" s="113"/>
      <c r="E219" s="112"/>
      <c r="F219" s="114"/>
      <c r="G219" s="406">
        <f>G220</f>
        <v>600000</v>
      </c>
      <c r="H219" s="406">
        <f t="shared" ref="H219:L219" si="114">H220</f>
        <v>0</v>
      </c>
      <c r="I219" s="406">
        <f t="shared" si="114"/>
        <v>600000</v>
      </c>
      <c r="J219" s="406">
        <f t="shared" si="114"/>
        <v>600000</v>
      </c>
      <c r="K219" s="406">
        <f t="shared" si="114"/>
        <v>0</v>
      </c>
      <c r="L219" s="406">
        <f t="shared" si="114"/>
        <v>600000</v>
      </c>
    </row>
    <row r="220" spans="1:12" ht="15.75">
      <c r="A220" s="116" t="str">
        <f>IF(B220&gt;0,VLOOKUP(B220,КВСР!A60:B1225,2),IF(C220&gt;0,VLOOKUP(C220,КФСР!A60:B1572,2),IF(D220&gt;0,VLOOKUP(D220,Программа!A$1:B$5105,2),IF(F220&gt;0,VLOOKUP(F220,КВР!A$1:B$5001,2),IF(E220&gt;0,VLOOKUP(E220,Направление!A$1:B$4765,2))))))</f>
        <v>Непрограммные расходы бюджета</v>
      </c>
      <c r="B220" s="117"/>
      <c r="C220" s="112"/>
      <c r="D220" s="113" t="s">
        <v>409</v>
      </c>
      <c r="E220" s="112"/>
      <c r="F220" s="114"/>
      <c r="G220" s="406">
        <f>G221+G223</f>
        <v>600000</v>
      </c>
      <c r="H220" s="406">
        <f t="shared" ref="H220:I220" si="115">H221+H223</f>
        <v>0</v>
      </c>
      <c r="I220" s="406">
        <f t="shared" si="115"/>
        <v>600000</v>
      </c>
      <c r="J220" s="406">
        <f>J221+J223</f>
        <v>600000</v>
      </c>
      <c r="K220" s="406">
        <f t="shared" ref="K220" si="116">K221+K223</f>
        <v>0</v>
      </c>
      <c r="L220" s="406">
        <f t="shared" ref="L220" si="117">L221+L223</f>
        <v>600000</v>
      </c>
    </row>
    <row r="221" spans="1:12" ht="31.5" hidden="1">
      <c r="A221" s="116" t="str">
        <f>IF(B221&gt;0,VLOOKUP(B221,КВСР!A61:B1226,2),IF(C221&gt;0,VLOOKUP(C221,КФСР!A61:B1573,2),IF(D221&gt;0,VLOOKUP(D221,Программа!A$1:B$5105,2),IF(F221&gt;0,VLOOKUP(F221,КВР!A$1:B$5001,2),IF(E221&gt;0,VLOOKUP(E221,Направление!A$1:B$4765,2))))))</f>
        <v>Мероприятия по землеустройству и землепользованию</v>
      </c>
      <c r="B221" s="117"/>
      <c r="C221" s="112"/>
      <c r="D221" s="113"/>
      <c r="E221" s="112">
        <v>10510</v>
      </c>
      <c r="F221" s="114"/>
      <c r="G221" s="406">
        <f>G222</f>
        <v>0</v>
      </c>
      <c r="H221" s="406">
        <f t="shared" ref="H221:J221" si="118">H222</f>
        <v>0</v>
      </c>
      <c r="I221" s="406">
        <f t="shared" si="118"/>
        <v>0</v>
      </c>
      <c r="J221" s="406">
        <f t="shared" si="118"/>
        <v>0</v>
      </c>
      <c r="K221" s="308"/>
      <c r="L221" s="308">
        <f t="shared" si="13"/>
        <v>0</v>
      </c>
    </row>
    <row r="222" spans="1:12" ht="63" hidden="1">
      <c r="A222" s="116" t="str">
        <f>IF(B222&gt;0,VLOOKUP(B222,КВСР!A62:B1227,2),IF(C222&gt;0,VLOOKUP(C222,КФСР!A62:B1574,2),IF(D222&gt;0,VLOOKUP(D222,Программа!A$1:B$5105,2),IF(F222&gt;0,VLOOKUP(F222,КВР!A$1:B$5001,2),IF(E222&gt;0,VLOOKUP(E222,Направление!A$1:B$4765,2))))))</f>
        <v xml:space="preserve">Закупка товаров, работ и услуг для обеспечения государственных (муниципальных) нужд
</v>
      </c>
      <c r="B222" s="117"/>
      <c r="C222" s="112"/>
      <c r="D222" s="113"/>
      <c r="E222" s="112"/>
      <c r="F222" s="114">
        <v>200</v>
      </c>
      <c r="G222" s="406">
        <v>0</v>
      </c>
      <c r="H222" s="406"/>
      <c r="I222" s="406">
        <f>G222+H222</f>
        <v>0</v>
      </c>
      <c r="J222" s="406">
        <v>0</v>
      </c>
      <c r="K222" s="308"/>
      <c r="L222" s="308">
        <f t="shared" si="13"/>
        <v>0</v>
      </c>
    </row>
    <row r="223" spans="1:12" ht="63">
      <c r="A223" s="116" t="str">
        <f>IF(B223&gt;0,VLOOKUP(B223,КВСР!A63:B1228,2),IF(C223&gt;0,VLOOKUP(C223,КФСР!A63:B1575,2),IF(D223&gt;0,VLOOKUP(D223,Программа!A$1:B$5105,2),IF(F223&gt;0,VLOOKUP(F223,КВР!A$1:B$5001,2),IF(E223&gt;0,VLOOKUP(E223,Направление!A$1:B$4765,2))))))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223" s="117"/>
      <c r="C223" s="112"/>
      <c r="D223" s="113"/>
      <c r="E223" s="112">
        <v>29276</v>
      </c>
      <c r="F223" s="114"/>
      <c r="G223" s="406">
        <f>G224</f>
        <v>600000</v>
      </c>
      <c r="H223" s="406">
        <f>H224</f>
        <v>0</v>
      </c>
      <c r="I223" s="406">
        <f t="shared" ref="I223:L223" si="119">I224</f>
        <v>600000</v>
      </c>
      <c r="J223" s="406">
        <f t="shared" si="119"/>
        <v>600000</v>
      </c>
      <c r="K223" s="406">
        <f t="shared" si="119"/>
        <v>0</v>
      </c>
      <c r="L223" s="406">
        <f t="shared" si="119"/>
        <v>600000</v>
      </c>
    </row>
    <row r="224" spans="1:12" ht="63">
      <c r="A224" s="116" t="str">
        <f>IF(B224&gt;0,VLOOKUP(B224,КВСР!A64:B1229,2),IF(C224&gt;0,VLOOKUP(C224,КФСР!A64:B1576,2),IF(D224&gt;0,VLOOKUP(D224,Программа!A$1:B$5105,2),IF(F224&gt;0,VLOOKUP(F224,КВР!A$1:B$5001,2),IF(E224&gt;0,VLOOKUP(E224,Направление!A$1:B$4765,2))))))</f>
        <v xml:space="preserve">Закупка товаров, работ и услуг для обеспечения государственных (муниципальных) нужд
</v>
      </c>
      <c r="B224" s="117"/>
      <c r="C224" s="112"/>
      <c r="D224" s="113"/>
      <c r="E224" s="112"/>
      <c r="F224" s="114">
        <v>200</v>
      </c>
      <c r="G224" s="406">
        <v>600000</v>
      </c>
      <c r="H224" s="435"/>
      <c r="I224" s="406">
        <f t="shared" ref="I224" si="120">SUM(G224:H224)</f>
        <v>600000</v>
      </c>
      <c r="J224" s="406">
        <v>600000</v>
      </c>
      <c r="K224" s="281"/>
      <c r="L224" s="308">
        <f t="shared" si="13"/>
        <v>600000</v>
      </c>
    </row>
    <row r="225" spans="1:12" ht="15.75">
      <c r="A225" s="116" t="str">
        <f>IF(B225&gt;0,VLOOKUP(B225,КВСР!A63:B1228,2),IF(C225&gt;0,VLOOKUP(C225,КФСР!A63:B1575,2),IF(D225&gt;0,VLOOKUP(D225,Программа!A$1:B$5105,2),IF(F225&gt;0,VLOOKUP(F225,КВР!A$1:B$5001,2),IF(E225&gt;0,VLOOKUP(E225,Направление!A$1:B$4765,2))))))</f>
        <v>Жилищное хозяйство</v>
      </c>
      <c r="B225" s="117"/>
      <c r="C225" s="112">
        <v>501</v>
      </c>
      <c r="D225" s="113"/>
      <c r="E225" s="112"/>
      <c r="F225" s="114"/>
      <c r="G225" s="406">
        <f>G226</f>
        <v>416000</v>
      </c>
      <c r="H225" s="406">
        <f t="shared" ref="H225:J225" si="121">H226</f>
        <v>0</v>
      </c>
      <c r="I225" s="406">
        <f t="shared" si="121"/>
        <v>256000</v>
      </c>
      <c r="J225" s="406">
        <f t="shared" si="121"/>
        <v>160000</v>
      </c>
      <c r="K225" s="308"/>
      <c r="L225" s="308">
        <f t="shared" si="13"/>
        <v>160000</v>
      </c>
    </row>
    <row r="226" spans="1:12" ht="15.75">
      <c r="A226" s="116" t="str">
        <f>IF(B226&gt;0,VLOOKUP(B226,КВСР!A64:B1229,2),IF(C226&gt;0,VLOOKUP(C226,КФСР!A64:B1576,2),IF(D226&gt;0,VLOOKUP(D226,Программа!A$1:B$5105,2),IF(F226&gt;0,VLOOKUP(F226,КВР!A$1:B$5001,2),IF(E226&gt;0,VLOOKUP(E226,Направление!A$1:B$4765,2))))))</f>
        <v>Непрограммные расходы бюджета</v>
      </c>
      <c r="B226" s="117"/>
      <c r="C226" s="112"/>
      <c r="D226" s="113" t="s">
        <v>409</v>
      </c>
      <c r="E226" s="112"/>
      <c r="F226" s="114"/>
      <c r="G226" s="406">
        <f>G227+G229+G231</f>
        <v>416000</v>
      </c>
      <c r="H226" s="406">
        <f t="shared" ref="H226:J226" si="122">H227+H229+H231</f>
        <v>0</v>
      </c>
      <c r="I226" s="406">
        <f t="shared" si="122"/>
        <v>256000</v>
      </c>
      <c r="J226" s="406">
        <f t="shared" si="122"/>
        <v>160000</v>
      </c>
      <c r="K226" s="308"/>
      <c r="L226" s="308">
        <f t="shared" si="13"/>
        <v>160000</v>
      </c>
    </row>
    <row r="227" spans="1:12" ht="47.25">
      <c r="A227" s="116" t="str">
        <f>IF(B227&gt;0,VLOOKUP(B227,КВСР!A65:B1230,2),IF(C227&gt;0,VLOOKUP(C227,КФСР!A65:B1577,2),IF(D227&gt;0,VLOOKUP(D227,Программа!A$1:B$5105,2),IF(F227&gt;0,VLOOKUP(F227,КВР!A$1:B$5001,2),IF(E227&gt;0,VLOOKUP(E227,Направление!A$1:B$4765,2))))))</f>
        <v>Взносы на  капитальный ремонт  жилых помещений муниципального жилищного фонда</v>
      </c>
      <c r="B227" s="117"/>
      <c r="C227" s="112"/>
      <c r="D227" s="113"/>
      <c r="E227" s="112">
        <v>10370</v>
      </c>
      <c r="F227" s="114"/>
      <c r="G227" s="406">
        <f>G228</f>
        <v>256000</v>
      </c>
      <c r="H227" s="406">
        <f t="shared" ref="H227:J227" si="123">H228</f>
        <v>0</v>
      </c>
      <c r="I227" s="406">
        <f t="shared" si="123"/>
        <v>256000</v>
      </c>
      <c r="J227" s="406">
        <f t="shared" si="123"/>
        <v>0</v>
      </c>
      <c r="K227" s="308"/>
      <c r="L227" s="308">
        <f t="shared" si="13"/>
        <v>0</v>
      </c>
    </row>
    <row r="228" spans="1:12" ht="63">
      <c r="A228" s="116" t="str">
        <f>IF(B228&gt;0,VLOOKUP(B228,КВСР!A66:B1231,2),IF(C228&gt;0,VLOOKUP(C228,КФСР!A66:B1578,2),IF(D228&gt;0,VLOOKUP(D228,Программа!A$1:B$5105,2),IF(F228&gt;0,VLOOKUP(F228,КВР!A$1:B$5001,2),IF(E228&gt;0,VLOOKUP(E228,Направление!A$1:B$4765,2))))))</f>
        <v xml:space="preserve">Закупка товаров, работ и услуг для обеспечения государственных (муниципальных) нужд
</v>
      </c>
      <c r="B228" s="117"/>
      <c r="C228" s="112"/>
      <c r="D228" s="113"/>
      <c r="E228" s="112"/>
      <c r="F228" s="114">
        <v>200</v>
      </c>
      <c r="G228" s="406">
        <v>256000</v>
      </c>
      <c r="H228" s="406"/>
      <c r="I228" s="406">
        <f>G228+H228</f>
        <v>256000</v>
      </c>
      <c r="J228" s="406">
        <v>0</v>
      </c>
      <c r="K228" s="308"/>
      <c r="L228" s="308">
        <f t="shared" si="13"/>
        <v>0</v>
      </c>
    </row>
    <row r="229" spans="1:12" ht="47.25">
      <c r="A229" s="116" t="str">
        <f>IF(B229&gt;0,VLOOKUP(B229,КВСР!A67:B1232,2),IF(C229&gt;0,VLOOKUP(C229,КФСР!A67:B1579,2),IF(D229&gt;0,VLOOKUP(D229,Программа!A$1:B$5105,2),IF(F229&gt;0,VLOOKUP(F229,КВР!A$1:B$5001,2),IF(E229&gt;0,VLOOKUP(E229,Направление!A$1:B$4765,2))))))</f>
        <v xml:space="preserve">Обеспечение мероприятий по начислению и сбору платы за найм муниципального жилищного фонда </v>
      </c>
      <c r="B229" s="117"/>
      <c r="C229" s="112"/>
      <c r="D229" s="113"/>
      <c r="E229" s="112">
        <v>29436</v>
      </c>
      <c r="F229" s="114"/>
      <c r="G229" s="406">
        <f>G230</f>
        <v>100000</v>
      </c>
      <c r="H229" s="406"/>
      <c r="I229" s="406"/>
      <c r="J229" s="406">
        <f>J230</f>
        <v>100000</v>
      </c>
      <c r="K229" s="308"/>
      <c r="L229" s="308"/>
    </row>
    <row r="230" spans="1:12" ht="63">
      <c r="A230" s="116" t="str">
        <f>IF(B230&gt;0,VLOOKUP(B230,КВСР!A68:B1233,2),IF(C230&gt;0,VLOOKUP(C230,КФСР!A68:B1580,2),IF(D230&gt;0,VLOOKUP(D230,Программа!A$1:B$5105,2),IF(F230&gt;0,VLOOKUP(F230,КВР!A$1:B$5001,2),IF(E230&gt;0,VLOOKUP(E230,Направление!A$1:B$4765,2))))))</f>
        <v xml:space="preserve">Закупка товаров, работ и услуг для обеспечения государственных (муниципальных) нужд
</v>
      </c>
      <c r="B230" s="117"/>
      <c r="C230" s="112"/>
      <c r="D230" s="113"/>
      <c r="E230" s="112"/>
      <c r="F230" s="114">
        <v>200</v>
      </c>
      <c r="G230" s="406">
        <v>100000</v>
      </c>
      <c r="H230" s="406"/>
      <c r="I230" s="406"/>
      <c r="J230" s="406">
        <v>100000</v>
      </c>
      <c r="K230" s="308"/>
      <c r="L230" s="308"/>
    </row>
    <row r="231" spans="1:12" ht="63">
      <c r="A231" s="116" t="str">
        <f>IF(B231&gt;0,VLOOKUP(B231,КВСР!A69:B1234,2),IF(C231&gt;0,VLOOKUP(C231,КФСР!A69:B1581,2),IF(D231&gt;0,VLOOKUP(D231,Программа!A$1:B$5105,2),IF(F231&gt;0,VLOOKUP(F231,КВР!A$1:B$5001,2),IF(E231&gt;0,VLOOKUP(E231,Направление!A$1:B$4765,2))))))</f>
        <v>Обеспечение мероприятий  по капитальному ремонту лифтов в МКД, в части жилых помещений находящихся в муниципальной собственности</v>
      </c>
      <c r="B231" s="117"/>
      <c r="C231" s="112"/>
      <c r="D231" s="113"/>
      <c r="E231" s="112">
        <v>29446</v>
      </c>
      <c r="F231" s="114"/>
      <c r="G231" s="406">
        <f>G232</f>
        <v>60000</v>
      </c>
      <c r="H231" s="406"/>
      <c r="I231" s="406"/>
      <c r="J231" s="406">
        <f>J232</f>
        <v>60000</v>
      </c>
      <c r="K231" s="308"/>
      <c r="L231" s="308"/>
    </row>
    <row r="232" spans="1:12" ht="63">
      <c r="A232" s="116" t="str">
        <f>IF(B232&gt;0,VLOOKUP(B232,КВСР!A70:B1235,2),IF(C232&gt;0,VLOOKUP(C232,КФСР!A70:B1582,2),IF(D232&gt;0,VLOOKUP(D232,Программа!A$1:B$5105,2),IF(F232&gt;0,VLOOKUP(F232,КВР!A$1:B$5001,2),IF(E232&gt;0,VLOOKUP(E232,Направление!A$1:B$4765,2))))))</f>
        <v xml:space="preserve">Закупка товаров, работ и услуг для обеспечения государственных (муниципальных) нужд
</v>
      </c>
      <c r="B232" s="117"/>
      <c r="C232" s="112"/>
      <c r="D232" s="113"/>
      <c r="E232" s="112"/>
      <c r="F232" s="114">
        <v>200</v>
      </c>
      <c r="G232" s="406">
        <v>60000</v>
      </c>
      <c r="H232" s="406"/>
      <c r="I232" s="406"/>
      <c r="J232" s="406">
        <v>60000</v>
      </c>
      <c r="K232" s="308"/>
      <c r="L232" s="308"/>
    </row>
    <row r="233" spans="1:12" s="146" customFormat="1" ht="31.5">
      <c r="A233" s="110" t="str">
        <f>IF(B233&gt;0,VLOOKUP(B233,КВСР!A76:B1241,2),IF(C233&gt;0,VLOOKUP(C233,КФСР!A76:B1588,2),IF(D233&gt;0,VLOOKUP(D233,Программа!A$1:B$5105,2),IF(F233&gt;0,VLOOKUP(F233,КВР!A$1:B$5001,2),IF(E233&gt;0,VLOOKUP(E233,Направление!A$1:B$4765,2))))))</f>
        <v>Департамент образования Администрации ТМР</v>
      </c>
      <c r="B233" s="111">
        <v>953</v>
      </c>
      <c r="C233" s="137"/>
      <c r="D233" s="138"/>
      <c r="E233" s="137"/>
      <c r="F233" s="139"/>
      <c r="G233" s="410">
        <f t="shared" ref="G233:L233" si="124">G234+G249+G261+G273+G289+G323+G346+G317+G267</f>
        <v>1008215960</v>
      </c>
      <c r="H233" s="410">
        <f t="shared" si="124"/>
        <v>0</v>
      </c>
      <c r="I233" s="410">
        <f t="shared" si="124"/>
        <v>1008215960</v>
      </c>
      <c r="J233" s="410">
        <f t="shared" si="124"/>
        <v>899458334</v>
      </c>
      <c r="K233" s="405">
        <f t="shared" si="124"/>
        <v>0</v>
      </c>
      <c r="L233" s="405">
        <f t="shared" si="124"/>
        <v>899458334</v>
      </c>
    </row>
    <row r="234" spans="1:12" ht="15.75">
      <c r="A234" s="116" t="str">
        <f>IF(B234&gt;0,VLOOKUP(B234,КВСР!A81:B1246,2),IF(C234&gt;0,VLOOKUP(C234,КФСР!A81:B1593,2),IF(D234&gt;0,VLOOKUP(D234,Программа!A$1:B$5105,2),IF(F234&gt;0,VLOOKUP(F234,КВР!A$1:B$5001,2),IF(E234&gt;0,VLOOKUP(E234,Направление!A$1:B$4765,2))))))</f>
        <v>Дошкольное образование</v>
      </c>
      <c r="B234" s="117"/>
      <c r="C234" s="112">
        <v>701</v>
      </c>
      <c r="D234" s="113"/>
      <c r="E234" s="112"/>
      <c r="F234" s="114"/>
      <c r="G234" s="406">
        <f t="shared" ref="G234:H236" si="125">G235</f>
        <v>410652909</v>
      </c>
      <c r="H234" s="406">
        <f t="shared" si="125"/>
        <v>0</v>
      </c>
      <c r="I234" s="406">
        <f t="shared" si="12"/>
        <v>410652909</v>
      </c>
      <c r="J234" s="406">
        <f>J235</f>
        <v>385964734</v>
      </c>
      <c r="K234" s="308">
        <f t="shared" ref="K234:K236" si="126">K235</f>
        <v>0</v>
      </c>
      <c r="L234" s="308">
        <f t="shared" si="13"/>
        <v>385964734</v>
      </c>
    </row>
    <row r="235" spans="1:12" ht="63">
      <c r="A235" s="116" t="str">
        <f>IF(B235&gt;0,VLOOKUP(B235,КВСР!A82:B1247,2),IF(C235&gt;0,VLOOKUP(C235,КФСР!A82:B1594,2),IF(D235&gt;0,VLOOKUP(D235,Программа!A$1:B$5105,2),IF(F235&gt;0,VLOOKUP(F235,КВР!A$1:B$5001,2),IF(E235&gt;0,VLOOKUP(E235,Направление!A$1:B$4765,2))))))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235" s="117"/>
      <c r="C235" s="112"/>
      <c r="D235" s="113" t="s">
        <v>467</v>
      </c>
      <c r="E235" s="112"/>
      <c r="F235" s="114"/>
      <c r="G235" s="406">
        <f t="shared" si="125"/>
        <v>410652909</v>
      </c>
      <c r="H235" s="406">
        <f t="shared" si="125"/>
        <v>0</v>
      </c>
      <c r="I235" s="406">
        <f t="shared" si="12"/>
        <v>410652909</v>
      </c>
      <c r="J235" s="406">
        <f>J236</f>
        <v>385964734</v>
      </c>
      <c r="K235" s="308">
        <f t="shared" si="126"/>
        <v>0</v>
      </c>
      <c r="L235" s="308">
        <f t="shared" si="13"/>
        <v>385964734</v>
      </c>
    </row>
    <row r="236" spans="1:12" ht="63">
      <c r="A236" s="116" t="str">
        <f>IF(B236&gt;0,VLOOKUP(B236,КВСР!A83:B1248,2),IF(C236&gt;0,VLOOKUP(C236,КФСР!A83:B1595,2),IF(D236&gt;0,VLOOKUP(D236,Программа!A$1:B$5105,2),IF(F236&gt;0,VLOOKUP(F236,КВР!A$1:B$5001,2),IF(E236&gt;0,VLOOKUP(E236,Направление!A$1:B$4765,2))))))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236" s="117"/>
      <c r="C236" s="112"/>
      <c r="D236" s="113" t="s">
        <v>469</v>
      </c>
      <c r="E236" s="112"/>
      <c r="F236" s="114"/>
      <c r="G236" s="406">
        <f t="shared" si="125"/>
        <v>410652909</v>
      </c>
      <c r="H236" s="406">
        <f t="shared" si="125"/>
        <v>0</v>
      </c>
      <c r="I236" s="406">
        <f t="shared" si="12"/>
        <v>410652909</v>
      </c>
      <c r="J236" s="406">
        <f>J237</f>
        <v>385964734</v>
      </c>
      <c r="K236" s="308">
        <f t="shared" si="126"/>
        <v>0</v>
      </c>
      <c r="L236" s="308">
        <f t="shared" si="13"/>
        <v>385964734</v>
      </c>
    </row>
    <row r="237" spans="1:12" ht="47.25">
      <c r="A237" s="116" t="str">
        <f>IF(B237&gt;0,VLOOKUP(B237,КВСР!A83:B1248,2),IF(C237&gt;0,VLOOKUP(C237,КФСР!A83:B1595,2),IF(D237&gt;0,VLOOKUP(D237,Программа!A$1:B$5105,2),IF(F237&gt;0,VLOOKUP(F237,КВР!A$1:B$5001,2),IF(E237&gt;0,VLOOKUP(E237,Направление!A$1:B$4765,2))))))</f>
        <v>Обеспечение качества и доступности образовательных услуг в сфере дошкольного образования</v>
      </c>
      <c r="B237" s="117"/>
      <c r="C237" s="112"/>
      <c r="D237" s="113" t="s">
        <v>470</v>
      </c>
      <c r="E237" s="112"/>
      <c r="F237" s="114"/>
      <c r="G237" s="406">
        <f>G238+G242+G246+G244</f>
        <v>410652909</v>
      </c>
      <c r="H237" s="406">
        <f t="shared" ref="H237:L237" si="127">H238+H242+H246+H244</f>
        <v>0</v>
      </c>
      <c r="I237" s="406">
        <f t="shared" si="127"/>
        <v>407092985</v>
      </c>
      <c r="J237" s="406">
        <f t="shared" si="127"/>
        <v>385964734</v>
      </c>
      <c r="K237" s="308">
        <f t="shared" si="127"/>
        <v>0</v>
      </c>
      <c r="L237" s="308">
        <f t="shared" si="127"/>
        <v>385964734</v>
      </c>
    </row>
    <row r="238" spans="1:12" ht="31.5">
      <c r="A238" s="116" t="str">
        <f>IF(B238&gt;0,VLOOKUP(B238,КВСР!A84:B1249,2),IF(C238&gt;0,VLOOKUP(C238,КФСР!A84:B1596,2),IF(D238&gt;0,VLOOKUP(D238,Программа!A$1:B$5105,2),IF(F238&gt;0,VLOOKUP(F238,КВР!A$1:B$5001,2),IF(E238&gt;0,VLOOKUP(E238,Направление!A$1:B$4765,2))))))</f>
        <v>Обеспечение деятельности дошкольных учреждений</v>
      </c>
      <c r="B238" s="117"/>
      <c r="C238" s="112"/>
      <c r="D238" s="113"/>
      <c r="E238" s="112">
        <v>13010</v>
      </c>
      <c r="F238" s="114"/>
      <c r="G238" s="406">
        <f>G239+G240+G241</f>
        <v>143160278</v>
      </c>
      <c r="H238" s="406">
        <f t="shared" ref="H238:J238" si="128">H239+H240+H241</f>
        <v>0</v>
      </c>
      <c r="I238" s="406">
        <f t="shared" si="128"/>
        <v>139600354</v>
      </c>
      <c r="J238" s="406">
        <f t="shared" si="128"/>
        <v>125107223</v>
      </c>
      <c r="K238" s="308">
        <f t="shared" ref="K238:L238" si="129">K239+K240</f>
        <v>0</v>
      </c>
      <c r="L238" s="308">
        <f t="shared" si="129"/>
        <v>125107223</v>
      </c>
    </row>
    <row r="239" spans="1:12" ht="110.25">
      <c r="A239" s="116" t="str">
        <f>IF(B239&gt;0,VLOOKUP(B239,КВСР!A85:B1250,2),IF(C239&gt;0,VLOOKUP(C239,КФСР!A85:B1597,2),IF(D239&gt;0,VLOOKUP(D239,Программа!A$1:B$5105,2),IF(F239&gt;0,VLOOKUP(F239,КВР!A$1:B$5001,2),IF(E239&gt;0,VLOOKUP(E239,Направление!A$1:B$4765,2))))))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39" s="117"/>
      <c r="C239" s="112"/>
      <c r="D239" s="113"/>
      <c r="E239" s="112"/>
      <c r="F239" s="114">
        <v>100</v>
      </c>
      <c r="G239" s="406">
        <f>1102486+59128040+95000</f>
        <v>60325526</v>
      </c>
      <c r="H239" s="406"/>
      <c r="I239" s="406">
        <f t="shared" si="12"/>
        <v>60325526</v>
      </c>
      <c r="J239" s="406">
        <f>1102486+59128040+95000</f>
        <v>60325526</v>
      </c>
      <c r="K239" s="308"/>
      <c r="L239" s="308">
        <f t="shared" si="13"/>
        <v>60325526</v>
      </c>
    </row>
    <row r="240" spans="1:12" ht="63">
      <c r="A240" s="116" t="str">
        <f>IF(B240&gt;0,VLOOKUP(B240,КВСР!A86:B1251,2),IF(C240&gt;0,VLOOKUP(C240,КФСР!A86:B1598,2),IF(D240&gt;0,VLOOKUP(D240,Программа!A$1:B$5105,2),IF(F240&gt;0,VLOOKUP(F240,КВР!A$1:B$5001,2),IF(E240&gt;0,VLOOKUP(E240,Направление!A$1:B$4765,2))))))</f>
        <v xml:space="preserve">Закупка товаров, работ и услуг для обеспечения государственных (муниципальных) нужд
</v>
      </c>
      <c r="B240" s="117"/>
      <c r="C240" s="112"/>
      <c r="D240" s="113"/>
      <c r="E240" s="112"/>
      <c r="F240" s="114">
        <v>200</v>
      </c>
      <c r="G240" s="406">
        <f>1005000+23732828+54537000</f>
        <v>79274828</v>
      </c>
      <c r="H240" s="406"/>
      <c r="I240" s="406">
        <f t="shared" si="12"/>
        <v>79274828</v>
      </c>
      <c r="J240" s="406">
        <f>1005000+14239697+54537000-5000000</f>
        <v>64781697</v>
      </c>
      <c r="K240" s="308"/>
      <c r="L240" s="308">
        <f t="shared" si="13"/>
        <v>64781697</v>
      </c>
    </row>
    <row r="241" spans="1:12" ht="15.75">
      <c r="A241" s="116" t="str">
        <f>IF(B241&gt;0,VLOOKUP(B241,КВСР!A87:B1252,2),IF(C241&gt;0,VLOOKUP(C241,КФСР!A87:B1599,2),IF(D241&gt;0,VLOOKUP(D241,Программа!A$1:B$5105,2),IF(F241&gt;0,VLOOKUP(F241,КВР!A$1:B$5001,2),IF(E241&gt;0,VLOOKUP(E241,Направление!A$1:B$4765,2))))))</f>
        <v>Иные бюджетные ассигнования</v>
      </c>
      <c r="B241" s="117"/>
      <c r="C241" s="112"/>
      <c r="D241" s="113"/>
      <c r="E241" s="112"/>
      <c r="F241" s="114">
        <v>800</v>
      </c>
      <c r="G241" s="406">
        <v>3559924</v>
      </c>
      <c r="H241" s="406"/>
      <c r="I241" s="406"/>
      <c r="J241" s="406">
        <v>0</v>
      </c>
      <c r="K241" s="308"/>
      <c r="L241" s="308"/>
    </row>
    <row r="242" spans="1:12" ht="31.5">
      <c r="A242" s="116" t="str">
        <f>IF(B242&gt;0,VLOOKUP(B242,КВСР!A89:B1254,2),IF(C242&gt;0,VLOOKUP(C242,КФСР!A89:B1601,2),IF(D242&gt;0,VLOOKUP(D242,Программа!A$1:B$5105,2),IF(F242&gt;0,VLOOKUP(F242,КВР!A$1:B$5001,2),IF(E242&gt;0,VLOOKUP(E242,Направление!A$1:B$4765,2))))))</f>
        <v>Обеспечение деятельности общеобразовательных учреждений</v>
      </c>
      <c r="B242" s="117"/>
      <c r="C242" s="112"/>
      <c r="D242" s="113"/>
      <c r="E242" s="112">
        <v>13110</v>
      </c>
      <c r="F242" s="114"/>
      <c r="G242" s="406">
        <f>G243</f>
        <v>10679773</v>
      </c>
      <c r="H242" s="406">
        <f t="shared" ref="H242" si="130">H243</f>
        <v>0</v>
      </c>
      <c r="I242" s="406">
        <f t="shared" si="12"/>
        <v>10679773</v>
      </c>
      <c r="J242" s="406">
        <f>J243</f>
        <v>4044653</v>
      </c>
      <c r="K242" s="308">
        <f t="shared" ref="K242" si="131">K243</f>
        <v>0</v>
      </c>
      <c r="L242" s="308">
        <f t="shared" si="13"/>
        <v>4044653</v>
      </c>
    </row>
    <row r="243" spans="1:12" ht="47.25">
      <c r="A243" s="116" t="str">
        <f>IF(B243&gt;0,VLOOKUP(B243,КВСР!A90:B1255,2),IF(C243&gt;0,VLOOKUP(C243,КФСР!A90:B1602,2),IF(D243&gt;0,VLOOKUP(D243,Программа!A$1:B$5105,2),IF(F243&gt;0,VLOOKUP(F243,КВР!A$1:B$5001,2),IF(E243&gt;0,VLOOKUP(E243,Направление!A$1:B$4765,2))))))</f>
        <v>Предоставление субсидий бюджетным, автономным учреждениям и иным некоммерческим организациям</v>
      </c>
      <c r="B243" s="117"/>
      <c r="C243" s="112"/>
      <c r="D243" s="113"/>
      <c r="E243" s="112"/>
      <c r="F243" s="114">
        <v>600</v>
      </c>
      <c r="G243" s="406">
        <v>10679773</v>
      </c>
      <c r="H243" s="406"/>
      <c r="I243" s="406">
        <f t="shared" si="12"/>
        <v>10679773</v>
      </c>
      <c r="J243" s="406">
        <v>4044653</v>
      </c>
      <c r="K243" s="308"/>
      <c r="L243" s="308">
        <f t="shared" si="13"/>
        <v>4044653</v>
      </c>
    </row>
    <row r="244" spans="1:12" ht="47.25">
      <c r="A244" s="116" t="str">
        <f>IF(B244&gt;0,VLOOKUP(B244,КВСР!A91:B1256,2),IF(C244&gt;0,VLOOKUP(C244,КФСР!A91:B1603,2),IF(D244&gt;0,VLOOKUP(D244,Программа!A$1:B$5105,2),IF(F244&gt;0,VLOOKUP(F244,КВР!A$1:B$5001,2),IF(E244&gt;0,VLOOKUP(E244,Направление!A$1:B$4765,2))))))</f>
        <v>Организация образовательного процесса в образовательных учреждениях за счет средств областного бюджета</v>
      </c>
      <c r="B244" s="117"/>
      <c r="C244" s="112"/>
      <c r="D244" s="113"/>
      <c r="E244" s="112">
        <v>70520</v>
      </c>
      <c r="F244" s="114"/>
      <c r="G244" s="406">
        <f>G245</f>
        <v>23289163</v>
      </c>
      <c r="H244" s="406">
        <f t="shared" ref="H244:K244" si="132">H245</f>
        <v>0</v>
      </c>
      <c r="I244" s="406">
        <f t="shared" si="12"/>
        <v>23289163</v>
      </c>
      <c r="J244" s="406">
        <f t="shared" si="132"/>
        <v>23289163</v>
      </c>
      <c r="K244" s="308">
        <f t="shared" si="132"/>
        <v>0</v>
      </c>
      <c r="L244" s="308">
        <f t="shared" si="13"/>
        <v>23289163</v>
      </c>
    </row>
    <row r="245" spans="1:12" ht="47.25">
      <c r="A245" s="116" t="str">
        <f>IF(B245&gt;0,VLOOKUP(B245,КВСР!A92:B1257,2),IF(C245&gt;0,VLOOKUP(C245,КФСР!A92:B1604,2),IF(D245&gt;0,VLOOKUP(D245,Программа!A$1:B$5105,2),IF(F245&gt;0,VLOOKUP(F245,КВР!A$1:B$5001,2),IF(E245&gt;0,VLOOKUP(E245,Направление!A$1:B$4765,2))))))</f>
        <v>Предоставление субсидий бюджетным, автономным учреждениям и иным некоммерческим организациям</v>
      </c>
      <c r="B245" s="117"/>
      <c r="C245" s="112"/>
      <c r="D245" s="113"/>
      <c r="E245" s="112"/>
      <c r="F245" s="114">
        <v>600</v>
      </c>
      <c r="G245" s="406">
        <v>23289163</v>
      </c>
      <c r="H245" s="406"/>
      <c r="I245" s="406">
        <f t="shared" si="12"/>
        <v>23289163</v>
      </c>
      <c r="J245" s="406">
        <v>23289163</v>
      </c>
      <c r="K245" s="308"/>
      <c r="L245" s="308">
        <f t="shared" si="13"/>
        <v>23289163</v>
      </c>
    </row>
    <row r="246" spans="1:12" ht="63">
      <c r="A246" s="116" t="str">
        <f>IF(B246&gt;0,VLOOKUP(B246,КВСР!A91:B1256,2),IF(C246&gt;0,VLOOKUP(C246,КФСР!A91:B1603,2),IF(D246&gt;0,VLOOKUP(D246,Программа!A$1:B$5105,2),IF(F246&gt;0,VLOOKUP(F246,КВР!A$1:B$5001,2),IF(E246&gt;0,VLOOKUP(E246,Направление!A$1:B$4765,2))))))</f>
        <v xml:space="preserve">Расходы на обеспечение предоставления услуг по дошкольному образованию детей в дошкольных образовательных организациях </v>
      </c>
      <c r="B246" s="117"/>
      <c r="C246" s="112"/>
      <c r="D246" s="113"/>
      <c r="E246" s="112">
        <v>73110</v>
      </c>
      <c r="F246" s="114"/>
      <c r="G246" s="406">
        <f>G247+G248</f>
        <v>233523695</v>
      </c>
      <c r="H246" s="406">
        <f t="shared" ref="H246:L246" si="133">H247+H248</f>
        <v>0</v>
      </c>
      <c r="I246" s="406">
        <f t="shared" si="133"/>
        <v>233523695</v>
      </c>
      <c r="J246" s="406">
        <f t="shared" si="133"/>
        <v>233523695</v>
      </c>
      <c r="K246" s="308">
        <f t="shared" si="133"/>
        <v>0</v>
      </c>
      <c r="L246" s="308">
        <f t="shared" si="133"/>
        <v>233523695</v>
      </c>
    </row>
    <row r="247" spans="1:12" ht="110.25">
      <c r="A247" s="116" t="str">
        <f>IF(B247&gt;0,VLOOKUP(B247,КВСР!A92:B1257,2),IF(C247&gt;0,VLOOKUP(C247,КФСР!A92:B1604,2),IF(D247&gt;0,VLOOKUP(D247,Программа!A$1:B$5105,2),IF(F247&gt;0,VLOOKUP(F247,КВР!A$1:B$5001,2),IF(E247&gt;0,VLOOKUP(E247,Направление!A$1:B$4765,2))))))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47" s="117"/>
      <c r="C247" s="112"/>
      <c r="D247" s="113"/>
      <c r="E247" s="112"/>
      <c r="F247" s="114">
        <v>100</v>
      </c>
      <c r="G247" s="406">
        <v>219151348</v>
      </c>
      <c r="H247" s="406"/>
      <c r="I247" s="406">
        <f t="shared" si="12"/>
        <v>219151348</v>
      </c>
      <c r="J247" s="406">
        <v>219151348</v>
      </c>
      <c r="K247" s="308"/>
      <c r="L247" s="308">
        <f t="shared" si="13"/>
        <v>219151348</v>
      </c>
    </row>
    <row r="248" spans="1:12" ht="63">
      <c r="A248" s="116" t="str">
        <f>IF(B248&gt;0,VLOOKUP(B248,КВСР!A93:B1258,2),IF(C248&gt;0,VLOOKUP(C248,КФСР!A93:B1605,2),IF(D248&gt;0,VLOOKUP(D248,Программа!A$1:B$5105,2),IF(F248&gt;0,VLOOKUP(F248,КВР!A$1:B$5001,2),IF(E248&gt;0,VLOOKUP(E248,Направление!A$1:B$4765,2))))))</f>
        <v xml:space="preserve">Закупка товаров, работ и услуг для обеспечения государственных (муниципальных) нужд
</v>
      </c>
      <c r="B248" s="117"/>
      <c r="C248" s="112"/>
      <c r="D248" s="113"/>
      <c r="E248" s="112"/>
      <c r="F248" s="114">
        <v>200</v>
      </c>
      <c r="G248" s="406">
        <v>14372347</v>
      </c>
      <c r="H248" s="406"/>
      <c r="I248" s="406">
        <f t="shared" si="12"/>
        <v>14372347</v>
      </c>
      <c r="J248" s="406">
        <v>14372347</v>
      </c>
      <c r="K248" s="308"/>
      <c r="L248" s="308">
        <f t="shared" si="13"/>
        <v>14372347</v>
      </c>
    </row>
    <row r="249" spans="1:12" ht="15.75">
      <c r="A249" s="116" t="str">
        <f>IF(B249&gt;0,VLOOKUP(B249,КВСР!A90:B1255,2),IF(C249&gt;0,VLOOKUP(C249,КФСР!A90:B1602,2),IF(D249&gt;0,VLOOKUP(D249,Программа!A$1:B$5105,2),IF(F249&gt;0,VLOOKUP(F249,КВР!A$1:B$5001,2),IF(E249&gt;0,VLOOKUP(E249,Направление!A$1:B$4765,2))))))</f>
        <v>Общее образование</v>
      </c>
      <c r="B249" s="117"/>
      <c r="C249" s="112">
        <v>702</v>
      </c>
      <c r="D249" s="113"/>
      <c r="E249" s="112"/>
      <c r="F249" s="114"/>
      <c r="G249" s="406">
        <f>G250</f>
        <v>430472150</v>
      </c>
      <c r="H249" s="406">
        <f t="shared" ref="H249" si="134">H250</f>
        <v>0</v>
      </c>
      <c r="I249" s="406">
        <f t="shared" si="12"/>
        <v>430472150</v>
      </c>
      <c r="J249" s="406">
        <f>J250</f>
        <v>401988111</v>
      </c>
      <c r="K249" s="308">
        <f t="shared" ref="K249" si="135">K250</f>
        <v>0</v>
      </c>
      <c r="L249" s="308">
        <f t="shared" si="13"/>
        <v>401988111</v>
      </c>
    </row>
    <row r="250" spans="1:12" ht="63">
      <c r="A250" s="116" t="str">
        <f>IF(B250&gt;0,VLOOKUP(B250,КВСР!A91:B1256,2),IF(C250&gt;0,VLOOKUP(C250,КФСР!A91:B1603,2),IF(D250&gt;0,VLOOKUP(D250,Программа!A$1:B$5105,2),IF(F250&gt;0,VLOOKUP(F250,КВР!A$1:B$5001,2),IF(E250&gt;0,VLOOKUP(E250,Направление!A$1:B$4765,2))))))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250" s="117"/>
      <c r="C250" s="112"/>
      <c r="D250" s="113" t="s">
        <v>467</v>
      </c>
      <c r="E250" s="112"/>
      <c r="F250" s="114"/>
      <c r="G250" s="406">
        <f>G252</f>
        <v>430472150</v>
      </c>
      <c r="H250" s="406">
        <f t="shared" ref="H250" si="136">H252</f>
        <v>0</v>
      </c>
      <c r="I250" s="406">
        <f t="shared" si="12"/>
        <v>430472150</v>
      </c>
      <c r="J250" s="406">
        <f>J252</f>
        <v>401988111</v>
      </c>
      <c r="K250" s="308">
        <f t="shared" ref="K250" si="137">K252</f>
        <v>0</v>
      </c>
      <c r="L250" s="308">
        <f t="shared" si="13"/>
        <v>401988111</v>
      </c>
    </row>
    <row r="251" spans="1:12" ht="63">
      <c r="A251" s="116" t="str">
        <f>IF(B251&gt;0,VLOOKUP(B251,КВСР!A92:B1257,2),IF(C251&gt;0,VLOOKUP(C251,КФСР!A92:B1604,2),IF(D251&gt;0,VLOOKUP(D251,Программа!A$1:B$5105,2),IF(F251&gt;0,VLOOKUP(F251,КВР!A$1:B$5001,2),IF(E251&gt;0,VLOOKUP(E251,Направление!A$1:B$4765,2))))))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251" s="117"/>
      <c r="C251" s="112"/>
      <c r="D251" s="113" t="s">
        <v>469</v>
      </c>
      <c r="E251" s="112"/>
      <c r="F251" s="114"/>
      <c r="G251" s="406">
        <f>G252</f>
        <v>430472150</v>
      </c>
      <c r="H251" s="406">
        <f t="shared" ref="H251" si="138">H252</f>
        <v>0</v>
      </c>
      <c r="I251" s="406">
        <f t="shared" si="12"/>
        <v>430472150</v>
      </c>
      <c r="J251" s="406">
        <f>J252</f>
        <v>401988111</v>
      </c>
      <c r="K251" s="308">
        <f t="shared" ref="K251" si="139">K252</f>
        <v>0</v>
      </c>
      <c r="L251" s="308">
        <f t="shared" si="13"/>
        <v>401988111</v>
      </c>
    </row>
    <row r="252" spans="1:12" ht="47.25">
      <c r="A252" s="116" t="str">
        <f>IF(B252&gt;0,VLOOKUP(B252,КВСР!A93:B1258,2),IF(C252&gt;0,VLOOKUP(C252,КФСР!A93:B1605,2),IF(D252&gt;0,VLOOKUP(D252,Программа!A$1:B$5105,2),IF(F252&gt;0,VLOOKUP(F252,КВР!A$1:B$5001,2),IF(E252&gt;0,VLOOKUP(E252,Направление!A$1:B$4765,2))))))</f>
        <v>Обеспечение качества и доступности образовательных услуг в сфере общего образования</v>
      </c>
      <c r="B252" s="117"/>
      <c r="C252" s="112"/>
      <c r="D252" s="113" t="s">
        <v>510</v>
      </c>
      <c r="E252" s="112"/>
      <c r="F252" s="114"/>
      <c r="G252" s="406">
        <f>G253+G255+G257+G259</f>
        <v>430472150</v>
      </c>
      <c r="H252" s="406">
        <f t="shared" ref="H252:L252" si="140">H253+H255+H257+H259</f>
        <v>0</v>
      </c>
      <c r="I252" s="406">
        <f t="shared" si="140"/>
        <v>430472150</v>
      </c>
      <c r="J252" s="406">
        <f t="shared" si="140"/>
        <v>401988111</v>
      </c>
      <c r="K252" s="308">
        <f t="shared" si="140"/>
        <v>0</v>
      </c>
      <c r="L252" s="308">
        <f t="shared" si="140"/>
        <v>401988111</v>
      </c>
    </row>
    <row r="253" spans="1:12" ht="31.5">
      <c r="A253" s="116" t="str">
        <f>IF(B253&gt;0,VLOOKUP(B253,КВСР!A94:B1259,2),IF(C253&gt;0,VLOOKUP(C253,КФСР!A94:B1606,2),IF(D253&gt;0,VLOOKUP(D253,Программа!A$1:B$5105,2),IF(F253&gt;0,VLOOKUP(F253,КВР!A$1:B$5001,2),IF(E253&gt;0,VLOOKUP(E253,Направление!A$1:B$4765,2))))))</f>
        <v>Обеспечение деятельности общеобразовательных учреждений</v>
      </c>
      <c r="B253" s="117"/>
      <c r="C253" s="112"/>
      <c r="D253" s="113"/>
      <c r="E253" s="112">
        <v>13110</v>
      </c>
      <c r="F253" s="114"/>
      <c r="G253" s="406">
        <f>G254</f>
        <v>42482776</v>
      </c>
      <c r="H253" s="406">
        <f t="shared" ref="H253" si="141">H254</f>
        <v>0</v>
      </c>
      <c r="I253" s="406">
        <f t="shared" si="12"/>
        <v>42482776</v>
      </c>
      <c r="J253" s="406">
        <f>J254</f>
        <v>13998737</v>
      </c>
      <c r="K253" s="308">
        <f t="shared" ref="K253" si="142">K254</f>
        <v>0</v>
      </c>
      <c r="L253" s="308">
        <f t="shared" si="13"/>
        <v>13998737</v>
      </c>
    </row>
    <row r="254" spans="1:12" ht="47.25">
      <c r="A254" s="116" t="str">
        <f>IF(B254&gt;0,VLOOKUP(B254,КВСР!A96:B1261,2),IF(C254&gt;0,VLOOKUP(C254,КФСР!A96:B1608,2),IF(D254&gt;0,VLOOKUP(D254,Программа!A$1:B$5105,2),IF(F254&gt;0,VLOOKUP(F254,КВР!A$1:B$5001,2),IF(E254&gt;0,VLOOKUP(E254,Направление!A$1:B$4765,2))))))</f>
        <v>Предоставление субсидий бюджетным, автономным учреждениям и иным некоммерческим организациям</v>
      </c>
      <c r="B254" s="123"/>
      <c r="C254" s="124"/>
      <c r="D254" s="126"/>
      <c r="E254" s="124"/>
      <c r="F254" s="125">
        <v>600</v>
      </c>
      <c r="G254" s="406">
        <f>36679681+250000+7000000-1500000+53095</f>
        <v>42482776</v>
      </c>
      <c r="H254" s="406"/>
      <c r="I254" s="406">
        <f t="shared" si="12"/>
        <v>42482776</v>
      </c>
      <c r="J254" s="406">
        <f>13838048+200000+5000000+53095-5092406</f>
        <v>13998737</v>
      </c>
      <c r="K254" s="308"/>
      <c r="L254" s="308">
        <f t="shared" si="13"/>
        <v>13998737</v>
      </c>
    </row>
    <row r="255" spans="1:12" ht="94.5" hidden="1">
      <c r="A255" s="116" t="str">
        <f>IF(B255&gt;0,VLOOKUP(B255,КВСР!A100:B1265,2),IF(C255&gt;0,VLOOKUP(C255,КФСР!A100:B1612,2),IF(D255&gt;0,VLOOKUP(D255,Программа!A$1:B$5105,2),IF(F255&gt;0,VLOOKUP(F255,КВР!A$1:B$5001,2),IF(E255&gt;0,VLOOKUP(E255,Направление!A$1:B$4765,2))))))</f>
        <v>Расходы на выплаты медицинским работникам, осуществляющим медицинское обслуживание обучающихся и воспитанников муниципальных образовательных учреждений, за счет средств областного бюджета</v>
      </c>
      <c r="B255" s="123"/>
      <c r="C255" s="124"/>
      <c r="D255" s="113"/>
      <c r="E255" s="112">
        <v>70510</v>
      </c>
      <c r="F255" s="125"/>
      <c r="G255" s="406">
        <f>G256</f>
        <v>0</v>
      </c>
      <c r="H255" s="406">
        <f t="shared" ref="H255" si="143">H256</f>
        <v>0</v>
      </c>
      <c r="I255" s="406">
        <f t="shared" si="12"/>
        <v>0</v>
      </c>
      <c r="J255" s="406">
        <f>J256</f>
        <v>0</v>
      </c>
      <c r="K255" s="308">
        <f t="shared" ref="K255" si="144">K256</f>
        <v>0</v>
      </c>
      <c r="L255" s="308">
        <f t="shared" si="13"/>
        <v>0</v>
      </c>
    </row>
    <row r="256" spans="1:12" ht="47.25" hidden="1">
      <c r="A256" s="116" t="str">
        <f>IF(B256&gt;0,VLOOKUP(B256,КВСР!A101:B1266,2),IF(C256&gt;0,VLOOKUP(C256,КФСР!A101:B1613,2),IF(D256&gt;0,VLOOKUP(D256,Программа!A$1:B$5105,2),IF(F256&gt;0,VLOOKUP(F256,КВР!A$1:B$5001,2),IF(E256&gt;0,VLOOKUP(E256,Направление!A$1:B$4765,2))))))</f>
        <v>Предоставление субсидий бюджетным, автономным учреждениям и иным некоммерческим организациям</v>
      </c>
      <c r="B256" s="123"/>
      <c r="C256" s="124"/>
      <c r="D256" s="126"/>
      <c r="E256" s="124"/>
      <c r="F256" s="125">
        <v>600</v>
      </c>
      <c r="G256" s="406"/>
      <c r="H256" s="406"/>
      <c r="I256" s="406">
        <f t="shared" si="12"/>
        <v>0</v>
      </c>
      <c r="J256" s="406"/>
      <c r="K256" s="308"/>
      <c r="L256" s="308">
        <f t="shared" si="13"/>
        <v>0</v>
      </c>
    </row>
    <row r="257" spans="1:12" ht="47.25">
      <c r="A257" s="116" t="str">
        <f>IF(B257&gt;0,VLOOKUP(B257,КВСР!A102:B1267,2),IF(C257&gt;0,VLOOKUP(C257,КФСР!A102:B1614,2),IF(D257&gt;0,VLOOKUP(D257,Программа!A$1:B$5105,2),IF(F257&gt;0,VLOOKUP(F257,КВР!A$1:B$5001,2),IF(E257&gt;0,VLOOKUP(E257,Направление!A$1:B$4765,2))))))</f>
        <v>Организация образовательного процесса в образовательных учреждениях за счет средств областного бюджета</v>
      </c>
      <c r="B257" s="123"/>
      <c r="C257" s="124"/>
      <c r="D257" s="126"/>
      <c r="E257" s="124">
        <v>70520</v>
      </c>
      <c r="F257" s="125"/>
      <c r="G257" s="406">
        <f>G258</f>
        <v>366733418</v>
      </c>
      <c r="H257" s="406">
        <f t="shared" ref="H257" si="145">H258</f>
        <v>0</v>
      </c>
      <c r="I257" s="406">
        <f t="shared" si="12"/>
        <v>366733418</v>
      </c>
      <c r="J257" s="406">
        <f>J258</f>
        <v>366733418</v>
      </c>
      <c r="K257" s="308">
        <f t="shared" ref="K257" si="146">K258</f>
        <v>0</v>
      </c>
      <c r="L257" s="308">
        <f t="shared" si="13"/>
        <v>366733418</v>
      </c>
    </row>
    <row r="258" spans="1:12" ht="47.25">
      <c r="A258" s="116" t="str">
        <f>IF(B258&gt;0,VLOOKUP(B258,КВСР!A103:B1268,2),IF(C258&gt;0,VLOOKUP(C258,КФСР!A103:B1615,2),IF(D258&gt;0,VLOOKUP(D258,Программа!A$1:B$5105,2),IF(F258&gt;0,VLOOKUP(F258,КВР!A$1:B$5001,2),IF(E258&gt;0,VLOOKUP(E258,Направление!A$1:B$4765,2))))))</f>
        <v>Предоставление субсидий бюджетным, автономным учреждениям и иным некоммерческим организациям</v>
      </c>
      <c r="B258" s="123"/>
      <c r="C258" s="124"/>
      <c r="D258" s="126"/>
      <c r="E258" s="124"/>
      <c r="F258" s="125">
        <v>600</v>
      </c>
      <c r="G258" s="406">
        <v>366733418</v>
      </c>
      <c r="H258" s="406"/>
      <c r="I258" s="406">
        <f t="shared" si="12"/>
        <v>366733418</v>
      </c>
      <c r="J258" s="406">
        <v>366733418</v>
      </c>
      <c r="K258" s="308"/>
      <c r="L258" s="308">
        <f t="shared" si="13"/>
        <v>366733418</v>
      </c>
    </row>
    <row r="259" spans="1:12" ht="63">
      <c r="A259" s="116" t="str">
        <f>IF(B259&gt;0,VLOOKUP(B259,КВСР!A109:B1274,2),IF(C259&gt;0,VLOOKUP(C259,КФСР!A109:B1621,2),IF(D259&gt;0,VLOOKUP(D259,Программа!A$1:B$5105,2),IF(F259&gt;0,VLOOKUP(F259,КВР!A$1:B$5001,2),IF(E259&gt;0,VLOOKUP(E259,Направление!A$1:B$4765,2))))))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259" s="123"/>
      <c r="C259" s="124"/>
      <c r="D259" s="126"/>
      <c r="E259" s="124">
        <v>70530</v>
      </c>
      <c r="F259" s="125"/>
      <c r="G259" s="406">
        <f>G260</f>
        <v>21255956</v>
      </c>
      <c r="H259" s="406">
        <f t="shared" ref="H259" si="147">H260</f>
        <v>0</v>
      </c>
      <c r="I259" s="406">
        <f t="shared" si="12"/>
        <v>21255956</v>
      </c>
      <c r="J259" s="406">
        <f>J260</f>
        <v>21255956</v>
      </c>
      <c r="K259" s="308">
        <f t="shared" ref="K259" si="148">K260</f>
        <v>0</v>
      </c>
      <c r="L259" s="308">
        <f t="shared" si="13"/>
        <v>21255956</v>
      </c>
    </row>
    <row r="260" spans="1:12" ht="47.25">
      <c r="A260" s="116" t="str">
        <f>IF(B260&gt;0,VLOOKUP(B260,КВСР!A110:B1275,2),IF(C260&gt;0,VLOOKUP(C260,КФСР!A110:B1622,2),IF(D260&gt;0,VLOOKUP(D260,Программа!A$1:B$5105,2),IF(F260&gt;0,VLOOKUP(F260,КВР!A$1:B$5001,2),IF(E260&gt;0,VLOOKUP(E260,Направление!A$1:B$4765,2))))))</f>
        <v>Предоставление субсидий бюджетным, автономным учреждениям и иным некоммерческим организациям</v>
      </c>
      <c r="B260" s="123"/>
      <c r="C260" s="124"/>
      <c r="D260" s="126"/>
      <c r="E260" s="124"/>
      <c r="F260" s="125">
        <v>600</v>
      </c>
      <c r="G260" s="406">
        <v>21255956</v>
      </c>
      <c r="H260" s="406"/>
      <c r="I260" s="406">
        <f t="shared" si="12"/>
        <v>21255956</v>
      </c>
      <c r="J260" s="406">
        <v>21255956</v>
      </c>
      <c r="K260" s="308"/>
      <c r="L260" s="308">
        <f t="shared" si="13"/>
        <v>21255956</v>
      </c>
    </row>
    <row r="261" spans="1:12" ht="15.75">
      <c r="A261" s="116" t="str">
        <f>IF(B261&gt;0,VLOOKUP(B261,КВСР!A111:B1276,2),IF(C261&gt;0,VLOOKUP(C261,КФСР!A111:B1623,2),IF(D261&gt;0,VLOOKUP(D261,Программа!A$1:B$5105,2),IF(F261&gt;0,VLOOKUP(F261,КВР!A$1:B$5001,2),IF(E261&gt;0,VLOOKUP(E261,Направление!A$1:B$4765,2))))))</f>
        <v>Дополнительное образование детей</v>
      </c>
      <c r="B261" s="123"/>
      <c r="C261" s="124">
        <v>703</v>
      </c>
      <c r="D261" s="125"/>
      <c r="E261" s="124"/>
      <c r="F261" s="125"/>
      <c r="G261" s="406">
        <f t="shared" ref="G261:H265" si="149">G262</f>
        <v>48441523</v>
      </c>
      <c r="H261" s="406">
        <f t="shared" si="149"/>
        <v>0</v>
      </c>
      <c r="I261" s="406">
        <f t="shared" si="12"/>
        <v>48441523</v>
      </c>
      <c r="J261" s="406">
        <f>J262</f>
        <v>18734928</v>
      </c>
      <c r="K261" s="308">
        <f t="shared" ref="K261:K265" si="150">K262</f>
        <v>0</v>
      </c>
      <c r="L261" s="308">
        <f t="shared" si="13"/>
        <v>18734928</v>
      </c>
    </row>
    <row r="262" spans="1:12" ht="63">
      <c r="A262" s="116" t="str">
        <f>IF(B262&gt;0,VLOOKUP(B262,КВСР!A112:B1277,2),IF(C262&gt;0,VLOOKUP(C262,КФСР!A112:B1624,2),IF(D262&gt;0,VLOOKUP(D262,Программа!A$1:B$5105,2),IF(F262&gt;0,VLOOKUP(F262,КВР!A$1:B$5001,2),IF(E262&gt;0,VLOOKUP(E262,Направление!A$1:B$4765,2))))))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262" s="123"/>
      <c r="C262" s="124"/>
      <c r="D262" s="113" t="s">
        <v>467</v>
      </c>
      <c r="E262" s="124"/>
      <c r="F262" s="125"/>
      <c r="G262" s="406">
        <f t="shared" si="149"/>
        <v>48441523</v>
      </c>
      <c r="H262" s="406">
        <f t="shared" si="149"/>
        <v>0</v>
      </c>
      <c r="I262" s="406">
        <f t="shared" si="12"/>
        <v>48441523</v>
      </c>
      <c r="J262" s="406">
        <f>J263</f>
        <v>18734928</v>
      </c>
      <c r="K262" s="308">
        <f t="shared" si="150"/>
        <v>0</v>
      </c>
      <c r="L262" s="308">
        <f t="shared" si="13"/>
        <v>18734928</v>
      </c>
    </row>
    <row r="263" spans="1:12" ht="63">
      <c r="A263" s="116" t="str">
        <f>IF(B263&gt;0,VLOOKUP(B263,КВСР!A113:B1278,2),IF(C263&gt;0,VLOOKUP(C263,КФСР!A113:B1625,2),IF(D263&gt;0,VLOOKUP(D263,Программа!A$1:B$5105,2),IF(F263&gt;0,VLOOKUP(F263,КВР!A$1:B$5001,2),IF(E263&gt;0,VLOOKUP(E263,Направление!A$1:B$4765,2))))))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263" s="123"/>
      <c r="C263" s="124"/>
      <c r="D263" s="113" t="s">
        <v>469</v>
      </c>
      <c r="E263" s="124"/>
      <c r="F263" s="125"/>
      <c r="G263" s="406">
        <f t="shared" si="149"/>
        <v>48441523</v>
      </c>
      <c r="H263" s="406">
        <f t="shared" si="149"/>
        <v>0</v>
      </c>
      <c r="I263" s="406">
        <f t="shared" si="12"/>
        <v>48441523</v>
      </c>
      <c r="J263" s="406">
        <f>J264</f>
        <v>18734928</v>
      </c>
      <c r="K263" s="308">
        <f t="shared" si="150"/>
        <v>0</v>
      </c>
      <c r="L263" s="308">
        <f t="shared" si="13"/>
        <v>18734928</v>
      </c>
    </row>
    <row r="264" spans="1:12" ht="47.25">
      <c r="A264" s="116" t="str">
        <f>IF(B264&gt;0,VLOOKUP(B264,КВСР!A114:B1279,2),IF(C264&gt;0,VLOOKUP(C264,КФСР!A114:B1626,2),IF(D264&gt;0,VLOOKUP(D264,Программа!A$1:B$5105,2),IF(F264&gt;0,VLOOKUP(F264,КВР!A$1:B$5001,2),IF(E264&gt;0,VLOOKUP(E264,Направление!A$1:B$4765,2))))))</f>
        <v>Обеспечение качества и доступности образовательных услуг в сфере дополнительного образования</v>
      </c>
      <c r="B264" s="123"/>
      <c r="C264" s="124"/>
      <c r="D264" s="126" t="s">
        <v>533</v>
      </c>
      <c r="E264" s="124"/>
      <c r="F264" s="125"/>
      <c r="G264" s="406">
        <f t="shared" si="149"/>
        <v>48441523</v>
      </c>
      <c r="H264" s="406">
        <f t="shared" si="149"/>
        <v>0</v>
      </c>
      <c r="I264" s="406">
        <f t="shared" si="12"/>
        <v>48441523</v>
      </c>
      <c r="J264" s="406">
        <f>J265</f>
        <v>18734928</v>
      </c>
      <c r="K264" s="308">
        <f t="shared" si="150"/>
        <v>0</v>
      </c>
      <c r="L264" s="308">
        <f t="shared" si="13"/>
        <v>18734928</v>
      </c>
    </row>
    <row r="265" spans="1:12" ht="31.5">
      <c r="A265" s="116" t="str">
        <f>IF(B265&gt;0,VLOOKUP(B265,КВСР!A115:B1280,2),IF(C265&gt;0,VLOOKUP(C265,КФСР!A115:B1627,2),IF(D265&gt;0,VLOOKUP(D265,Программа!A$1:B$5105,2),IF(F265&gt;0,VLOOKUP(F265,КВР!A$1:B$5001,2),IF(E265&gt;0,VLOOKUP(E265,Направление!A$1:B$4765,2))))))</f>
        <v>Обеспечение деятельности учреждений дополнительного образования</v>
      </c>
      <c r="B265" s="123"/>
      <c r="C265" s="124"/>
      <c r="D265" s="125"/>
      <c r="E265" s="124">
        <v>13210</v>
      </c>
      <c r="F265" s="125"/>
      <c r="G265" s="406">
        <f t="shared" si="149"/>
        <v>48441523</v>
      </c>
      <c r="H265" s="406">
        <f t="shared" si="149"/>
        <v>0</v>
      </c>
      <c r="I265" s="406">
        <f t="shared" ref="I265:I344" si="151">SUM(G265:H265)</f>
        <v>48441523</v>
      </c>
      <c r="J265" s="406">
        <f>J266</f>
        <v>18734928</v>
      </c>
      <c r="K265" s="308">
        <f t="shared" si="150"/>
        <v>0</v>
      </c>
      <c r="L265" s="308">
        <f t="shared" ref="L265:L344" si="152">SUM(J265:K265)</f>
        <v>18734928</v>
      </c>
    </row>
    <row r="266" spans="1:12" ht="47.25">
      <c r="A266" s="116" t="str">
        <f>IF(B266&gt;0,VLOOKUP(B266,КВСР!A116:B1281,2),IF(C266&gt;0,VLOOKUP(C266,КФСР!A116:B1628,2),IF(D266&gt;0,VLOOKUP(D266,Программа!A$1:B$5105,2),IF(F266&gt;0,VLOOKUP(F266,КВР!A$1:B$5001,2),IF(E266&gt;0,VLOOKUP(E266,Направление!A$1:B$4765,2))))))</f>
        <v>Предоставление субсидий бюджетным, автономным учреждениям и иным некоммерческим организациям</v>
      </c>
      <c r="B266" s="123"/>
      <c r="C266" s="124"/>
      <c r="D266" s="125"/>
      <c r="E266" s="124"/>
      <c r="F266" s="125">
        <v>600</v>
      </c>
      <c r="G266" s="406">
        <f>8007748+41533775-1100000</f>
        <v>48441523</v>
      </c>
      <c r="H266" s="406"/>
      <c r="I266" s="406">
        <f t="shared" si="151"/>
        <v>48441523</v>
      </c>
      <c r="J266" s="406">
        <f>8007748+15727180-5000000</f>
        <v>18734928</v>
      </c>
      <c r="K266" s="308"/>
      <c r="L266" s="308">
        <f t="shared" si="152"/>
        <v>18734928</v>
      </c>
    </row>
    <row r="267" spans="1:12" ht="47.25" hidden="1">
      <c r="A267" s="116" t="str">
        <f>IF(B267&gt;0,VLOOKUP(B267,КВСР!A117:B1282,2),IF(C267&gt;0,VLOOKUP(C267,КФСР!A117:B1629,2),IF(D267&gt;0,VLOOKUP(D267,Программа!A$1:B$5105,2),IF(F267&gt;0,VLOOKUP(F267,КВР!A$1:B$5001,2),IF(E267&gt;0,VLOOKUP(E267,Направление!A$1:B$4765,2))))))</f>
        <v>Профессиональная подготовка, переподготовка и повышение квалификации</v>
      </c>
      <c r="B267" s="123"/>
      <c r="C267" s="124">
        <v>705</v>
      </c>
      <c r="D267" s="125"/>
      <c r="E267" s="124"/>
      <c r="F267" s="125"/>
      <c r="G267" s="406">
        <f>G268</f>
        <v>0</v>
      </c>
      <c r="H267" s="406">
        <f t="shared" ref="H267:L271" si="153">H268</f>
        <v>0</v>
      </c>
      <c r="I267" s="406">
        <f t="shared" si="153"/>
        <v>0</v>
      </c>
      <c r="J267" s="406">
        <f t="shared" si="153"/>
        <v>0</v>
      </c>
      <c r="K267" s="308">
        <f t="shared" si="153"/>
        <v>0</v>
      </c>
      <c r="L267" s="308">
        <f t="shared" si="153"/>
        <v>0</v>
      </c>
    </row>
    <row r="268" spans="1:12" ht="63" hidden="1">
      <c r="A268" s="116" t="str">
        <f>IF(B268&gt;0,VLOOKUP(B268,КВСР!A118:B1283,2),IF(C268&gt;0,VLOOKUP(C268,КФСР!A118:B1630,2),IF(D268&gt;0,VLOOKUP(D268,Программа!A$1:B$5105,2),IF(F268&gt;0,VLOOKUP(F268,КВР!A$1:B$5001,2),IF(E268&gt;0,VLOOKUP(E268,Направление!A$1:B$4765,2))))))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268" s="123"/>
      <c r="C268" s="124"/>
      <c r="D268" s="126" t="s">
        <v>467</v>
      </c>
      <c r="E268" s="126"/>
      <c r="F268" s="126"/>
      <c r="G268" s="406">
        <f>G269</f>
        <v>0</v>
      </c>
      <c r="H268" s="406">
        <f t="shared" si="153"/>
        <v>0</v>
      </c>
      <c r="I268" s="406">
        <f t="shared" si="153"/>
        <v>0</v>
      </c>
      <c r="J268" s="406">
        <f t="shared" si="153"/>
        <v>0</v>
      </c>
      <c r="K268" s="308">
        <f t="shared" si="153"/>
        <v>0</v>
      </c>
      <c r="L268" s="308">
        <f t="shared" si="153"/>
        <v>0</v>
      </c>
    </row>
    <row r="269" spans="1:12" ht="63" hidden="1">
      <c r="A269" s="116" t="str">
        <f>IF(B269&gt;0,VLOOKUP(B269,КВСР!A119:B1284,2),IF(C269&gt;0,VLOOKUP(C269,КФСР!A119:B1631,2),IF(D269&gt;0,VLOOKUP(D269,Программа!A$1:B$5105,2),IF(F269&gt;0,VLOOKUP(F269,КВР!A$1:B$5001,2),IF(E269&gt;0,VLOOKUP(E269,Направление!A$1:B$4765,2))))))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269" s="123"/>
      <c r="C269" s="124"/>
      <c r="D269" s="126" t="s">
        <v>469</v>
      </c>
      <c r="E269" s="126"/>
      <c r="F269" s="126"/>
      <c r="G269" s="406">
        <f>G270</f>
        <v>0</v>
      </c>
      <c r="H269" s="406">
        <f t="shared" si="153"/>
        <v>0</v>
      </c>
      <c r="I269" s="406">
        <f t="shared" si="153"/>
        <v>0</v>
      </c>
      <c r="J269" s="406">
        <f t="shared" si="153"/>
        <v>0</v>
      </c>
      <c r="K269" s="308">
        <f t="shared" si="153"/>
        <v>0</v>
      </c>
      <c r="L269" s="308">
        <f t="shared" si="153"/>
        <v>0</v>
      </c>
    </row>
    <row r="270" spans="1:12" ht="78.75" hidden="1">
      <c r="A270" s="116" t="str">
        <f>IF(B270&gt;0,VLOOKUP(B270,КВСР!A120:B1285,2),IF(C270&gt;0,VLOOKUP(C270,КФСР!A120:B1632,2),IF(D270&gt;0,VLOOKUP(D270,Программа!A$1:B$5105,2),IF(F270&gt;0,VLOOKUP(F270,КВР!A$1:B$5001,2),IF(E270&gt;0,VLOOKUP(E270,Направление!A$1:B$4765,2))))))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B270" s="123"/>
      <c r="C270" s="124"/>
      <c r="D270" s="126" t="s">
        <v>489</v>
      </c>
      <c r="E270" s="126"/>
      <c r="F270" s="126"/>
      <c r="G270" s="406">
        <f>G271</f>
        <v>0</v>
      </c>
      <c r="H270" s="406">
        <f t="shared" si="153"/>
        <v>0</v>
      </c>
      <c r="I270" s="406">
        <f t="shared" si="153"/>
        <v>0</v>
      </c>
      <c r="J270" s="406">
        <f t="shared" si="153"/>
        <v>0</v>
      </c>
      <c r="K270" s="308">
        <f t="shared" si="153"/>
        <v>0</v>
      </c>
      <c r="L270" s="308">
        <f t="shared" si="153"/>
        <v>0</v>
      </c>
    </row>
    <row r="271" spans="1:12" ht="63" hidden="1">
      <c r="A271" s="116" t="str">
        <f>IF(B271&gt;0,VLOOKUP(B271,КВСР!A121:B1286,2),IF(C271&gt;0,VLOOKUP(C271,КФСР!A121:B1633,2),IF(D271&gt;0,VLOOKUP(D271,Программа!A$1:B$5105,2),IF(F271&gt;0,VLOOKUP(F271,КВР!A$1:B$5001,2),IF(E271&gt;0,VLOOKUP(E271,Направление!A$1:B$4765,2))))))</f>
        <v xml:space="preserve">Субсидия на обеспечение мероприятий по переселению граждан из аварийного жилищного фонда за счет средств областного бюджета местных бюджетов </v>
      </c>
      <c r="B271" s="123"/>
      <c r="C271" s="124"/>
      <c r="D271" s="126"/>
      <c r="E271" s="126" t="s">
        <v>1299</v>
      </c>
      <c r="F271" s="126"/>
      <c r="G271" s="406">
        <f>G272</f>
        <v>0</v>
      </c>
      <c r="H271" s="406">
        <f t="shared" si="153"/>
        <v>0</v>
      </c>
      <c r="I271" s="406">
        <f t="shared" si="153"/>
        <v>0</v>
      </c>
      <c r="J271" s="406">
        <f t="shared" si="153"/>
        <v>0</v>
      </c>
      <c r="K271" s="308">
        <f t="shared" si="153"/>
        <v>0</v>
      </c>
      <c r="L271" s="308">
        <f t="shared" si="153"/>
        <v>0</v>
      </c>
    </row>
    <row r="272" spans="1:12" ht="47.25" hidden="1">
      <c r="A272" s="116" t="str">
        <f>IF(B272&gt;0,VLOOKUP(B272,КВСР!A122:B1287,2),IF(C272&gt;0,VLOOKUP(C272,КФСР!A122:B1634,2),IF(D272&gt;0,VLOOKUP(D272,Программа!A$1:B$5105,2),IF(F272&gt;0,VLOOKUP(F272,КВР!A$1:B$5001,2),IF(E272&gt;0,VLOOKUP(E272,Направление!A$1:B$4765,2))))))</f>
        <v>Предоставление субсидий бюджетным, автономным учреждениям и иным некоммерческим организациям</v>
      </c>
      <c r="B272" s="123"/>
      <c r="C272" s="124"/>
      <c r="D272" s="126"/>
      <c r="E272" s="126"/>
      <c r="F272" s="125">
        <v>600</v>
      </c>
      <c r="G272" s="406"/>
      <c r="H272" s="406"/>
      <c r="I272" s="406">
        <f>G272+H272</f>
        <v>0</v>
      </c>
      <c r="J272" s="406"/>
      <c r="K272" s="308"/>
      <c r="L272" s="308">
        <f>J272+K272</f>
        <v>0</v>
      </c>
    </row>
    <row r="273" spans="1:12" ht="15.75">
      <c r="A273" s="116" t="str">
        <f>IF(B273&gt;0,VLOOKUP(B273,КВСР!A109:B1274,2),IF(C273&gt;0,VLOOKUP(C273,КФСР!A109:B1621,2),IF(D273&gt;0,VLOOKUP(D273,Программа!A$1:B$5105,2),IF(F273&gt;0,VLOOKUP(F273,КВР!A$1:B$5001,2),IF(E273&gt;0,VLOOKUP(E273,Направление!A$1:B$4765,2))))))</f>
        <v>Молодежная политика</v>
      </c>
      <c r="B273" s="123"/>
      <c r="C273" s="124">
        <v>707</v>
      </c>
      <c r="D273" s="126"/>
      <c r="E273" s="124"/>
      <c r="F273" s="125"/>
      <c r="G273" s="406">
        <f>G274</f>
        <v>5471562</v>
      </c>
      <c r="H273" s="406">
        <f t="shared" ref="H273:H274" si="154">H274</f>
        <v>0</v>
      </c>
      <c r="I273" s="406">
        <f t="shared" si="151"/>
        <v>5471562</v>
      </c>
      <c r="J273" s="406">
        <f>J274</f>
        <v>5471562</v>
      </c>
      <c r="K273" s="308">
        <f t="shared" ref="K273:K274" si="155">K274</f>
        <v>0</v>
      </c>
      <c r="L273" s="308">
        <f t="shared" si="152"/>
        <v>5471562</v>
      </c>
    </row>
    <row r="274" spans="1:12" ht="63">
      <c r="A274" s="116" t="str">
        <f>IF(B274&gt;0,VLOOKUP(B274,КВСР!A110:B1275,2),IF(C274&gt;0,VLOOKUP(C274,КФСР!A110:B1622,2),IF(D274&gt;0,VLOOKUP(D274,Программа!A$1:B$5105,2),IF(F274&gt;0,VLOOKUP(F274,КВР!A$1:B$5001,2),IF(E274&gt;0,VLOOKUP(E274,Направление!A$1:B$4765,2))))))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274" s="123"/>
      <c r="C274" s="124"/>
      <c r="D274" s="126" t="s">
        <v>467</v>
      </c>
      <c r="E274" s="124"/>
      <c r="F274" s="125"/>
      <c r="G274" s="406">
        <f>G275</f>
        <v>5471562</v>
      </c>
      <c r="H274" s="406">
        <f t="shared" si="154"/>
        <v>0</v>
      </c>
      <c r="I274" s="406">
        <f t="shared" si="151"/>
        <v>5471562</v>
      </c>
      <c r="J274" s="406">
        <f>J275</f>
        <v>5471562</v>
      </c>
      <c r="K274" s="308">
        <f t="shared" si="155"/>
        <v>0</v>
      </c>
      <c r="L274" s="308">
        <f t="shared" si="152"/>
        <v>5471562</v>
      </c>
    </row>
    <row r="275" spans="1:12" ht="63">
      <c r="A275" s="116" t="str">
        <f>IF(B275&gt;0,VLOOKUP(B275,КВСР!A111:B1276,2),IF(C275&gt;0,VLOOKUP(C275,КФСР!A111:B1623,2),IF(D275&gt;0,VLOOKUP(D275,Программа!A$1:B$5105,2),IF(F275&gt;0,VLOOKUP(F275,КВР!A$1:B$5001,2),IF(E275&gt;0,VLOOKUP(E275,Направление!A$1:B$4765,2))))))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275" s="123"/>
      <c r="C275" s="124"/>
      <c r="D275" s="126" t="s">
        <v>469</v>
      </c>
      <c r="E275" s="124"/>
      <c r="F275" s="125"/>
      <c r="G275" s="406">
        <f>G276+G286</f>
        <v>5471562</v>
      </c>
      <c r="H275" s="406">
        <f t="shared" ref="H275" si="156">H276+H286</f>
        <v>0</v>
      </c>
      <c r="I275" s="406">
        <f t="shared" si="151"/>
        <v>5471562</v>
      </c>
      <c r="J275" s="406">
        <f>J276+J286</f>
        <v>5471562</v>
      </c>
      <c r="K275" s="308">
        <f t="shared" ref="K275" si="157">K276+K286</f>
        <v>0</v>
      </c>
      <c r="L275" s="308">
        <f t="shared" si="152"/>
        <v>5471562</v>
      </c>
    </row>
    <row r="276" spans="1:12" ht="31.5">
      <c r="A276" s="116" t="str">
        <f>IF(B276&gt;0,VLOOKUP(B276,КВСР!A112:B1277,2),IF(C276&gt;0,VLOOKUP(C276,КФСР!A112:B1624,2),IF(D276&gt;0,VLOOKUP(D276,Программа!A$1:B$5105,2),IF(F276&gt;0,VLOOKUP(F276,КВР!A$1:B$5001,2),IF(E276&gt;0,VLOOKUP(E276,Направление!A$1:B$4765,2))))))</f>
        <v>Обеспечение детей организованными формами отдыха и оздоровления</v>
      </c>
      <c r="B276" s="123"/>
      <c r="C276" s="124"/>
      <c r="D276" s="126" t="s">
        <v>1167</v>
      </c>
      <c r="E276" s="124"/>
      <c r="F276" s="125"/>
      <c r="G276" s="406">
        <f>G279+G281+G284+G277</f>
        <v>5471562</v>
      </c>
      <c r="H276" s="406">
        <f t="shared" ref="H276:J276" si="158">H279+H281+H284+H277</f>
        <v>0</v>
      </c>
      <c r="I276" s="406">
        <f t="shared" si="158"/>
        <v>5389352</v>
      </c>
      <c r="J276" s="406">
        <f t="shared" si="158"/>
        <v>5471562</v>
      </c>
      <c r="K276" s="308">
        <f t="shared" ref="K276" si="159">K279+K281+K284</f>
        <v>0</v>
      </c>
      <c r="L276" s="308">
        <f t="shared" si="152"/>
        <v>5471562</v>
      </c>
    </row>
    <row r="277" spans="1:12" ht="47.25">
      <c r="A277" s="116" t="str">
        <f>IF(B277&gt;0,VLOOKUP(B277,КВСР!A113:B1278,2),IF(C277&gt;0,VLOOKUP(C277,КФСР!A113:B1625,2),IF(D277&gt;0,VLOOKUP(D277,Программа!A$1:B$5105,2),IF(F277&gt;0,VLOOKUP(F277,КВР!A$1:B$5001,2),IF(E277&gt;0,VLOOKUP(E277,Направление!A$1:B$4765,2))))))</f>
        <v xml:space="preserve">Расходы на оплату стоимости набора продуктов питания в лагерях с дневной формой пребывания детей </v>
      </c>
      <c r="B277" s="123"/>
      <c r="C277" s="124"/>
      <c r="D277" s="126"/>
      <c r="E277" s="124">
        <v>11000</v>
      </c>
      <c r="F277" s="125"/>
      <c r="G277" s="406">
        <f>G278</f>
        <v>82210</v>
      </c>
      <c r="H277" s="406">
        <f t="shared" ref="H277:J277" si="160">H278</f>
        <v>0</v>
      </c>
      <c r="I277" s="406">
        <f t="shared" si="160"/>
        <v>0</v>
      </c>
      <c r="J277" s="406">
        <f t="shared" si="160"/>
        <v>82210</v>
      </c>
      <c r="K277" s="308"/>
      <c r="L277" s="308"/>
    </row>
    <row r="278" spans="1:12" ht="47.25">
      <c r="A278" s="116" t="str">
        <f>IF(B278&gt;0,VLOOKUP(B278,КВСР!A114:B1279,2),IF(C278&gt;0,VLOOKUP(C278,КФСР!A114:B1626,2),IF(D278&gt;0,VLOOKUP(D278,Программа!A$1:B$5105,2),IF(F278&gt;0,VLOOKUP(F278,КВР!A$1:B$5001,2),IF(E278&gt;0,VLOOKUP(E278,Направление!A$1:B$4765,2))))))</f>
        <v>Предоставление субсидий бюджетным, автономным учреждениям и иным некоммерческим организациям</v>
      </c>
      <c r="B278" s="123"/>
      <c r="C278" s="124"/>
      <c r="D278" s="126"/>
      <c r="E278" s="124"/>
      <c r="F278" s="125">
        <v>600</v>
      </c>
      <c r="G278" s="406">
        <v>82210</v>
      </c>
      <c r="H278" s="406"/>
      <c r="I278" s="406"/>
      <c r="J278" s="406">
        <v>82210</v>
      </c>
      <c r="K278" s="308"/>
      <c r="L278" s="308"/>
    </row>
    <row r="279" spans="1:12" ht="94.5">
      <c r="A279" s="116" t="str">
        <f>IF(B279&gt;0,VLOOKUP(B279,КВСР!A112:B1277,2),IF(C279&gt;0,VLOOKUP(C279,КФСР!A112:B1624,2),IF(D279&gt;0,VLOOKUP(D279,Программа!A$1:B$5105,2),IF(F279&gt;0,VLOOKUP(F279,КВР!A$1:B$5001,2),IF(E279&gt;0,VLOOKUP(E279,Направление!A$1:B$4765,2))))))</f>
        <v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v>
      </c>
      <c r="B279" s="123"/>
      <c r="C279" s="124"/>
      <c r="D279" s="126"/>
      <c r="E279" s="124">
        <v>71000</v>
      </c>
      <c r="F279" s="125"/>
      <c r="G279" s="406">
        <f>G280</f>
        <v>739530</v>
      </c>
      <c r="H279" s="406">
        <f t="shared" ref="H279" si="161">H280</f>
        <v>0</v>
      </c>
      <c r="I279" s="406">
        <f t="shared" si="151"/>
        <v>739530</v>
      </c>
      <c r="J279" s="406">
        <f>J280</f>
        <v>739530</v>
      </c>
      <c r="K279" s="308">
        <f t="shared" ref="K279" si="162">K280</f>
        <v>0</v>
      </c>
      <c r="L279" s="308">
        <f t="shared" si="152"/>
        <v>739530</v>
      </c>
    </row>
    <row r="280" spans="1:12" ht="47.25">
      <c r="A280" s="116" t="str">
        <f>IF(B280&gt;0,VLOOKUP(B280,КВСР!A114:B1279,2),IF(C280&gt;0,VLOOKUP(C280,КФСР!A114:B1626,2),IF(D280&gt;0,VLOOKUP(D280,Программа!A$1:B$5105,2),IF(F280&gt;0,VLOOKUP(F280,КВР!A$1:B$5001,2),IF(E280&gt;0,VLOOKUP(E280,Направление!A$1:B$4765,2))))))</f>
        <v>Предоставление субсидий бюджетным, автономным учреждениям и иным некоммерческим организациям</v>
      </c>
      <c r="B280" s="123"/>
      <c r="C280" s="124"/>
      <c r="D280" s="126"/>
      <c r="E280" s="124"/>
      <c r="F280" s="125">
        <v>600</v>
      </c>
      <c r="G280" s="406">
        <v>739530</v>
      </c>
      <c r="H280" s="406"/>
      <c r="I280" s="406">
        <f t="shared" si="151"/>
        <v>739530</v>
      </c>
      <c r="J280" s="406">
        <v>739530</v>
      </c>
      <c r="K280" s="308"/>
      <c r="L280" s="308">
        <f t="shared" si="152"/>
        <v>739530</v>
      </c>
    </row>
    <row r="281" spans="1:12" ht="110.25">
      <c r="A281" s="116" t="str">
        <f>IF(B281&gt;0,VLOOKUP(B281,КВСР!A115:B1280,2),IF(C281&gt;0,VLOOKUP(C281,КФСР!A115:B1627,2),IF(D281&gt;0,VLOOKUP(D281,Программа!A$1:B$5105,2),IF(F281&gt;0,VLOOKUP(F281,КВР!A$1:B$5001,2),IF(E281&gt;0,VLOOKUP(E281,Направление!A$1:B$4765,2))))))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281" s="123"/>
      <c r="C281" s="124"/>
      <c r="D281" s="126"/>
      <c r="E281" s="124">
        <v>71060</v>
      </c>
      <c r="F281" s="125"/>
      <c r="G281" s="406">
        <f>G283+G282</f>
        <v>4614013</v>
      </c>
      <c r="H281" s="406">
        <f t="shared" ref="H281" si="163">H283+H282</f>
        <v>0</v>
      </c>
      <c r="I281" s="406">
        <f t="shared" si="151"/>
        <v>4614013</v>
      </c>
      <c r="J281" s="406">
        <f>J283+J282</f>
        <v>4614013</v>
      </c>
      <c r="K281" s="308">
        <f t="shared" ref="K281" si="164">K283+K282</f>
        <v>0</v>
      </c>
      <c r="L281" s="308">
        <f t="shared" si="152"/>
        <v>4614013</v>
      </c>
    </row>
    <row r="282" spans="1:12" ht="31.5">
      <c r="A282" s="116" t="str">
        <f>IF(B282&gt;0,VLOOKUP(B282,КВСР!A116:B1281,2),IF(C282&gt;0,VLOOKUP(C282,КФСР!A116:B1628,2),IF(D282&gt;0,VLOOKUP(D282,Программа!A$1:B$5105,2),IF(F282&gt;0,VLOOKUP(F282,КВР!A$1:B$5001,2),IF(E282&gt;0,VLOOKUP(E282,Направление!A$1:B$4765,2))))))</f>
        <v>Социальное обеспечение и иные выплаты населению</v>
      </c>
      <c r="B282" s="123"/>
      <c r="C282" s="124"/>
      <c r="D282" s="126"/>
      <c r="E282" s="124"/>
      <c r="F282" s="125">
        <v>300</v>
      </c>
      <c r="G282" s="406">
        <v>3057677</v>
      </c>
      <c r="H282" s="406"/>
      <c r="I282" s="406">
        <f t="shared" si="151"/>
        <v>3057677</v>
      </c>
      <c r="J282" s="406">
        <v>3057677</v>
      </c>
      <c r="K282" s="308"/>
      <c r="L282" s="308">
        <f t="shared" si="152"/>
        <v>3057677</v>
      </c>
    </row>
    <row r="283" spans="1:12" ht="47.25">
      <c r="A283" s="116" t="str">
        <f>IF(B283&gt;0,VLOOKUP(B283,КВСР!A116:B1281,2),IF(C283&gt;0,VLOOKUP(C283,КФСР!A116:B1628,2),IF(D283&gt;0,VLOOKUP(D283,Программа!A$1:B$5105,2),IF(F283&gt;0,VLOOKUP(F283,КВР!A$1:B$5001,2),IF(E283&gt;0,VLOOKUP(E283,Направление!A$1:B$4765,2))))))</f>
        <v>Предоставление субсидий бюджетным, автономным учреждениям и иным некоммерческим организациям</v>
      </c>
      <c r="B283" s="123"/>
      <c r="C283" s="124"/>
      <c r="D283" s="126"/>
      <c r="E283" s="124"/>
      <c r="F283" s="125">
        <v>600</v>
      </c>
      <c r="G283" s="406">
        <v>1556336</v>
      </c>
      <c r="H283" s="406"/>
      <c r="I283" s="406">
        <f t="shared" si="151"/>
        <v>1556336</v>
      </c>
      <c r="J283" s="406">
        <v>1556336</v>
      </c>
      <c r="K283" s="308"/>
      <c r="L283" s="308">
        <f t="shared" si="152"/>
        <v>1556336</v>
      </c>
    </row>
    <row r="284" spans="1:12" ht="47.25">
      <c r="A284" s="116" t="str">
        <f>IF(B284&gt;0,VLOOKUP(B284,КВСР!A117:B1282,2),IF(C284&gt;0,VLOOKUP(C284,КФСР!A117:B1629,2),IF(D284&gt;0,VLOOKUP(D284,Программа!A$1:B$5105,2),IF(F284&gt;0,VLOOKUP(F284,КВР!A$1:B$5001,2),IF(E284&gt;0,VLOOKUP(E284,Направление!A$1:B$4765,2))))))</f>
        <v>Субвенция на частичную оплату стоимости путевки в организации отдыха детей и их оздоровления</v>
      </c>
      <c r="B284" s="123"/>
      <c r="C284" s="124"/>
      <c r="D284" s="126"/>
      <c r="E284" s="124">
        <v>75160</v>
      </c>
      <c r="F284" s="125"/>
      <c r="G284" s="419">
        <f>G285</f>
        <v>35809</v>
      </c>
      <c r="H284" s="419">
        <f t="shared" ref="H284" si="165">H285</f>
        <v>0</v>
      </c>
      <c r="I284" s="406">
        <f t="shared" si="151"/>
        <v>35809</v>
      </c>
      <c r="J284" s="419">
        <f>J285</f>
        <v>35809</v>
      </c>
      <c r="K284" s="407">
        <f t="shared" ref="K284" si="166">K285</f>
        <v>0</v>
      </c>
      <c r="L284" s="308">
        <f t="shared" si="152"/>
        <v>35809</v>
      </c>
    </row>
    <row r="285" spans="1:12" ht="31.5">
      <c r="A285" s="116" t="str">
        <f>IF(B285&gt;0,VLOOKUP(B285,КВСР!A118:B1283,2),IF(C285&gt;0,VLOOKUP(C285,КФСР!A118:B1630,2),IF(D285&gt;0,VLOOKUP(D285,Программа!A$1:B$5105,2),IF(F285&gt;0,VLOOKUP(F285,КВР!A$1:B$5001,2),IF(E285&gt;0,VLOOKUP(E285,Направление!A$1:B$4765,2))))))</f>
        <v>Социальное обеспечение и иные выплаты населению</v>
      </c>
      <c r="B285" s="123"/>
      <c r="C285" s="124"/>
      <c r="D285" s="126"/>
      <c r="E285" s="124"/>
      <c r="F285" s="125">
        <v>300</v>
      </c>
      <c r="G285" s="406">
        <v>35809</v>
      </c>
      <c r="H285" s="406"/>
      <c r="I285" s="406">
        <f t="shared" si="151"/>
        <v>35809</v>
      </c>
      <c r="J285" s="406">
        <v>35809</v>
      </c>
      <c r="K285" s="308"/>
      <c r="L285" s="308">
        <f t="shared" si="152"/>
        <v>35809</v>
      </c>
    </row>
    <row r="286" spans="1:12" ht="15.75" hidden="1">
      <c r="A286" s="116" t="str">
        <f>IF(B286&gt;0,VLOOKUP(B286,КВСР!A117:B1282,2),IF(C286&gt;0,VLOOKUP(C286,КФСР!A117:B1629,2),IF(D286&gt;0,VLOOKUP(D286,Программа!A$1:B$5105,2),IF(F286&gt;0,VLOOKUP(F286,КВР!A$1:B$5001,2),IF(E286&gt;0,VLOOKUP(E286,Направление!A$1:B$4765,2))))))</f>
        <v>Обеспечение компенсационных выплат</v>
      </c>
      <c r="B286" s="123"/>
      <c r="C286" s="124"/>
      <c r="D286" s="126" t="s">
        <v>1172</v>
      </c>
      <c r="E286" s="124"/>
      <c r="F286" s="125"/>
      <c r="G286" s="406">
        <f>G287</f>
        <v>0</v>
      </c>
      <c r="H286" s="406">
        <f t="shared" ref="H286:H287" si="167">H287</f>
        <v>0</v>
      </c>
      <c r="I286" s="406">
        <f t="shared" si="151"/>
        <v>0</v>
      </c>
      <c r="J286" s="406">
        <f>J287</f>
        <v>0</v>
      </c>
      <c r="K286" s="308">
        <f t="shared" ref="K286:K287" si="168">K287</f>
        <v>0</v>
      </c>
      <c r="L286" s="308">
        <f t="shared" si="152"/>
        <v>0</v>
      </c>
    </row>
    <row r="287" spans="1:12" ht="47.25" hidden="1">
      <c r="A287" s="116" t="str">
        <f>IF(B287&gt;0,VLOOKUP(B287,КВСР!A114:B1279,2),IF(C287&gt;0,VLOOKUP(C287,КФСР!A114:B1626,2),IF(D287&gt;0,VLOOKUP(D287,Программа!A$1:B$5105,2),IF(F287&gt;0,VLOOKUP(F287,КВР!A$1:B$5001,2),IF(E287&gt;0,VLOOKUP(E287,Направление!A$1:B$4765,2))))))</f>
        <v>Компенсация части расходов на приобретение путевки в организации отдыха детей и их оздоровления</v>
      </c>
      <c r="B287" s="123"/>
      <c r="C287" s="124"/>
      <c r="D287" s="126"/>
      <c r="E287" s="124">
        <v>74390</v>
      </c>
      <c r="F287" s="125"/>
      <c r="G287" s="406">
        <f>G288</f>
        <v>0</v>
      </c>
      <c r="H287" s="406">
        <f t="shared" si="167"/>
        <v>0</v>
      </c>
      <c r="I287" s="406">
        <f t="shared" si="151"/>
        <v>0</v>
      </c>
      <c r="J287" s="406">
        <f>J288</f>
        <v>0</v>
      </c>
      <c r="K287" s="308">
        <f t="shared" si="168"/>
        <v>0</v>
      </c>
      <c r="L287" s="308">
        <f t="shared" si="152"/>
        <v>0</v>
      </c>
    </row>
    <row r="288" spans="1:12" ht="31.5" hidden="1">
      <c r="A288" s="116" t="str">
        <f>IF(B288&gt;0,VLOOKUP(B288,КВСР!A116:B1281,2),IF(C288&gt;0,VLOOKUP(C288,КФСР!A116:B1628,2),IF(D288&gt;0,VLOOKUP(D288,Программа!A$1:B$5105,2),IF(F288&gt;0,VLOOKUP(F288,КВР!A$1:B$5001,2),IF(E288&gt;0,VLOOKUP(E288,Направление!A$1:B$4765,2))))))</f>
        <v>Социальное обеспечение и иные выплаты населению</v>
      </c>
      <c r="B288" s="123"/>
      <c r="C288" s="124"/>
      <c r="D288" s="126"/>
      <c r="E288" s="124"/>
      <c r="F288" s="114">
        <v>300</v>
      </c>
      <c r="G288" s="406">
        <v>0</v>
      </c>
      <c r="H288" s="406">
        <v>0</v>
      </c>
      <c r="I288" s="406">
        <f t="shared" si="151"/>
        <v>0</v>
      </c>
      <c r="J288" s="406">
        <v>0</v>
      </c>
      <c r="K288" s="308">
        <v>0</v>
      </c>
      <c r="L288" s="308">
        <f t="shared" si="152"/>
        <v>0</v>
      </c>
    </row>
    <row r="289" spans="1:12" ht="15.75">
      <c r="A289" s="116" t="str">
        <f>IF(B289&gt;0,VLOOKUP(B289,КВСР!A122:B1287,2),IF(C289&gt;0,VLOOKUP(C289,КФСР!A122:B1634,2),IF(D289&gt;0,VLOOKUP(D289,Программа!A$1:B$5105,2),IF(F289&gt;0,VLOOKUP(F289,КВР!A$1:B$5001,2),IF(E289&gt;0,VLOOKUP(E289,Направление!A$1:B$4765,2))))))</f>
        <v>Другие вопросы в области образования</v>
      </c>
      <c r="B289" s="123"/>
      <c r="C289" s="124">
        <v>709</v>
      </c>
      <c r="D289" s="126"/>
      <c r="E289" s="124"/>
      <c r="F289" s="125"/>
      <c r="G289" s="406">
        <f>G295+G290</f>
        <v>40764700</v>
      </c>
      <c r="H289" s="406">
        <f t="shared" ref="H289" si="169">H295+H290</f>
        <v>0</v>
      </c>
      <c r="I289" s="406">
        <f t="shared" si="151"/>
        <v>40764700</v>
      </c>
      <c r="J289" s="406">
        <f>J295+J290</f>
        <v>34607180</v>
      </c>
      <c r="K289" s="308">
        <f t="shared" ref="K289" si="170">K295+K290</f>
        <v>0</v>
      </c>
      <c r="L289" s="308">
        <f t="shared" si="152"/>
        <v>34607180</v>
      </c>
    </row>
    <row r="290" spans="1:12" ht="63" hidden="1">
      <c r="A290" s="116" t="str">
        <f>IF(B290&gt;0,VLOOKUP(B290,КВСР!A123:B1288,2),IF(C290&gt;0,VLOOKUP(C290,КФСР!A123:B1635,2),IF(D290&gt;0,VLOOKUP(D290,Программа!A$1:B$5105,2),IF(F290&gt;0,VLOOKUP(F290,КВР!A$1:B$5001,2),IF(E290&gt;0,VLOOKUP(E290,Направление!A$1:B$4765,2))))))</f>
        <v>Муниципальная программа  "Развитие культуры, туризма и молодежной политики в Тутаевском муниципальном районе"</v>
      </c>
      <c r="B290" s="123"/>
      <c r="C290" s="124"/>
      <c r="D290" s="126" t="s">
        <v>497</v>
      </c>
      <c r="E290" s="124"/>
      <c r="F290" s="125"/>
      <c r="G290" s="406">
        <f t="shared" ref="G290:H293" si="171">G291</f>
        <v>0</v>
      </c>
      <c r="H290" s="406">
        <f t="shared" si="171"/>
        <v>0</v>
      </c>
      <c r="I290" s="406">
        <f t="shared" si="151"/>
        <v>0</v>
      </c>
      <c r="J290" s="406">
        <f>J291</f>
        <v>0</v>
      </c>
      <c r="K290" s="308">
        <f t="shared" ref="K290:K293" si="172">K291</f>
        <v>0</v>
      </c>
      <c r="L290" s="308">
        <f t="shared" si="152"/>
        <v>0</v>
      </c>
    </row>
    <row r="291" spans="1:12" ht="63" hidden="1">
      <c r="A291" s="116" t="str">
        <f>IF(B291&gt;0,VLOOKUP(B291,КВСР!A124:B1289,2),IF(C291&gt;0,VLOOKUP(C291,КФСР!A124:B1636,2),IF(D291&gt;0,VLOOKUP(D291,Программа!A$1:B$5105,2),IF(F291&gt;0,VLOOKUP(F291,КВР!A$1:B$5001,2),IF(E291&gt;0,VLOOKUP(E291,Направление!A$1:B$4765,2))))))</f>
        <v>Муниципальная целевая программа «Комплексные меры противодействия злоупотреблению наркотиками и их незаконному обороту»</v>
      </c>
      <c r="B291" s="123"/>
      <c r="C291" s="124"/>
      <c r="D291" s="126" t="s">
        <v>504</v>
      </c>
      <c r="E291" s="124"/>
      <c r="F291" s="125"/>
      <c r="G291" s="406">
        <f t="shared" si="171"/>
        <v>0</v>
      </c>
      <c r="H291" s="406">
        <f t="shared" si="171"/>
        <v>0</v>
      </c>
      <c r="I291" s="406">
        <f t="shared" si="151"/>
        <v>0</v>
      </c>
      <c r="J291" s="406">
        <f>J292</f>
        <v>0</v>
      </c>
      <c r="K291" s="308">
        <f t="shared" si="172"/>
        <v>0</v>
      </c>
      <c r="L291" s="308">
        <f t="shared" si="152"/>
        <v>0</v>
      </c>
    </row>
    <row r="292" spans="1:12" ht="31.5" hidden="1">
      <c r="A292" s="116" t="str">
        <f>IF(B292&gt;0,VLOOKUP(B292,КВСР!A125:B1290,2),IF(C292&gt;0,VLOOKUP(C292,КФСР!A125:B1637,2),IF(D292&gt;0,VLOOKUP(D292,Программа!A$1:B$5105,2),IF(F292&gt;0,VLOOKUP(F292,КВР!A$1:B$5001,2),IF(E292&gt;0,VLOOKUP(E292,Направление!A$1:B$4765,2))))))</f>
        <v>Развитие системы профилактики немедицинского потребления наркотиков</v>
      </c>
      <c r="B292" s="123"/>
      <c r="C292" s="124"/>
      <c r="D292" s="126" t="s">
        <v>506</v>
      </c>
      <c r="E292" s="124"/>
      <c r="F292" s="125"/>
      <c r="G292" s="406">
        <f t="shared" si="171"/>
        <v>0</v>
      </c>
      <c r="H292" s="406">
        <f t="shared" si="171"/>
        <v>0</v>
      </c>
      <c r="I292" s="406">
        <f t="shared" si="151"/>
        <v>0</v>
      </c>
      <c r="J292" s="406">
        <f>J293</f>
        <v>0</v>
      </c>
      <c r="K292" s="308">
        <f t="shared" si="172"/>
        <v>0</v>
      </c>
      <c r="L292" s="308">
        <f t="shared" si="152"/>
        <v>0</v>
      </c>
    </row>
    <row r="293" spans="1:12" ht="63" hidden="1">
      <c r="A293" s="116" t="str">
        <f>IF(B293&gt;0,VLOOKUP(B293,КВСР!A126:B1291,2),IF(C293&gt;0,VLOOKUP(C293,КФСР!A126:B1638,2),IF(D293&gt;0,VLOOKUP(D293,Программа!A$1:B$5105,2),IF(F293&gt;0,VLOOKUP(F293,КВР!A$1:B$5001,2),IF(E293&gt;0,VLOOKUP(E293,Направление!A$1:B$4765,2))))))</f>
        <v>Расходы на обеспечение функционирования в вечернее время спортивных залов общеобразовательных школ для занятий в них обучающихся</v>
      </c>
      <c r="B293" s="123"/>
      <c r="C293" s="124"/>
      <c r="D293" s="126"/>
      <c r="E293" s="124" t="s">
        <v>508</v>
      </c>
      <c r="F293" s="125"/>
      <c r="G293" s="406">
        <f t="shared" si="171"/>
        <v>0</v>
      </c>
      <c r="H293" s="406">
        <f t="shared" si="171"/>
        <v>0</v>
      </c>
      <c r="I293" s="406">
        <f t="shared" si="151"/>
        <v>0</v>
      </c>
      <c r="J293" s="406">
        <f>J294</f>
        <v>0</v>
      </c>
      <c r="K293" s="308">
        <f t="shared" si="172"/>
        <v>0</v>
      </c>
      <c r="L293" s="308">
        <f t="shared" si="152"/>
        <v>0</v>
      </c>
    </row>
    <row r="294" spans="1:12" ht="47.25" hidden="1">
      <c r="A294" s="116" t="str">
        <f>IF(B294&gt;0,VLOOKUP(B294,КВСР!A127:B1292,2),IF(C294&gt;0,VLOOKUP(C294,КФСР!A127:B1639,2),IF(D294&gt;0,VLOOKUP(D294,Программа!A$1:B$5105,2),IF(F294&gt;0,VLOOKUP(F294,КВР!A$1:B$5001,2),IF(E294&gt;0,VLOOKUP(E294,Направление!A$1:B$4765,2))))))</f>
        <v>Предоставление субсидий бюджетным, автономным учреждениям и иным некоммерческим организациям</v>
      </c>
      <c r="B294" s="123"/>
      <c r="C294" s="124"/>
      <c r="D294" s="126"/>
      <c r="E294" s="124"/>
      <c r="F294" s="125">
        <v>600</v>
      </c>
      <c r="G294" s="406"/>
      <c r="H294" s="406"/>
      <c r="I294" s="406">
        <f t="shared" si="151"/>
        <v>0</v>
      </c>
      <c r="J294" s="406"/>
      <c r="K294" s="308"/>
      <c r="L294" s="308">
        <f t="shared" si="152"/>
        <v>0</v>
      </c>
    </row>
    <row r="295" spans="1:12" ht="63">
      <c r="A295" s="116" t="str">
        <f>IF(B295&gt;0,VLOOKUP(B295,КВСР!A123:B1288,2),IF(C295&gt;0,VLOOKUP(C295,КФСР!A123:B1635,2),IF(D295&gt;0,VLOOKUP(D295,Программа!A$1:B$5105,2),IF(F295&gt;0,VLOOKUP(F295,КВР!A$1:B$5001,2),IF(E295&gt;0,VLOOKUP(E295,Направление!A$1:B$4765,2))))))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295" s="123"/>
      <c r="C295" s="124"/>
      <c r="D295" s="126" t="s">
        <v>467</v>
      </c>
      <c r="E295" s="124"/>
      <c r="F295" s="125"/>
      <c r="G295" s="406">
        <f>G296</f>
        <v>40764700</v>
      </c>
      <c r="H295" s="406">
        <f t="shared" ref="H295" si="173">H296</f>
        <v>0</v>
      </c>
      <c r="I295" s="406">
        <f t="shared" si="151"/>
        <v>40764700</v>
      </c>
      <c r="J295" s="406">
        <f>J296</f>
        <v>34607180</v>
      </c>
      <c r="K295" s="308">
        <f t="shared" ref="K295" si="174">K296</f>
        <v>0</v>
      </c>
      <c r="L295" s="308">
        <f t="shared" si="152"/>
        <v>34607180</v>
      </c>
    </row>
    <row r="296" spans="1:12" ht="63">
      <c r="A296" s="116" t="str">
        <f>IF(B296&gt;0,VLOOKUP(B296,КВСР!A124:B1289,2),IF(C296&gt;0,VLOOKUP(C296,КФСР!A124:B1636,2),IF(D296&gt;0,VLOOKUP(D296,Программа!A$1:B$5105,2),IF(F296&gt;0,VLOOKUP(F296,КВР!A$1:B$5001,2),IF(E296&gt;0,VLOOKUP(E296,Направление!A$1:B$4765,2))))))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296" s="123"/>
      <c r="C296" s="124"/>
      <c r="D296" s="126" t="s">
        <v>469</v>
      </c>
      <c r="E296" s="124"/>
      <c r="F296" s="125"/>
      <c r="G296" s="406">
        <f>G304+G297+G301</f>
        <v>40764700</v>
      </c>
      <c r="H296" s="406">
        <f t="shared" ref="H296:L296" si="175">H304+H297+H301</f>
        <v>0</v>
      </c>
      <c r="I296" s="406">
        <f t="shared" si="175"/>
        <v>40764700</v>
      </c>
      <c r="J296" s="406">
        <f t="shared" si="175"/>
        <v>34607180</v>
      </c>
      <c r="K296" s="308">
        <f t="shared" si="175"/>
        <v>0</v>
      </c>
      <c r="L296" s="308">
        <f t="shared" si="175"/>
        <v>34607180</v>
      </c>
    </row>
    <row r="297" spans="1:12" ht="47.25" hidden="1">
      <c r="A297" s="116" t="str">
        <f>IF(B297&gt;0,VLOOKUP(B297,КВСР!A125:B1290,2),IF(C297&gt;0,VLOOKUP(C297,КФСР!A125:B1637,2),IF(D297&gt;0,VLOOKUP(D297,Программа!A$1:B$5105,2),IF(F297&gt;0,VLOOKUP(F297,КВР!A$1:B$5001,2),IF(E297&gt;0,VLOOKUP(E297,Направление!A$1:B$4765,2))))))</f>
        <v>Обеспечение качества и доступности образовательных услуг в сфере дополнительного образования</v>
      </c>
      <c r="B297" s="123"/>
      <c r="C297" s="124"/>
      <c r="D297" s="126" t="s">
        <v>533</v>
      </c>
      <c r="E297" s="124"/>
      <c r="F297" s="125"/>
      <c r="G297" s="406">
        <f>G298</f>
        <v>0</v>
      </c>
      <c r="H297" s="406">
        <f t="shared" ref="H297" si="176">H298</f>
        <v>0</v>
      </c>
      <c r="I297" s="406">
        <f t="shared" si="151"/>
        <v>0</v>
      </c>
      <c r="J297" s="406">
        <f>J298</f>
        <v>0</v>
      </c>
      <c r="K297" s="308">
        <f t="shared" ref="K297" si="177">K298</f>
        <v>0</v>
      </c>
      <c r="L297" s="308">
        <f t="shared" si="152"/>
        <v>0</v>
      </c>
    </row>
    <row r="298" spans="1:12" ht="15.75" hidden="1">
      <c r="A298" s="116" t="str">
        <f>IF(B298&gt;0,VLOOKUP(B298,КВСР!A126:B1291,2),IF(C298&gt;0,VLOOKUP(C298,КФСР!A126:B1638,2),IF(D298&gt;0,VLOOKUP(D298,Программа!A$1:B$5105,2),IF(F298&gt;0,VLOOKUP(F298,КВР!A$1:B$5001,2),IF(E298&gt;0,VLOOKUP(E298,Направление!A$1:B$4765,2))))))</f>
        <v>Мероприятия в сфере образования</v>
      </c>
      <c r="B298" s="123"/>
      <c r="C298" s="124"/>
      <c r="D298" s="126"/>
      <c r="E298" s="124">
        <v>13320</v>
      </c>
      <c r="F298" s="125"/>
      <c r="G298" s="406">
        <f>G299+G300</f>
        <v>0</v>
      </c>
      <c r="H298" s="406">
        <f t="shared" ref="H298" si="178">H299+H300</f>
        <v>0</v>
      </c>
      <c r="I298" s="406">
        <f t="shared" si="151"/>
        <v>0</v>
      </c>
      <c r="J298" s="406">
        <f>J299+J300</f>
        <v>0</v>
      </c>
      <c r="K298" s="308">
        <f t="shared" ref="K298" si="179">K299+K300</f>
        <v>0</v>
      </c>
      <c r="L298" s="308">
        <f t="shared" si="152"/>
        <v>0</v>
      </c>
    </row>
    <row r="299" spans="1:12" ht="110.25" hidden="1">
      <c r="A299" s="116" t="str">
        <f>IF(B299&gt;0,VLOOKUP(B299,КВСР!A127:B1292,2),IF(C299&gt;0,VLOOKUP(C299,КФСР!A127:B1639,2),IF(D299&gt;0,VLOOKUP(D299,Программа!A$1:B$5105,2),IF(F299&gt;0,VLOOKUP(F299,КВР!A$1:B$5001,2),IF(E299&gt;0,VLOOKUP(E299,Направление!A$1:B$4765,2))))))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99" s="123"/>
      <c r="C299" s="124"/>
      <c r="D299" s="126"/>
      <c r="E299" s="124"/>
      <c r="F299" s="125">
        <v>100</v>
      </c>
      <c r="G299" s="406"/>
      <c r="H299" s="406"/>
      <c r="I299" s="406">
        <f t="shared" si="151"/>
        <v>0</v>
      </c>
      <c r="J299" s="406"/>
      <c r="K299" s="308"/>
      <c r="L299" s="308">
        <f t="shared" si="152"/>
        <v>0</v>
      </c>
    </row>
    <row r="300" spans="1:12" ht="47.25" hidden="1">
      <c r="A300" s="116" t="str">
        <f>IF(B300&gt;0,VLOOKUP(B300,КВСР!A128:B1293,2),IF(C300&gt;0,VLOOKUP(C300,КФСР!A128:B1640,2),IF(D300&gt;0,VLOOKUP(D300,Программа!A$1:B$5105,2),IF(F300&gt;0,VLOOKUP(F300,КВР!A$1:B$5001,2),IF(E300&gt;0,VLOOKUP(E300,Направление!A$1:B$4765,2))))))</f>
        <v>Предоставление субсидий бюджетным, автономным учреждениям и иным некоммерческим организациям</v>
      </c>
      <c r="B300" s="123"/>
      <c r="C300" s="124"/>
      <c r="D300" s="126"/>
      <c r="E300" s="124"/>
      <c r="F300" s="125">
        <v>600</v>
      </c>
      <c r="G300" s="406"/>
      <c r="H300" s="406"/>
      <c r="I300" s="406">
        <f t="shared" si="151"/>
        <v>0</v>
      </c>
      <c r="J300" s="406"/>
      <c r="K300" s="308"/>
      <c r="L300" s="308">
        <f t="shared" si="152"/>
        <v>0</v>
      </c>
    </row>
    <row r="301" spans="1:12" ht="78.75">
      <c r="A301" s="116" t="str">
        <f>IF(B301&gt;0,VLOOKUP(B301,КВСР!A129:B1294,2),IF(C301&gt;0,VLOOKUP(C301,КФСР!A129:B1641,2),IF(D301&gt;0,VLOOKUP(D301,Программа!A$1:B$5105,2),IF(F301&gt;0,VLOOKUP(F301,КВР!A$1:B$5001,2),IF(E301&gt;0,VLOOKUP(E301,Направление!A$1:B$4765,2))))))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B301" s="123"/>
      <c r="C301" s="124"/>
      <c r="D301" s="126" t="s">
        <v>489</v>
      </c>
      <c r="E301" s="124"/>
      <c r="F301" s="125"/>
      <c r="G301" s="406">
        <f>G302</f>
        <v>9994695</v>
      </c>
      <c r="H301" s="406">
        <f t="shared" ref="H301:L302" si="180">H302</f>
        <v>0</v>
      </c>
      <c r="I301" s="406">
        <f t="shared" si="180"/>
        <v>9994695</v>
      </c>
      <c r="J301" s="406">
        <f t="shared" si="180"/>
        <v>3837175</v>
      </c>
      <c r="K301" s="308">
        <f t="shared" si="180"/>
        <v>0</v>
      </c>
      <c r="L301" s="308">
        <f t="shared" si="180"/>
        <v>3837175</v>
      </c>
    </row>
    <row r="302" spans="1:12" ht="31.5">
      <c r="A302" s="116" t="str">
        <f>IF(B302&gt;0,VLOOKUP(B302,КВСР!A130:B1295,2),IF(C302&gt;0,VLOOKUP(C302,КФСР!A130:B1642,2),IF(D302&gt;0,VLOOKUP(D302,Программа!A$1:B$5105,2),IF(F302&gt;0,VLOOKUP(F302,КВР!A$1:B$5001,2),IF(E302&gt;0,VLOOKUP(E302,Направление!A$1:B$4765,2))))))</f>
        <v>Обеспечение деятельности прочих учреждений в сфере образования</v>
      </c>
      <c r="B302" s="123"/>
      <c r="C302" s="124"/>
      <c r="D302" s="126"/>
      <c r="E302" s="124">
        <v>13310</v>
      </c>
      <c r="F302" s="125"/>
      <c r="G302" s="406">
        <f>G303</f>
        <v>9994695</v>
      </c>
      <c r="H302" s="406">
        <f t="shared" si="180"/>
        <v>0</v>
      </c>
      <c r="I302" s="406">
        <f t="shared" si="180"/>
        <v>9994695</v>
      </c>
      <c r="J302" s="406">
        <f t="shared" si="180"/>
        <v>3837175</v>
      </c>
      <c r="K302" s="308">
        <f t="shared" si="180"/>
        <v>0</v>
      </c>
      <c r="L302" s="308">
        <f t="shared" si="180"/>
        <v>3837175</v>
      </c>
    </row>
    <row r="303" spans="1:12" ht="47.25">
      <c r="A303" s="116" t="str">
        <f>IF(B303&gt;0,VLOOKUP(B303,КВСР!A131:B1296,2),IF(C303&gt;0,VLOOKUP(C303,КФСР!A131:B1643,2),IF(D303&gt;0,VLOOKUP(D303,Программа!A$1:B$5105,2),IF(F303&gt;0,VLOOKUP(F303,КВР!A$1:B$5001,2),IF(E303&gt;0,VLOOKUP(E303,Направление!A$1:B$4765,2))))))</f>
        <v>Предоставление субсидий бюджетным, автономным учреждениям и иным некоммерческим организациям</v>
      </c>
      <c r="B303" s="123"/>
      <c r="C303" s="124"/>
      <c r="D303" s="126"/>
      <c r="E303" s="124"/>
      <c r="F303" s="125">
        <v>600</v>
      </c>
      <c r="G303" s="406">
        <f>9910065+84630</f>
        <v>9994695</v>
      </c>
      <c r="H303" s="406"/>
      <c r="I303" s="406">
        <f t="shared" si="151"/>
        <v>9994695</v>
      </c>
      <c r="J303" s="406">
        <f>3752545+84630</f>
        <v>3837175</v>
      </c>
      <c r="K303" s="308"/>
      <c r="L303" s="308">
        <f t="shared" si="152"/>
        <v>3837175</v>
      </c>
    </row>
    <row r="304" spans="1:12" ht="31.5">
      <c r="A304" s="116" t="str">
        <f>IF(B304&gt;0,VLOOKUP(B304,КВСР!A124:B1289,2),IF(C304&gt;0,VLOOKUP(C304,КФСР!A124:B1636,2),IF(D304&gt;0,VLOOKUP(D304,Программа!A$1:B$5105,2),IF(F304&gt;0,VLOOKUP(F304,КВР!A$1:B$5001,2),IF(E304&gt;0,VLOOKUP(E304,Направление!A$1:B$4765,2))))))</f>
        <v>Обеспечение эффективности управления системой образования</v>
      </c>
      <c r="B304" s="123"/>
      <c r="C304" s="124"/>
      <c r="D304" s="126" t="s">
        <v>1169</v>
      </c>
      <c r="E304" s="124"/>
      <c r="F304" s="125"/>
      <c r="G304" s="406">
        <f>G305+G309+G313</f>
        <v>30770005</v>
      </c>
      <c r="H304" s="406">
        <f t="shared" ref="H304:L304" si="181">H305+H309+H313</f>
        <v>0</v>
      </c>
      <c r="I304" s="406">
        <f t="shared" si="181"/>
        <v>30770005</v>
      </c>
      <c r="J304" s="406">
        <f t="shared" si="181"/>
        <v>30770005</v>
      </c>
      <c r="K304" s="308">
        <f t="shared" si="181"/>
        <v>0</v>
      </c>
      <c r="L304" s="308">
        <f t="shared" si="181"/>
        <v>30770005</v>
      </c>
    </row>
    <row r="305" spans="1:12" ht="15.75">
      <c r="A305" s="116" t="str">
        <f>IF(B305&gt;0,VLOOKUP(B305,КВСР!A125:B1290,2),IF(C305&gt;0,VLOOKUP(C305,КФСР!A125:B1637,2),IF(D305&gt;0,VLOOKUP(D305,Программа!A$1:B$5105,2),IF(F305&gt;0,VLOOKUP(F305,КВР!A$1:B$5001,2),IF(E305&gt;0,VLOOKUP(E305,Направление!A$1:B$4765,2))))))</f>
        <v>Содержание центрального аппарата</v>
      </c>
      <c r="B305" s="123"/>
      <c r="C305" s="124"/>
      <c r="D305" s="126"/>
      <c r="E305" s="124">
        <v>12010</v>
      </c>
      <c r="F305" s="114"/>
      <c r="G305" s="406">
        <f>G306+G307+G308</f>
        <v>6543554</v>
      </c>
      <c r="H305" s="406">
        <f t="shared" ref="H305:L305" si="182">H306+H307+H308</f>
        <v>0</v>
      </c>
      <c r="I305" s="406">
        <f t="shared" si="182"/>
        <v>6543554</v>
      </c>
      <c r="J305" s="406">
        <f t="shared" si="182"/>
        <v>6543554</v>
      </c>
      <c r="K305" s="308">
        <f t="shared" si="182"/>
        <v>0</v>
      </c>
      <c r="L305" s="308">
        <f t="shared" si="182"/>
        <v>6543554</v>
      </c>
    </row>
    <row r="306" spans="1:12" ht="110.25">
      <c r="A306" s="116" t="str">
        <f>IF(B306&gt;0,VLOOKUP(B306,КВСР!A126:B1291,2),IF(C306&gt;0,VLOOKUP(C306,КФСР!A126:B1638,2),IF(D306&gt;0,VLOOKUP(D306,Программа!A$1:B$5105,2),IF(F306&gt;0,VLOOKUP(F306,КВР!A$1:B$5001,2),IF(E306&gt;0,VLOOKUP(E306,Направление!A$1:B$4765,2))))))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06" s="123"/>
      <c r="C306" s="124"/>
      <c r="D306" s="126"/>
      <c r="E306" s="124"/>
      <c r="F306" s="114">
        <v>100</v>
      </c>
      <c r="G306" s="406">
        <v>5665330</v>
      </c>
      <c r="H306" s="406"/>
      <c r="I306" s="406">
        <f t="shared" si="151"/>
        <v>5665330</v>
      </c>
      <c r="J306" s="406">
        <v>5665330</v>
      </c>
      <c r="K306" s="308"/>
      <c r="L306" s="308">
        <f t="shared" si="152"/>
        <v>5665330</v>
      </c>
    </row>
    <row r="307" spans="1:12" ht="63">
      <c r="A307" s="116" t="str">
        <f>IF(B307&gt;0,VLOOKUP(B307,КВСР!A127:B1292,2),IF(C307&gt;0,VLOOKUP(C307,КФСР!A127:B1639,2),IF(D307&gt;0,VLOOKUP(D307,Программа!A$1:B$5105,2),IF(F307&gt;0,VLOOKUP(F307,КВР!A$1:B$5001,2),IF(E307&gt;0,VLOOKUP(E307,Направление!A$1:B$4765,2))))))</f>
        <v xml:space="preserve">Закупка товаров, работ и услуг для обеспечения государственных (муниципальных) нужд
</v>
      </c>
      <c r="B307" s="123"/>
      <c r="C307" s="124"/>
      <c r="D307" s="126"/>
      <c r="E307" s="124"/>
      <c r="F307" s="114">
        <v>200</v>
      </c>
      <c r="G307" s="406">
        <v>841224</v>
      </c>
      <c r="H307" s="406"/>
      <c r="I307" s="406">
        <f t="shared" si="151"/>
        <v>841224</v>
      </c>
      <c r="J307" s="406">
        <v>841224</v>
      </c>
      <c r="K307" s="308"/>
      <c r="L307" s="308">
        <f t="shared" si="152"/>
        <v>841224</v>
      </c>
    </row>
    <row r="308" spans="1:12" ht="15.75">
      <c r="A308" s="116" t="str">
        <f>IF(B308&gt;0,VLOOKUP(B308,КВСР!A128:B1293,2),IF(C308&gt;0,VLOOKUP(C308,КФСР!A128:B1640,2),IF(D308&gt;0,VLOOKUP(D308,Программа!A$1:B$5105,2),IF(F308&gt;0,VLOOKUP(F308,КВР!A$1:B$5001,2),IF(E308&gt;0,VLOOKUP(E308,Направление!A$1:B$4765,2))))))</f>
        <v>Иные бюджетные ассигнования</v>
      </c>
      <c r="B308" s="123"/>
      <c r="C308" s="124"/>
      <c r="D308" s="126"/>
      <c r="E308" s="124"/>
      <c r="F308" s="114">
        <v>800</v>
      </c>
      <c r="G308" s="406">
        <v>37000</v>
      </c>
      <c r="H308" s="406"/>
      <c r="I308" s="406">
        <f t="shared" si="151"/>
        <v>37000</v>
      </c>
      <c r="J308" s="406">
        <v>37000</v>
      </c>
      <c r="K308" s="308"/>
      <c r="L308" s="308">
        <f t="shared" si="152"/>
        <v>37000</v>
      </c>
    </row>
    <row r="309" spans="1:12" ht="31.5">
      <c r="A309" s="116" t="str">
        <f>IF(B309&gt;0,VLOOKUP(B309,КВСР!A135:B1300,2),IF(C309&gt;0,VLOOKUP(C309,КФСР!A135:B1647,2),IF(D309&gt;0,VLOOKUP(D309,Программа!A$1:B$5105,2),IF(F309&gt;0,VLOOKUP(F309,КВР!A$1:B$5001,2),IF(E309&gt;0,VLOOKUP(E309,Направление!A$1:B$4765,2))))))</f>
        <v>Обеспечение деятельности прочих учреждений в сфере образования</v>
      </c>
      <c r="B309" s="123"/>
      <c r="C309" s="124"/>
      <c r="D309" s="126"/>
      <c r="E309" s="124">
        <v>13310</v>
      </c>
      <c r="F309" s="114"/>
      <c r="G309" s="406">
        <f>G310+G311+G312</f>
        <v>20269232</v>
      </c>
      <c r="H309" s="406">
        <f t="shared" ref="H309:L309" si="183">H310+H311+H312</f>
        <v>0</v>
      </c>
      <c r="I309" s="406">
        <f t="shared" si="183"/>
        <v>20269232</v>
      </c>
      <c r="J309" s="406">
        <f t="shared" si="183"/>
        <v>20269232</v>
      </c>
      <c r="K309" s="308">
        <f t="shared" si="183"/>
        <v>0</v>
      </c>
      <c r="L309" s="308">
        <f t="shared" si="183"/>
        <v>20269232</v>
      </c>
    </row>
    <row r="310" spans="1:12" ht="110.25">
      <c r="A310" s="116" t="str">
        <f>IF(B310&gt;0,VLOOKUP(B310,КВСР!A136:B1301,2),IF(C310&gt;0,VLOOKUP(C310,КФСР!A136:B1648,2),IF(D310&gt;0,VLOOKUP(D310,Программа!A$1:B$5105,2),IF(F310&gt;0,VLOOKUP(F310,КВР!A$1:B$5001,2),IF(E310&gt;0,VLOOKUP(E310,Направление!A$1:B$4765,2))))))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10" s="123"/>
      <c r="C310" s="124"/>
      <c r="D310" s="126"/>
      <c r="E310" s="124"/>
      <c r="F310" s="114">
        <v>100</v>
      </c>
      <c r="G310" s="406">
        <v>18945257</v>
      </c>
      <c r="H310" s="406"/>
      <c r="I310" s="406">
        <f t="shared" si="151"/>
        <v>18945257</v>
      </c>
      <c r="J310" s="406">
        <v>18945257</v>
      </c>
      <c r="K310" s="308"/>
      <c r="L310" s="308">
        <f t="shared" si="152"/>
        <v>18945257</v>
      </c>
    </row>
    <row r="311" spans="1:12" ht="63">
      <c r="A311" s="116" t="str">
        <f>IF(B311&gt;0,VLOOKUP(B311,КВСР!A137:B1302,2),IF(C311&gt;0,VLOOKUP(C311,КФСР!A137:B1649,2),IF(D311&gt;0,VLOOKUP(D311,Программа!A$1:B$5105,2),IF(F311&gt;0,VLOOKUP(F311,КВР!A$1:B$5001,2),IF(E311&gt;0,VLOOKUP(E311,Направление!A$1:B$4765,2))))))</f>
        <v xml:space="preserve">Закупка товаров, работ и услуг для обеспечения государственных (муниципальных) нужд
</v>
      </c>
      <c r="B311" s="123"/>
      <c r="C311" s="124"/>
      <c r="D311" s="126"/>
      <c r="E311" s="124"/>
      <c r="F311" s="114">
        <v>200</v>
      </c>
      <c r="G311" s="406">
        <v>1304775</v>
      </c>
      <c r="H311" s="406"/>
      <c r="I311" s="406">
        <f t="shared" si="151"/>
        <v>1304775</v>
      </c>
      <c r="J311" s="406">
        <v>1304775</v>
      </c>
      <c r="K311" s="308"/>
      <c r="L311" s="308">
        <f t="shared" si="152"/>
        <v>1304775</v>
      </c>
    </row>
    <row r="312" spans="1:12" ht="15.75">
      <c r="A312" s="116" t="str">
        <f>IF(B312&gt;0,VLOOKUP(B312,КВСР!A138:B1303,2),IF(C312&gt;0,VLOOKUP(C312,КФСР!A138:B1650,2),IF(D312&gt;0,VLOOKUP(D312,Программа!A$1:B$5105,2),IF(F312&gt;0,VLOOKUP(F312,КВР!A$1:B$5001,2),IF(E312&gt;0,VLOOKUP(E312,Направление!A$1:B$4765,2))))))</f>
        <v>Иные бюджетные ассигнования</v>
      </c>
      <c r="B312" s="123"/>
      <c r="C312" s="124"/>
      <c r="D312" s="126"/>
      <c r="E312" s="124"/>
      <c r="F312" s="114">
        <v>800</v>
      </c>
      <c r="G312" s="406">
        <v>19200</v>
      </c>
      <c r="H312" s="406"/>
      <c r="I312" s="406">
        <f t="shared" si="151"/>
        <v>19200</v>
      </c>
      <c r="J312" s="406">
        <v>19200</v>
      </c>
      <c r="K312" s="308"/>
      <c r="L312" s="308">
        <f t="shared" si="152"/>
        <v>19200</v>
      </c>
    </row>
    <row r="313" spans="1:12" ht="47.25">
      <c r="A313" s="116" t="str">
        <f>IF(B313&gt;0,VLOOKUP(B313,КВСР!A130:B1295,2),IF(C313&gt;0,VLOOKUP(C313,КФСР!A130:B1642,2),IF(D313&gt;0,VLOOKUP(D313,Программа!A$1:B$5105,2),IF(F313&gt;0,VLOOKUP(F313,КВР!A$1:B$5001,2),IF(E313&gt;0,VLOOKUP(E313,Направление!A$1:B$4765,2))))))</f>
        <v>Расходы на обеспечение деятельности органов опеки и попечительства за счет средств областного бюджета</v>
      </c>
      <c r="B313" s="123"/>
      <c r="C313" s="124"/>
      <c r="D313" s="126"/>
      <c r="E313" s="124">
        <v>70550</v>
      </c>
      <c r="F313" s="125"/>
      <c r="G313" s="406">
        <f>G314+G315+G316</f>
        <v>3957219</v>
      </c>
      <c r="H313" s="406">
        <f t="shared" ref="H313" si="184">H314+H315+H316</f>
        <v>0</v>
      </c>
      <c r="I313" s="406">
        <f t="shared" si="151"/>
        <v>3957219</v>
      </c>
      <c r="J313" s="406">
        <f>J314+J315+J316</f>
        <v>3957219</v>
      </c>
      <c r="K313" s="308">
        <f t="shared" ref="K313" si="185">K314+K315+K316</f>
        <v>0</v>
      </c>
      <c r="L313" s="308">
        <f t="shared" si="152"/>
        <v>3957219</v>
      </c>
    </row>
    <row r="314" spans="1:12" ht="110.25">
      <c r="A314" s="116" t="str">
        <f>IF(B314&gt;0,VLOOKUP(B314,КВСР!A131:B1296,2),IF(C314&gt;0,VLOOKUP(C314,КФСР!A131:B1643,2),IF(D314&gt;0,VLOOKUP(D314,Программа!A$1:B$5105,2),IF(F314&gt;0,VLOOKUP(F314,КВР!A$1:B$5001,2),IF(E314&gt;0,VLOOKUP(E314,Направление!A$1:B$4765,2))))))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14" s="123"/>
      <c r="C314" s="124"/>
      <c r="D314" s="126"/>
      <c r="E314" s="124"/>
      <c r="F314" s="125">
        <v>100</v>
      </c>
      <c r="G314" s="406">
        <v>3114423</v>
      </c>
      <c r="H314" s="406"/>
      <c r="I314" s="406">
        <f t="shared" si="151"/>
        <v>3114423</v>
      </c>
      <c r="J314" s="406">
        <v>3114423</v>
      </c>
      <c r="K314" s="308"/>
      <c r="L314" s="308">
        <f t="shared" si="152"/>
        <v>3114423</v>
      </c>
    </row>
    <row r="315" spans="1:12" ht="63">
      <c r="A315" s="116" t="str">
        <f>IF(B315&gt;0,VLOOKUP(B315,КВСР!A132:B1297,2),IF(C315&gt;0,VLOOKUP(C315,КФСР!A132:B1644,2),IF(D315&gt;0,VLOOKUP(D315,Программа!A$1:B$5105,2),IF(F315&gt;0,VLOOKUP(F315,КВР!A$1:B$5001,2),IF(E315&gt;0,VLOOKUP(E315,Направление!A$1:B$4765,2))))))</f>
        <v xml:space="preserve">Закупка товаров, работ и услуг для обеспечения государственных (муниципальных) нужд
</v>
      </c>
      <c r="B315" s="117"/>
      <c r="C315" s="124"/>
      <c r="D315" s="126"/>
      <c r="E315" s="124"/>
      <c r="F315" s="125">
        <v>200</v>
      </c>
      <c r="G315" s="406">
        <v>841796</v>
      </c>
      <c r="H315" s="406"/>
      <c r="I315" s="406">
        <f t="shared" si="151"/>
        <v>841796</v>
      </c>
      <c r="J315" s="406">
        <v>841796</v>
      </c>
      <c r="K315" s="308"/>
      <c r="L315" s="308">
        <f t="shared" si="152"/>
        <v>841796</v>
      </c>
    </row>
    <row r="316" spans="1:12" ht="15.75">
      <c r="A316" s="116" t="str">
        <f>IF(B316&gt;0,VLOOKUP(B316,КВСР!A133:B1298,2),IF(C316&gt;0,VLOOKUP(C316,КФСР!A133:B1645,2),IF(D316&gt;0,VLOOKUP(D316,Программа!A$1:B$5105,2),IF(F316&gt;0,VLOOKUP(F316,КВР!A$1:B$5001,2),IF(E316&gt;0,VLOOKUP(E316,Направление!A$1:B$4765,2))))))</f>
        <v>Иные бюджетные ассигнования</v>
      </c>
      <c r="B316" s="117"/>
      <c r="C316" s="124"/>
      <c r="D316" s="126"/>
      <c r="E316" s="124"/>
      <c r="F316" s="125">
        <v>800</v>
      </c>
      <c r="G316" s="406">
        <v>1000</v>
      </c>
      <c r="H316" s="406"/>
      <c r="I316" s="406">
        <f t="shared" si="151"/>
        <v>1000</v>
      </c>
      <c r="J316" s="406">
        <v>1000</v>
      </c>
      <c r="K316" s="308"/>
      <c r="L316" s="308">
        <f t="shared" si="152"/>
        <v>1000</v>
      </c>
    </row>
    <row r="317" spans="1:12" ht="15.75">
      <c r="A317" s="116" t="str">
        <f>IF(B317&gt;0,VLOOKUP(B317,КВСР!A134:B1299,2),IF(C317&gt;0,VLOOKUP(C317,КФСР!A134:B1646,2),IF(D317&gt;0,VLOOKUP(D317,Программа!A$1:B$5105,2),IF(F317&gt;0,VLOOKUP(F317,КВР!A$1:B$5001,2),IF(E317&gt;0,VLOOKUP(E317,Направление!A$1:B$4765,2))))))</f>
        <v>Социальное обеспечение населения</v>
      </c>
      <c r="B317" s="117"/>
      <c r="C317" s="124">
        <v>1003</v>
      </c>
      <c r="D317" s="126"/>
      <c r="E317" s="124"/>
      <c r="F317" s="125"/>
      <c r="G317" s="406">
        <f>G318</f>
        <v>367044</v>
      </c>
      <c r="H317" s="406">
        <f t="shared" ref="H317:L321" si="186">H318</f>
        <v>0</v>
      </c>
      <c r="I317" s="406">
        <f t="shared" si="186"/>
        <v>367044</v>
      </c>
      <c r="J317" s="406">
        <f t="shared" si="186"/>
        <v>367044</v>
      </c>
      <c r="K317" s="308">
        <f t="shared" si="186"/>
        <v>0</v>
      </c>
      <c r="L317" s="308">
        <f t="shared" si="186"/>
        <v>367044</v>
      </c>
    </row>
    <row r="318" spans="1:12" ht="63">
      <c r="A318" s="116" t="str">
        <f>IF(B318&gt;0,VLOOKUP(B318,КВСР!A135:B1300,2),IF(C318&gt;0,VLOOKUP(C318,КФСР!A135:B1647,2),IF(D318&gt;0,VLOOKUP(D318,Программа!A$1:B$5105,2),IF(F318&gt;0,VLOOKUP(F318,КВР!A$1:B$5001,2),IF(E318&gt;0,VLOOKUP(E318,Направление!A$1:B$4765,2))))))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318" s="117"/>
      <c r="C318" s="124"/>
      <c r="D318" s="126" t="s">
        <v>467</v>
      </c>
      <c r="E318" s="124"/>
      <c r="F318" s="125"/>
      <c r="G318" s="406">
        <f>G319</f>
        <v>367044</v>
      </c>
      <c r="H318" s="406">
        <f t="shared" si="186"/>
        <v>0</v>
      </c>
      <c r="I318" s="406">
        <f t="shared" si="186"/>
        <v>367044</v>
      </c>
      <c r="J318" s="406">
        <f t="shared" si="186"/>
        <v>367044</v>
      </c>
      <c r="K318" s="308">
        <f t="shared" si="186"/>
        <v>0</v>
      </c>
      <c r="L318" s="308">
        <f t="shared" si="186"/>
        <v>367044</v>
      </c>
    </row>
    <row r="319" spans="1:12" ht="63">
      <c r="A319" s="116" t="str">
        <f>IF(B319&gt;0,VLOOKUP(B319,КВСР!A136:B1301,2),IF(C319&gt;0,VLOOKUP(C319,КФСР!A136:B1648,2),IF(D319&gt;0,VLOOKUP(D319,Программа!A$1:B$5105,2),IF(F319&gt;0,VLOOKUP(F319,КВР!A$1:B$5001,2),IF(E319&gt;0,VLOOKUP(E319,Направление!A$1:B$4765,2))))))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319" s="117"/>
      <c r="C319" s="124"/>
      <c r="D319" s="126" t="s">
        <v>469</v>
      </c>
      <c r="E319" s="124"/>
      <c r="F319" s="125"/>
      <c r="G319" s="406">
        <f>G320</f>
        <v>367044</v>
      </c>
      <c r="H319" s="406">
        <f t="shared" si="186"/>
        <v>0</v>
      </c>
      <c r="I319" s="406">
        <f t="shared" si="186"/>
        <v>367044</v>
      </c>
      <c r="J319" s="406">
        <f t="shared" si="186"/>
        <v>367044</v>
      </c>
      <c r="K319" s="308">
        <f t="shared" si="186"/>
        <v>0</v>
      </c>
      <c r="L319" s="308">
        <f t="shared" si="186"/>
        <v>367044</v>
      </c>
    </row>
    <row r="320" spans="1:12" ht="15.75">
      <c r="A320" s="116" t="str">
        <f>IF(B320&gt;0,VLOOKUP(B320,КВСР!A137:B1302,2),IF(C320&gt;0,VLOOKUP(C320,КФСР!A137:B1649,2),IF(D320&gt;0,VLOOKUP(D320,Программа!A$1:B$5105,2),IF(F320&gt;0,VLOOKUP(F320,КВР!A$1:B$5001,2),IF(E320&gt;0,VLOOKUP(E320,Направление!A$1:B$4765,2))))))</f>
        <v>Обеспечение компенсационных выплат</v>
      </c>
      <c r="B320" s="117"/>
      <c r="C320" s="124"/>
      <c r="D320" s="126" t="s">
        <v>1172</v>
      </c>
      <c r="E320" s="124"/>
      <c r="F320" s="125"/>
      <c r="G320" s="406">
        <f>G321</f>
        <v>367044</v>
      </c>
      <c r="H320" s="406">
        <f t="shared" si="186"/>
        <v>0</v>
      </c>
      <c r="I320" s="406">
        <f t="shared" si="186"/>
        <v>367044</v>
      </c>
      <c r="J320" s="406">
        <f t="shared" si="186"/>
        <v>367044</v>
      </c>
      <c r="K320" s="308">
        <f t="shared" si="186"/>
        <v>0</v>
      </c>
      <c r="L320" s="308">
        <f t="shared" si="186"/>
        <v>367044</v>
      </c>
    </row>
    <row r="321" spans="1:12" ht="47.25">
      <c r="A321" s="116" t="str">
        <f>IF(B321&gt;0,VLOOKUP(B321,КВСР!A138:B1303,2),IF(C321&gt;0,VLOOKUP(C321,КФСР!A138:B1650,2),IF(D321&gt;0,VLOOKUP(D321,Программа!A$1:B$5105,2),IF(F321&gt;0,VLOOKUP(F321,КВР!A$1:B$5001,2),IF(E321&gt;0,VLOOKUP(E321,Направление!A$1:B$4765,2))))))</f>
        <v>Компенсация части расходов на приобретение путевки в организации отдыха детей и их оздоровления</v>
      </c>
      <c r="B321" s="117"/>
      <c r="C321" s="124"/>
      <c r="D321" s="126"/>
      <c r="E321" s="124">
        <v>74390</v>
      </c>
      <c r="F321" s="125"/>
      <c r="G321" s="406">
        <f>G322</f>
        <v>367044</v>
      </c>
      <c r="H321" s="406">
        <f t="shared" si="186"/>
        <v>0</v>
      </c>
      <c r="I321" s="406">
        <f t="shared" si="186"/>
        <v>367044</v>
      </c>
      <c r="J321" s="406">
        <f t="shared" si="186"/>
        <v>367044</v>
      </c>
      <c r="K321" s="308">
        <f t="shared" si="186"/>
        <v>0</v>
      </c>
      <c r="L321" s="308">
        <f t="shared" si="186"/>
        <v>367044</v>
      </c>
    </row>
    <row r="322" spans="1:12" ht="31.5">
      <c r="A322" s="116" t="str">
        <f>IF(B322&gt;0,VLOOKUP(B322,КВСР!A139:B1304,2),IF(C322&gt;0,VLOOKUP(C322,КФСР!A139:B1651,2),IF(D322&gt;0,VLOOKUP(D322,Программа!A$1:B$5105,2),IF(F322&gt;0,VLOOKUP(F322,КВР!A$1:B$5001,2),IF(E322&gt;0,VLOOKUP(E322,Направление!A$1:B$4765,2))))))</f>
        <v>Социальное обеспечение и иные выплаты населению</v>
      </c>
      <c r="B322" s="117"/>
      <c r="C322" s="124"/>
      <c r="D322" s="126"/>
      <c r="E322" s="124"/>
      <c r="F322" s="125">
        <v>300</v>
      </c>
      <c r="G322" s="406">
        <v>367044</v>
      </c>
      <c r="H322" s="406"/>
      <c r="I322" s="406">
        <f>G322+H322</f>
        <v>367044</v>
      </c>
      <c r="J322" s="406">
        <v>367044</v>
      </c>
      <c r="K322" s="308"/>
      <c r="L322" s="308">
        <f>J322+K322</f>
        <v>367044</v>
      </c>
    </row>
    <row r="323" spans="1:12" ht="15.75">
      <c r="A323" s="116" t="str">
        <f>IF(B323&gt;0,VLOOKUP(B323,КВСР!A134:B1299,2),IF(C323&gt;0,VLOOKUP(C323,КФСР!A134:B1646,2),IF(D323&gt;0,VLOOKUP(D323,Программа!A$1:B$5105,2),IF(F323&gt;0,VLOOKUP(F323,КВР!A$1:B$5001,2),IF(E323&gt;0,VLOOKUP(E323,Направление!A$1:B$4765,2))))))</f>
        <v>Охрана семьи и детства</v>
      </c>
      <c r="B323" s="123"/>
      <c r="C323" s="112">
        <v>1004</v>
      </c>
      <c r="D323" s="127"/>
      <c r="E323" s="128"/>
      <c r="F323" s="125"/>
      <c r="G323" s="406">
        <f>G324</f>
        <v>38951577</v>
      </c>
      <c r="H323" s="406">
        <f t="shared" ref="H323:H324" si="187">H324</f>
        <v>0</v>
      </c>
      <c r="I323" s="406">
        <f t="shared" si="151"/>
        <v>38951577</v>
      </c>
      <c r="J323" s="406">
        <f>J324</f>
        <v>38976775</v>
      </c>
      <c r="K323" s="308">
        <f t="shared" ref="K323:K324" si="188">K324</f>
        <v>0</v>
      </c>
      <c r="L323" s="308">
        <f t="shared" si="152"/>
        <v>38976775</v>
      </c>
    </row>
    <row r="324" spans="1:12" ht="63">
      <c r="A324" s="116" t="str">
        <f>IF(B324&gt;0,VLOOKUP(B324,КВСР!A152:B1317,2),IF(C324&gt;0,VLOOKUP(C324,КФСР!A152:B1664,2),IF(D324&gt;0,VLOOKUP(D324,Программа!A$1:B$5105,2),IF(F324&gt;0,VLOOKUP(F324,КВР!A$1:B$5001,2),IF(E324&gt;0,VLOOKUP(E324,Направление!A$1:B$4765,2))))))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324" s="117"/>
      <c r="C324" s="112"/>
      <c r="D324" s="129" t="s">
        <v>467</v>
      </c>
      <c r="E324" s="130"/>
      <c r="F324" s="125"/>
      <c r="G324" s="406">
        <f>G325</f>
        <v>38951577</v>
      </c>
      <c r="H324" s="406">
        <f t="shared" si="187"/>
        <v>0</v>
      </c>
      <c r="I324" s="406">
        <f t="shared" si="151"/>
        <v>38951577</v>
      </c>
      <c r="J324" s="406">
        <f>J325</f>
        <v>38976775</v>
      </c>
      <c r="K324" s="308">
        <f t="shared" si="188"/>
        <v>0</v>
      </c>
      <c r="L324" s="308">
        <f t="shared" si="152"/>
        <v>38976775</v>
      </c>
    </row>
    <row r="325" spans="1:12" ht="63">
      <c r="A325" s="116" t="str">
        <f>IF(B325&gt;0,VLOOKUP(B325,КВСР!A153:B1318,2),IF(C325&gt;0,VLOOKUP(C325,КФСР!A153:B1665,2),IF(D325&gt;0,VLOOKUP(D325,Программа!A$1:B$5105,2),IF(F325&gt;0,VLOOKUP(F325,КВР!A$1:B$5001,2),IF(E325&gt;0,VLOOKUP(E325,Направление!A$1:B$4765,2))))))</f>
        <v xml:space="preserve">Ведомственная целевая программа департамента образования Администрации Тутаевского муниципального района </v>
      </c>
      <c r="B325" s="117"/>
      <c r="C325" s="112"/>
      <c r="D325" s="129" t="s">
        <v>469</v>
      </c>
      <c r="E325" s="130"/>
      <c r="F325" s="125"/>
      <c r="G325" s="406">
        <f>G329+G342+G326</f>
        <v>38951577</v>
      </c>
      <c r="H325" s="406">
        <f t="shared" ref="H325:J325" si="189">H329+H342+H326</f>
        <v>0</v>
      </c>
      <c r="I325" s="406">
        <f t="shared" si="189"/>
        <v>38901577</v>
      </c>
      <c r="J325" s="406">
        <f t="shared" si="189"/>
        <v>38976775</v>
      </c>
      <c r="K325" s="308">
        <f t="shared" ref="K325" si="190">K329+K342</f>
        <v>0</v>
      </c>
      <c r="L325" s="308">
        <f t="shared" si="152"/>
        <v>38976775</v>
      </c>
    </row>
    <row r="326" spans="1:12" ht="47.25">
      <c r="A326" s="116" t="str">
        <f>IF(B326&gt;0,VLOOKUP(B326,КВСР!A154:B1319,2),IF(C326&gt;0,VLOOKUP(C326,КФСР!A154:B1666,2),IF(D326&gt;0,VLOOKUP(D326,Программа!A$1:B$5105,2),IF(F326&gt;0,VLOOKUP(F326,КВР!A$1:B$5001,2),IF(E326&gt;0,VLOOKUP(E326,Направление!A$1:B$4765,2))))))</f>
        <v>Обеспечение качества и доступности образовательных услуг в сфере дошкольного образования</v>
      </c>
      <c r="B326" s="117"/>
      <c r="C326" s="112"/>
      <c r="D326" s="113" t="s">
        <v>470</v>
      </c>
      <c r="E326" s="130"/>
      <c r="F326" s="125"/>
      <c r="G326" s="406">
        <f>G327</f>
        <v>50000</v>
      </c>
      <c r="H326" s="406"/>
      <c r="I326" s="406"/>
      <c r="J326" s="406">
        <f>J327</f>
        <v>50000</v>
      </c>
      <c r="K326" s="308"/>
      <c r="L326" s="308"/>
    </row>
    <row r="327" spans="1:12" ht="63">
      <c r="A327" s="116" t="str">
        <f>IF(B327&gt;0,VLOOKUP(B327,КВСР!A155:B1320,2),IF(C327&gt;0,VLOOKUP(C327,КФСР!A155:B1667,2),IF(D327&gt;0,VLOOKUP(D327,Программа!A$1:B$5105,2),IF(F327&gt;0,VLOOKUP(F327,КВР!A$1:B$5001,2),IF(E327&gt;0,VLOOKUP(E327,Направление!A$1:B$4765,2))))))</f>
        <v xml:space="preserve">Расходы на обеспечение предоставления услуг по дошкольному образованию детей в дошкольных образовательных организациях </v>
      </c>
      <c r="B327" s="117"/>
      <c r="C327" s="112"/>
      <c r="D327" s="129"/>
      <c r="E327" s="130">
        <v>73110</v>
      </c>
      <c r="F327" s="125"/>
      <c r="G327" s="406">
        <f>G328</f>
        <v>50000</v>
      </c>
      <c r="H327" s="406"/>
      <c r="I327" s="406"/>
      <c r="J327" s="406">
        <f>J328</f>
        <v>50000</v>
      </c>
      <c r="K327" s="308"/>
      <c r="L327" s="308"/>
    </row>
    <row r="328" spans="1:12" ht="110.25">
      <c r="A328" s="116" t="str">
        <f>IF(B328&gt;0,VLOOKUP(B328,КВСР!A156:B1321,2),IF(C328&gt;0,VLOOKUP(C328,КФСР!A156:B1668,2),IF(D328&gt;0,VLOOKUP(D328,Программа!A$1:B$5105,2),IF(F328&gt;0,VLOOKUP(F328,КВР!A$1:B$5001,2),IF(E328&gt;0,VLOOKUP(E328,Направление!A$1:B$4765,2))))))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28" s="117"/>
      <c r="C328" s="112"/>
      <c r="D328" s="129"/>
      <c r="E328" s="130"/>
      <c r="F328" s="125">
        <v>100</v>
      </c>
      <c r="G328" s="406">
        <v>50000</v>
      </c>
      <c r="H328" s="406"/>
      <c r="I328" s="406"/>
      <c r="J328" s="406">
        <v>50000</v>
      </c>
      <c r="K328" s="308"/>
      <c r="L328" s="308"/>
    </row>
    <row r="329" spans="1:12" ht="63">
      <c r="A329" s="116" t="str">
        <f>IF(B329&gt;0,VLOOKUP(B329,КВСР!A154:B1319,2),IF(C329&gt;0,VLOOKUP(C329,КФСР!A154:B1666,2),IF(D329&gt;0,VLOOKUP(D329,Программа!A$1:B$5105,2),IF(F329&gt;0,VLOOKUP(F329,КВР!A$1:B$5001,2),IF(E329&gt;0,VLOOKUP(E329,Направление!A$1:B$4765,2))))))</f>
        <v>Обеспечение качества реализации мер по социальной поддержке детей-сирот и детей, оставшихся без попечения родителей</v>
      </c>
      <c r="B329" s="117"/>
      <c r="C329" s="112"/>
      <c r="D329" s="113" t="s">
        <v>518</v>
      </c>
      <c r="E329" s="130"/>
      <c r="F329" s="125"/>
      <c r="G329" s="406">
        <f>G330+G332+G334+G337</f>
        <v>29727493</v>
      </c>
      <c r="H329" s="406">
        <f t="shared" ref="H329" si="191">H330+H332+H334+H337</f>
        <v>0</v>
      </c>
      <c r="I329" s="406">
        <f t="shared" si="151"/>
        <v>29727493</v>
      </c>
      <c r="J329" s="406">
        <f>J330+J332+J334+J337</f>
        <v>29752691</v>
      </c>
      <c r="K329" s="308">
        <f t="shared" ref="K329" si="192">K330+K332+K334+K337</f>
        <v>0</v>
      </c>
      <c r="L329" s="308">
        <f t="shared" si="152"/>
        <v>29752691</v>
      </c>
    </row>
    <row r="330" spans="1:12" ht="78.75">
      <c r="A330" s="116" t="str">
        <f>IF(B330&gt;0,VLOOKUP(B330,КВСР!A155:B1320,2),IF(C330&gt;0,VLOOKUP(C330,КФСР!A155:B1667,2),IF(D330&gt;0,VLOOKUP(D330,Программа!A$1:B$5105,2),IF(F330&gt;0,VLOOKUP(F330,КВР!A$1:B$5001,2),IF(E330&gt;0,VLOOKUP(E330,Направление!A$1:B$4765,2))))))</f>
        <v>Расходы на выплату единовременного пособия при всех формах устройства детей, лишенных родительского попечения, в семью за счет средств федерального бюджета</v>
      </c>
      <c r="B330" s="117"/>
      <c r="C330" s="112"/>
      <c r="D330" s="129"/>
      <c r="E330" s="130">
        <v>52600</v>
      </c>
      <c r="F330" s="125"/>
      <c r="G330" s="406">
        <f>G331</f>
        <v>629901</v>
      </c>
      <c r="H330" s="406">
        <f t="shared" ref="H330" si="193">H331</f>
        <v>0</v>
      </c>
      <c r="I330" s="406">
        <f t="shared" si="151"/>
        <v>629901</v>
      </c>
      <c r="J330" s="406">
        <f>J331</f>
        <v>655099</v>
      </c>
      <c r="K330" s="308">
        <f t="shared" ref="K330" si="194">K331</f>
        <v>0</v>
      </c>
      <c r="L330" s="308">
        <f t="shared" si="152"/>
        <v>655099</v>
      </c>
    </row>
    <row r="331" spans="1:12" ht="31.5">
      <c r="A331" s="116" t="str">
        <f>IF(B331&gt;0,VLOOKUP(B331,КВСР!A158:B1323,2),IF(C331&gt;0,VLOOKUP(C331,КФСР!A158:B1670,2),IF(D331&gt;0,VLOOKUP(D331,Программа!A$1:B$5105,2),IF(F331&gt;0,VLOOKUP(F331,КВР!A$1:B$5001,2),IF(E331&gt;0,VLOOKUP(E331,Направление!A$1:B$4765,2))))))</f>
        <v>Социальное обеспечение и иные выплаты населению</v>
      </c>
      <c r="B331" s="117"/>
      <c r="C331" s="112"/>
      <c r="D331" s="129"/>
      <c r="E331" s="130"/>
      <c r="F331" s="125">
        <v>300</v>
      </c>
      <c r="G331" s="406">
        <v>629901</v>
      </c>
      <c r="H331" s="406"/>
      <c r="I331" s="406">
        <f t="shared" si="151"/>
        <v>629901</v>
      </c>
      <c r="J331" s="406">
        <v>655099</v>
      </c>
      <c r="K331" s="308"/>
      <c r="L331" s="308">
        <f t="shared" si="152"/>
        <v>655099</v>
      </c>
    </row>
    <row r="332" spans="1:12" ht="94.5" hidden="1">
      <c r="A332" s="116" t="str">
        <f>IF(B332&gt;0,VLOOKUP(B332,КВСР!A159:B1324,2),IF(C332&gt;0,VLOOKUP(C332,КФСР!A159:B1671,2),IF(D332&gt;0,VLOOKUP(D332,Программа!A$1:B$5105,2),IF(F332&gt;0,VLOOKUP(F332,КВР!A$1:B$5001,2),IF(E332&gt;0,VLOOKUP(E332,Направление!A$1:B$4765,2))))))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332" s="117"/>
      <c r="C332" s="112"/>
      <c r="D332" s="129"/>
      <c r="E332" s="130">
        <v>70430</v>
      </c>
      <c r="F332" s="125"/>
      <c r="G332" s="406">
        <f>G333</f>
        <v>0</v>
      </c>
      <c r="H332" s="406">
        <f t="shared" ref="H332" si="195">H333</f>
        <v>0</v>
      </c>
      <c r="I332" s="406">
        <f t="shared" si="151"/>
        <v>0</v>
      </c>
      <c r="J332" s="406">
        <f>J333</f>
        <v>0</v>
      </c>
      <c r="K332" s="308">
        <f t="shared" ref="K332" si="196">K333</f>
        <v>0</v>
      </c>
      <c r="L332" s="308">
        <f t="shared" si="152"/>
        <v>0</v>
      </c>
    </row>
    <row r="333" spans="1:12" ht="31.5" hidden="1">
      <c r="A333" s="116" t="str">
        <f>IF(B333&gt;0,VLOOKUP(B333,КВСР!A160:B1325,2),IF(C333&gt;0,VLOOKUP(C333,КФСР!A160:B1672,2),IF(D333&gt;0,VLOOKUP(D333,Программа!A$1:B$5105,2),IF(F333&gt;0,VLOOKUP(F333,КВР!A$1:B$5001,2),IF(E333&gt;0,VLOOKUP(E333,Направление!A$1:B$4765,2))))))</f>
        <v>Социальное обеспечение и иные выплаты населению</v>
      </c>
      <c r="B333" s="117"/>
      <c r="C333" s="112"/>
      <c r="D333" s="129"/>
      <c r="E333" s="130"/>
      <c r="F333" s="125">
        <v>300</v>
      </c>
      <c r="G333" s="406"/>
      <c r="H333" s="406"/>
      <c r="I333" s="406">
        <f t="shared" si="151"/>
        <v>0</v>
      </c>
      <c r="J333" s="406"/>
      <c r="K333" s="308"/>
      <c r="L333" s="308">
        <f t="shared" si="152"/>
        <v>0</v>
      </c>
    </row>
    <row r="334" spans="1:12" ht="78.75">
      <c r="A334" s="116" t="str">
        <f>IF(B334&gt;0,VLOOKUP(B334,КВСР!A161:B1326,2),IF(C334&gt;0,VLOOKUP(C334,КФСР!A161:B1673,2),IF(D334&gt;0,VLOOKUP(D334,Программа!A$1:B$5105,2),IF(F334&gt;0,VLOOKUP(F334,КВР!A$1:B$5001,2),IF(E334&gt;0,VLOOKUP(E334,Направление!A$1:B$4765,2))))))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334" s="117"/>
      <c r="C334" s="112"/>
      <c r="D334" s="129"/>
      <c r="E334" s="130">
        <v>70460</v>
      </c>
      <c r="F334" s="125"/>
      <c r="G334" s="406">
        <f>G335+G336</f>
        <v>25506837</v>
      </c>
      <c r="H334" s="406">
        <f t="shared" ref="H334" si="197">H335+H336</f>
        <v>0</v>
      </c>
      <c r="I334" s="406">
        <f t="shared" si="151"/>
        <v>25506837</v>
      </c>
      <c r="J334" s="406">
        <f>J335+J336</f>
        <v>25506837</v>
      </c>
      <c r="K334" s="308">
        <f t="shared" ref="K334" si="198">K335+K336</f>
        <v>0</v>
      </c>
      <c r="L334" s="308">
        <f t="shared" si="152"/>
        <v>25506837</v>
      </c>
    </row>
    <row r="335" spans="1:12" ht="63">
      <c r="A335" s="116" t="str">
        <f>IF(B335&gt;0,VLOOKUP(B335,КВСР!A162:B1327,2),IF(C335&gt;0,VLOOKUP(C335,КФСР!A162:B1674,2),IF(D335&gt;0,VLOOKUP(D335,Программа!A$1:B$5105,2),IF(F335&gt;0,VLOOKUP(F335,КВР!A$1:B$5001,2),IF(E335&gt;0,VLOOKUP(E335,Направление!A$1:B$4765,2))))))</f>
        <v xml:space="preserve">Закупка товаров, работ и услуг для обеспечения государственных (муниципальных) нужд
</v>
      </c>
      <c r="B335" s="117"/>
      <c r="C335" s="112"/>
      <c r="D335" s="147"/>
      <c r="E335" s="148"/>
      <c r="F335" s="125">
        <v>200</v>
      </c>
      <c r="G335" s="406">
        <v>127642</v>
      </c>
      <c r="H335" s="406"/>
      <c r="I335" s="406">
        <f t="shared" si="151"/>
        <v>127642</v>
      </c>
      <c r="J335" s="406">
        <v>127642</v>
      </c>
      <c r="K335" s="308"/>
      <c r="L335" s="308">
        <f t="shared" si="152"/>
        <v>127642</v>
      </c>
    </row>
    <row r="336" spans="1:12" ht="31.5">
      <c r="A336" s="116" t="str">
        <f>IF(B336&gt;0,VLOOKUP(B336,КВСР!A163:B1328,2),IF(C336&gt;0,VLOOKUP(C336,КФСР!A163:B1675,2),IF(D336&gt;0,VLOOKUP(D336,Программа!A$1:B$5105,2),IF(F336&gt;0,VLOOKUP(F336,КВР!A$1:B$5001,2),IF(E336&gt;0,VLOOKUP(E336,Направление!A$1:B$4765,2))))))</f>
        <v>Социальное обеспечение и иные выплаты населению</v>
      </c>
      <c r="B336" s="117"/>
      <c r="C336" s="112"/>
      <c r="D336" s="147"/>
      <c r="E336" s="148"/>
      <c r="F336" s="125">
        <v>300</v>
      </c>
      <c r="G336" s="406">
        <v>25379195</v>
      </c>
      <c r="H336" s="406"/>
      <c r="I336" s="406">
        <f t="shared" si="151"/>
        <v>25379195</v>
      </c>
      <c r="J336" s="406">
        <v>25379195</v>
      </c>
      <c r="K336" s="308"/>
      <c r="L336" s="308">
        <f t="shared" si="152"/>
        <v>25379195</v>
      </c>
    </row>
    <row r="337" spans="1:12" ht="47.25">
      <c r="A337" s="116" t="str">
        <f>IF(B337&gt;0,VLOOKUP(B337,КВСР!A164:B1329,2),IF(C337&gt;0,VLOOKUP(C337,КФСР!A164:B1676,2),IF(D337&gt;0,VLOOKUP(D337,Программа!A$1:B$5105,2),IF(F337&gt;0,VLOOKUP(F337,КВР!A$1:B$5001,2),IF(E337&gt;0,VLOOKUP(E337,Направление!A$1:B$4765,2))))))</f>
        <v>Государственная поддержка опеки и попечительства за счет средств областного бюджета</v>
      </c>
      <c r="B337" s="123"/>
      <c r="C337" s="112"/>
      <c r="D337" s="147"/>
      <c r="E337" s="112">
        <v>70500</v>
      </c>
      <c r="F337" s="125"/>
      <c r="G337" s="406">
        <f>G338+G339+G340+G341</f>
        <v>3590755</v>
      </c>
      <c r="H337" s="406">
        <f t="shared" ref="H337" si="199">H338+H339+H340+H341</f>
        <v>0</v>
      </c>
      <c r="I337" s="406">
        <f t="shared" si="151"/>
        <v>3590755</v>
      </c>
      <c r="J337" s="406">
        <f>J338+J339+J340+J341</f>
        <v>3590755</v>
      </c>
      <c r="K337" s="308">
        <f t="shared" ref="K337" si="200">K338+K339+K340+K341</f>
        <v>0</v>
      </c>
      <c r="L337" s="308">
        <f t="shared" si="152"/>
        <v>3590755</v>
      </c>
    </row>
    <row r="338" spans="1:12" ht="110.25" hidden="1">
      <c r="A338" s="116" t="str">
        <f>IF(B338&gt;0,VLOOKUP(B338,КВСР!A165:B1330,2),IF(C338&gt;0,VLOOKUP(C338,КФСР!A165:B1677,2),IF(D338&gt;0,VLOOKUP(D338,Программа!A$1:B$5105,2),IF(F338&gt;0,VLOOKUP(F338,КВР!A$1:B$5001,2),IF(E338&gt;0,VLOOKUP(E338,Направление!A$1:B$4765,2))))))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8" s="123"/>
      <c r="C338" s="124"/>
      <c r="D338" s="126"/>
      <c r="E338" s="124"/>
      <c r="F338" s="125">
        <v>100</v>
      </c>
      <c r="G338" s="406"/>
      <c r="H338" s="406"/>
      <c r="I338" s="406">
        <f t="shared" si="151"/>
        <v>0</v>
      </c>
      <c r="J338" s="406"/>
      <c r="K338" s="308"/>
      <c r="L338" s="308">
        <f t="shared" si="152"/>
        <v>0</v>
      </c>
    </row>
    <row r="339" spans="1:12" ht="63">
      <c r="A339" s="116" t="str">
        <f>IF(B339&gt;0,VLOOKUP(B339,КВСР!A166:B1331,2),IF(C339&gt;0,VLOOKUP(C339,КФСР!A166:B1678,2),IF(D339&gt;0,VLOOKUP(D339,Программа!A$1:B$5105,2),IF(F339&gt;0,VLOOKUP(F339,КВР!A$1:B$5001,2),IF(E339&gt;0,VLOOKUP(E339,Направление!A$1:B$4765,2))))))</f>
        <v xml:space="preserve">Закупка товаров, работ и услуг для обеспечения государственных (муниципальных) нужд
</v>
      </c>
      <c r="B339" s="123"/>
      <c r="C339" s="124"/>
      <c r="D339" s="126"/>
      <c r="E339" s="124"/>
      <c r="F339" s="125">
        <v>200</v>
      </c>
      <c r="G339" s="406">
        <v>1000</v>
      </c>
      <c r="H339" s="406">
        <v>0</v>
      </c>
      <c r="I339" s="406">
        <f t="shared" si="151"/>
        <v>1000</v>
      </c>
      <c r="J339" s="406">
        <v>1000</v>
      </c>
      <c r="K339" s="308">
        <v>0</v>
      </c>
      <c r="L339" s="308">
        <f t="shared" si="152"/>
        <v>1000</v>
      </c>
    </row>
    <row r="340" spans="1:12" ht="31.5">
      <c r="A340" s="116" t="str">
        <f>IF(B340&gt;0,VLOOKUP(B340,КВСР!A167:B1332,2),IF(C340&gt;0,VLOOKUP(C340,КФСР!A167:B1679,2),IF(D340&gt;0,VLOOKUP(D340,Программа!A$1:B$5105,2),IF(F340&gt;0,VLOOKUP(F340,КВР!A$1:B$5001,2),IF(E340&gt;0,VLOOKUP(E340,Направление!A$1:B$4765,2))))))</f>
        <v>Социальное обеспечение и иные выплаты населению</v>
      </c>
      <c r="B340" s="123"/>
      <c r="C340" s="124"/>
      <c r="D340" s="126"/>
      <c r="E340" s="124"/>
      <c r="F340" s="125">
        <v>300</v>
      </c>
      <c r="G340" s="406">
        <v>1976497</v>
      </c>
      <c r="H340" s="406"/>
      <c r="I340" s="406">
        <f t="shared" si="151"/>
        <v>1976497</v>
      </c>
      <c r="J340" s="406">
        <v>1976497</v>
      </c>
      <c r="K340" s="308">
        <v>0</v>
      </c>
      <c r="L340" s="308">
        <f t="shared" si="152"/>
        <v>1976497</v>
      </c>
    </row>
    <row r="341" spans="1:12" ht="47.25">
      <c r="A341" s="116" t="str">
        <f>IF(B341&gt;0,VLOOKUP(B341,КВСР!A168:B1333,2),IF(C341&gt;0,VLOOKUP(C341,КФСР!A168:B1680,2),IF(D341&gt;0,VLOOKUP(D341,Программа!A$1:B$5105,2),IF(F341&gt;0,VLOOKUP(F341,КВР!A$1:B$5001,2),IF(E341&gt;0,VLOOKUP(E341,Направление!A$1:B$4765,2))))))</f>
        <v>Предоставление субсидий бюджетным, автономным учреждениям и иным некоммерческим организациям</v>
      </c>
      <c r="B341" s="123"/>
      <c r="C341" s="124"/>
      <c r="D341" s="126"/>
      <c r="E341" s="124"/>
      <c r="F341" s="125">
        <v>600</v>
      </c>
      <c r="G341" s="406">
        <v>1613258</v>
      </c>
      <c r="H341" s="406">
        <v>0</v>
      </c>
      <c r="I341" s="406">
        <f t="shared" si="151"/>
        <v>1613258</v>
      </c>
      <c r="J341" s="406">
        <v>1613258</v>
      </c>
      <c r="K341" s="308">
        <v>0</v>
      </c>
      <c r="L341" s="308">
        <f t="shared" si="152"/>
        <v>1613258</v>
      </c>
    </row>
    <row r="342" spans="1:12" ht="15.75">
      <c r="A342" s="116" t="str">
        <f>IF(B342&gt;0,VLOOKUP(B342,КВСР!A169:B1334,2),IF(C342&gt;0,VLOOKUP(C342,КФСР!A169:B1681,2),IF(D342&gt;0,VLOOKUP(D342,Программа!A$1:B$5105,2),IF(F342&gt;0,VLOOKUP(F342,КВР!A$1:B$5001,2),IF(E342&gt;0,VLOOKUP(E342,Направление!A$1:B$4765,2))))))</f>
        <v>Обеспечение компенсационных выплат</v>
      </c>
      <c r="B342" s="123"/>
      <c r="C342" s="124"/>
      <c r="D342" s="113" t="s">
        <v>1172</v>
      </c>
      <c r="E342" s="124"/>
      <c r="F342" s="125"/>
      <c r="G342" s="406">
        <f>G343</f>
        <v>9174084</v>
      </c>
      <c r="H342" s="406">
        <f t="shared" ref="H342" si="201">H343</f>
        <v>0</v>
      </c>
      <c r="I342" s="406">
        <f t="shared" si="151"/>
        <v>9174084</v>
      </c>
      <c r="J342" s="406">
        <f>J343</f>
        <v>9174084</v>
      </c>
      <c r="K342" s="308">
        <f t="shared" ref="K342" si="202">K343</f>
        <v>0</v>
      </c>
      <c r="L342" s="308">
        <f t="shared" si="152"/>
        <v>9174084</v>
      </c>
    </row>
    <row r="343" spans="1:12" ht="94.5">
      <c r="A343" s="116" t="str">
        <f>IF(B343&gt;0,VLOOKUP(B343,КВСР!A168:B1333,2),IF(C343&gt;0,VLOOKUP(C343,КФСР!A168:B1680,2),IF(D343&gt;0,VLOOKUP(D343,Программа!A$1:B$5105,2),IF(F343&gt;0,VLOOKUP(F343,КВР!A$1:B$5001,2),IF(E343&gt;0,VLOOKUP(E343,Направление!A$1:B$4765,2))))))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343" s="123"/>
      <c r="C343" s="124"/>
      <c r="D343" s="126"/>
      <c r="E343" s="124">
        <v>70430</v>
      </c>
      <c r="F343" s="125"/>
      <c r="G343" s="406">
        <f>G344+G345</f>
        <v>9174084</v>
      </c>
      <c r="H343" s="406">
        <f t="shared" ref="H343" si="203">H344+H345</f>
        <v>0</v>
      </c>
      <c r="I343" s="406">
        <f t="shared" si="151"/>
        <v>9174084</v>
      </c>
      <c r="J343" s="406">
        <f>J344+J345</f>
        <v>9174084</v>
      </c>
      <c r="K343" s="308">
        <f t="shared" ref="K343" si="204">K344+K345</f>
        <v>0</v>
      </c>
      <c r="L343" s="308">
        <f t="shared" si="152"/>
        <v>9174084</v>
      </c>
    </row>
    <row r="344" spans="1:12" ht="63">
      <c r="A344" s="116" t="str">
        <f>IF(B344&gt;0,VLOOKUP(B344,КВСР!A169:B1334,2),IF(C344&gt;0,VLOOKUP(C344,КФСР!A169:B1681,2),IF(D344&gt;0,VLOOKUP(D344,Программа!A$1:B$5105,2),IF(F344&gt;0,VLOOKUP(F344,КВР!A$1:B$5001,2),IF(E344&gt;0,VLOOKUP(E344,Направление!A$1:B$4765,2))))))</f>
        <v xml:space="preserve">Закупка товаров, работ и услуг для обеспечения государственных (муниципальных) нужд
</v>
      </c>
      <c r="B344" s="123"/>
      <c r="C344" s="124"/>
      <c r="D344" s="113"/>
      <c r="E344" s="112"/>
      <c r="F344" s="114">
        <v>200</v>
      </c>
      <c r="G344" s="406">
        <v>9038507</v>
      </c>
      <c r="H344" s="406"/>
      <c r="I344" s="406">
        <f t="shared" si="151"/>
        <v>9038507</v>
      </c>
      <c r="J344" s="406">
        <v>9038507</v>
      </c>
      <c r="K344" s="308"/>
      <c r="L344" s="308">
        <f t="shared" si="152"/>
        <v>9038507</v>
      </c>
    </row>
    <row r="345" spans="1:12" ht="31.5">
      <c r="A345" s="116" t="str">
        <f>IF(B345&gt;0,VLOOKUP(B345,КВСР!A170:B1335,2),IF(C345&gt;0,VLOOKUP(C345,КФСР!A170:B1682,2),IF(D345&gt;0,VLOOKUP(D345,Программа!A$1:B$5105,2),IF(F345&gt;0,VLOOKUP(F345,КВР!A$1:B$5001,2),IF(E345&gt;0,VLOOKUP(E345,Направление!A$1:B$4765,2))))))</f>
        <v>Социальное обеспечение и иные выплаты населению</v>
      </c>
      <c r="B345" s="123"/>
      <c r="C345" s="124"/>
      <c r="D345" s="113"/>
      <c r="E345" s="112"/>
      <c r="F345" s="114">
        <v>300</v>
      </c>
      <c r="G345" s="406">
        <v>135577</v>
      </c>
      <c r="H345" s="406"/>
      <c r="I345" s="406">
        <f t="shared" ref="I345:I421" si="205">SUM(G345:H345)</f>
        <v>135577</v>
      </c>
      <c r="J345" s="406">
        <v>135577</v>
      </c>
      <c r="K345" s="308"/>
      <c r="L345" s="308">
        <f t="shared" ref="L345:L421" si="206">SUM(J345:K345)</f>
        <v>135577</v>
      </c>
    </row>
    <row r="346" spans="1:12" ht="15.75">
      <c r="A346" s="116" t="str">
        <f>IF(B346&gt;0,VLOOKUP(B346,КВСР!A171:B1336,2),IF(C346&gt;0,VLOOKUP(C346,КФСР!A171:B1683,2),IF(D346&gt;0,VLOOKUP(D346,Программа!A$1:B$5105,2),IF(F346&gt;0,VLOOKUP(F346,КВР!A$1:B$5001,2),IF(E346&gt;0,VLOOKUP(E346,Направление!A$1:B$4765,2))))))</f>
        <v>Массовый спорт</v>
      </c>
      <c r="B346" s="123"/>
      <c r="C346" s="124">
        <v>1102</v>
      </c>
      <c r="D346" s="113"/>
      <c r="E346" s="112"/>
      <c r="F346" s="114"/>
      <c r="G346" s="406">
        <f t="shared" ref="G346:H350" si="207">G347</f>
        <v>33094495</v>
      </c>
      <c r="H346" s="406">
        <f t="shared" si="207"/>
        <v>0</v>
      </c>
      <c r="I346" s="406">
        <f t="shared" si="205"/>
        <v>33094495</v>
      </c>
      <c r="J346" s="406">
        <f>J347</f>
        <v>13348000</v>
      </c>
      <c r="K346" s="308">
        <f t="shared" ref="K346:K350" si="208">K347</f>
        <v>0</v>
      </c>
      <c r="L346" s="308">
        <f t="shared" si="206"/>
        <v>13348000</v>
      </c>
    </row>
    <row r="347" spans="1:12" ht="63">
      <c r="A347" s="116" t="str">
        <f>IF(B347&gt;0,VLOOKUP(B347,КВСР!A172:B1337,2),IF(C347&gt;0,VLOOKUP(C347,КФСР!A172:B1684,2),IF(D347&gt;0,VLOOKUP(D347,Программа!A$1:B$5105,2),IF(F347&gt;0,VLOOKUP(F347,КВР!A$1:B$5001,2),IF(E347&gt;0,VLOOKUP(E347,Направление!A$1:B$4765,2))))))</f>
        <v>Муниципальная программа "Развитие образования, физической культуры и спорта в Тутаевском муниципальном районе"</v>
      </c>
      <c r="B347" s="123"/>
      <c r="C347" s="124"/>
      <c r="D347" s="113" t="s">
        <v>467</v>
      </c>
      <c r="E347" s="112"/>
      <c r="F347" s="114"/>
      <c r="G347" s="406">
        <f t="shared" si="207"/>
        <v>33094495</v>
      </c>
      <c r="H347" s="406">
        <f t="shared" si="207"/>
        <v>0</v>
      </c>
      <c r="I347" s="406">
        <f t="shared" si="205"/>
        <v>33094495</v>
      </c>
      <c r="J347" s="406">
        <f>J348</f>
        <v>13348000</v>
      </c>
      <c r="K347" s="308">
        <f t="shared" si="208"/>
        <v>0</v>
      </c>
      <c r="L347" s="308">
        <f t="shared" si="206"/>
        <v>13348000</v>
      </c>
    </row>
    <row r="348" spans="1:12" ht="47.25">
      <c r="A348" s="116" t="str">
        <f>IF(B348&gt;0,VLOOKUP(B348,КВСР!A173:B1338,2),IF(C348&gt;0,VLOOKUP(C348,КФСР!A173:B1685,2),IF(D348&gt;0,VLOOKUP(D348,Программа!A$1:B$5105,2),IF(F348&gt;0,VLOOKUP(F348,КВР!A$1:B$5001,2),IF(E348&gt;0,VLOOKUP(E348,Направление!A$1:B$4765,2))))))</f>
        <v>Муниципальная целевая программа "Развитие физической культуры и спорта в Тутаевском муниципальном районе"</v>
      </c>
      <c r="B348" s="123"/>
      <c r="C348" s="124"/>
      <c r="D348" s="113" t="s">
        <v>487</v>
      </c>
      <c r="E348" s="112"/>
      <c r="F348" s="114"/>
      <c r="G348" s="406">
        <f t="shared" si="207"/>
        <v>33094495</v>
      </c>
      <c r="H348" s="406">
        <f t="shared" si="207"/>
        <v>0</v>
      </c>
      <c r="I348" s="406">
        <f t="shared" si="205"/>
        <v>33094495</v>
      </c>
      <c r="J348" s="406">
        <f>J349</f>
        <v>13348000</v>
      </c>
      <c r="K348" s="308">
        <f t="shared" si="208"/>
        <v>0</v>
      </c>
      <c r="L348" s="308">
        <f t="shared" si="206"/>
        <v>13348000</v>
      </c>
    </row>
    <row r="349" spans="1:12" ht="78.75">
      <c r="A349" s="116" t="str">
        <f>IF(B349&gt;0,VLOOKUP(B349,КВСР!A174:B1339,2),IF(C349&gt;0,VLOOKUP(C349,КФСР!A174:B1686,2),IF(D349&gt;0,VLOOKUP(D349,Программа!A$1:B$5105,2),IF(F349&gt;0,VLOOKUP(F349,КВР!A$1:B$5001,2),IF(E349&gt;0,VLOOKUP(E349,Направление!A$1:B$4765,2))))))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349" s="123"/>
      <c r="C349" s="124"/>
      <c r="D349" s="113" t="s">
        <v>543</v>
      </c>
      <c r="E349" s="112"/>
      <c r="F349" s="114"/>
      <c r="G349" s="406">
        <f>G350+G352</f>
        <v>33094495</v>
      </c>
      <c r="H349" s="406">
        <f t="shared" ref="H349:J349" si="209">H350+H352</f>
        <v>0</v>
      </c>
      <c r="I349" s="406">
        <f t="shared" si="209"/>
        <v>32694495</v>
      </c>
      <c r="J349" s="406">
        <f t="shared" si="209"/>
        <v>13348000</v>
      </c>
      <c r="K349" s="308">
        <f t="shared" si="208"/>
        <v>0</v>
      </c>
      <c r="L349" s="308">
        <f t="shared" si="206"/>
        <v>13348000</v>
      </c>
    </row>
    <row r="350" spans="1:12" ht="31.5">
      <c r="A350" s="116" t="str">
        <f>IF(B350&gt;0,VLOOKUP(B350,КВСР!A175:B1340,2),IF(C350&gt;0,VLOOKUP(C350,КФСР!A175:B1687,2),IF(D350&gt;0,VLOOKUP(D350,Программа!A$1:B$5105,2),IF(F350&gt;0,VLOOKUP(F350,КВР!A$1:B$5001,2),IF(E350&gt;0,VLOOKUP(E350,Направление!A$1:B$4765,2))))))</f>
        <v>Обеспечение деятельности учреждений спорта</v>
      </c>
      <c r="B350" s="123"/>
      <c r="C350" s="124"/>
      <c r="D350" s="113"/>
      <c r="E350" s="112">
        <v>14020</v>
      </c>
      <c r="F350" s="114"/>
      <c r="G350" s="406">
        <f t="shared" si="207"/>
        <v>32694495</v>
      </c>
      <c r="H350" s="406">
        <f t="shared" si="207"/>
        <v>0</v>
      </c>
      <c r="I350" s="406">
        <f t="shared" si="205"/>
        <v>32694495</v>
      </c>
      <c r="J350" s="406">
        <f>J351</f>
        <v>12948000</v>
      </c>
      <c r="K350" s="308">
        <f t="shared" si="208"/>
        <v>0</v>
      </c>
      <c r="L350" s="308">
        <f t="shared" si="206"/>
        <v>12948000</v>
      </c>
    </row>
    <row r="351" spans="1:12" ht="47.25">
      <c r="A351" s="116" t="str">
        <f>IF(B351&gt;0,VLOOKUP(B351,КВСР!A175:B1340,2),IF(C351&gt;0,VLOOKUP(C351,КФСР!A175:B1687,2),IF(D351&gt;0,VLOOKUP(D351,Программа!A$1:B$5105,2),IF(F351&gt;0,VLOOKUP(F351,КВР!A$1:B$5001,2),IF(E351&gt;0,VLOOKUP(E351,Направление!A$1:B$4765,2))))))</f>
        <v>Предоставление субсидий бюджетным, автономным учреждениям и иным некоммерческим организациям</v>
      </c>
      <c r="B351" s="123"/>
      <c r="C351" s="124"/>
      <c r="D351" s="113"/>
      <c r="E351" s="112"/>
      <c r="F351" s="114">
        <v>600</v>
      </c>
      <c r="G351" s="406">
        <f>34194495-1500000</f>
        <v>32694495</v>
      </c>
      <c r="H351" s="406"/>
      <c r="I351" s="406">
        <f t="shared" si="205"/>
        <v>32694495</v>
      </c>
      <c r="J351" s="406">
        <v>12948000</v>
      </c>
      <c r="K351" s="308"/>
      <c r="L351" s="308">
        <f t="shared" si="206"/>
        <v>12948000</v>
      </c>
    </row>
    <row r="352" spans="1:12" ht="31.5">
      <c r="A352" s="116" t="str">
        <f>IF(B352&gt;0,VLOOKUP(B352,КВСР!A176:B1341,2),IF(C352&gt;0,VLOOKUP(C352,КФСР!A176:B1688,2),IF(D352&gt;0,VLOOKUP(D352,Программа!A$1:B$5105,2),IF(F352&gt;0,VLOOKUP(F352,КВР!A$1:B$5001,2),IF(E352&gt;0,VLOOKUP(E352,Направление!A$1:B$4765,2))))))</f>
        <v>Обеспечение  физкультурно-спортивных мероприятий</v>
      </c>
      <c r="B352" s="123"/>
      <c r="C352" s="124"/>
      <c r="D352" s="113"/>
      <c r="E352" s="112">
        <v>29226</v>
      </c>
      <c r="F352" s="114"/>
      <c r="G352" s="406">
        <f>G353</f>
        <v>400000</v>
      </c>
      <c r="H352" s="406">
        <f t="shared" ref="H352:J352" si="210">H353</f>
        <v>0</v>
      </c>
      <c r="I352" s="406">
        <f t="shared" si="210"/>
        <v>0</v>
      </c>
      <c r="J352" s="406">
        <f t="shared" si="210"/>
        <v>400000</v>
      </c>
      <c r="K352" s="308"/>
      <c r="L352" s="308"/>
    </row>
    <row r="353" spans="1:12" ht="47.25">
      <c r="A353" s="116" t="str">
        <f>IF(B353&gt;0,VLOOKUP(B353,КВСР!A177:B1342,2),IF(C353&gt;0,VLOOKUP(C353,КФСР!A177:B1689,2),IF(D353&gt;0,VLOOKUP(D353,Программа!A$1:B$5105,2),IF(F353&gt;0,VLOOKUP(F353,КВР!A$1:B$5001,2),IF(E353&gt;0,VLOOKUP(E353,Направление!A$1:B$4765,2))))))</f>
        <v>Предоставление субсидий бюджетным, автономным учреждениям и иным некоммерческим организациям</v>
      </c>
      <c r="B353" s="123"/>
      <c r="C353" s="124"/>
      <c r="D353" s="113"/>
      <c r="E353" s="112"/>
      <c r="F353" s="114">
        <v>600</v>
      </c>
      <c r="G353" s="406">
        <v>400000</v>
      </c>
      <c r="H353" s="406"/>
      <c r="I353" s="406"/>
      <c r="J353" s="406">
        <v>400000</v>
      </c>
      <c r="K353" s="308"/>
      <c r="L353" s="308"/>
    </row>
    <row r="354" spans="1:12" ht="31.5">
      <c r="A354" s="110" t="str">
        <f>IF(B354&gt;0,VLOOKUP(B354,КВСР!A182:B1347,2),IF(C354&gt;0,VLOOKUP(C354,КФСР!A182:B1694,2),IF(D354&gt;0,VLOOKUP(D354,Программа!A$1:B$5105,2),IF(F354&gt;0,VLOOKUP(F354,КВР!A$1:B$5001,2),IF(E354&gt;0,VLOOKUP(E354,Направление!A$1:B$4765,2))))))</f>
        <v>Департамент труда и соц. развития Администрации ТМР</v>
      </c>
      <c r="B354" s="111">
        <v>954</v>
      </c>
      <c r="C354" s="112"/>
      <c r="D354" s="113"/>
      <c r="E354" s="112"/>
      <c r="F354" s="114"/>
      <c r="G354" s="410">
        <f>G355+G365+G371+G419+G444</f>
        <v>455240374</v>
      </c>
      <c r="H354" s="410">
        <f>H355+H365+H371+H419+H444</f>
        <v>33846000</v>
      </c>
      <c r="I354" s="420">
        <f t="shared" si="205"/>
        <v>489086374</v>
      </c>
      <c r="J354" s="420">
        <f>J355+J365+J371+J419+J444</f>
        <v>456284235</v>
      </c>
      <c r="K354" s="408">
        <f>K355+K365+K371+K419+K444</f>
        <v>33846000</v>
      </c>
      <c r="L354" s="408">
        <f t="shared" si="206"/>
        <v>490130235</v>
      </c>
    </row>
    <row r="355" spans="1:12" ht="15.75">
      <c r="A355" s="116" t="str">
        <f>IF(B355&gt;0,VLOOKUP(B355,КВСР!A187:B1352,2),IF(C355&gt;0,VLOOKUP(C355,КФСР!A187:B1699,2),IF(D355&gt;0,VLOOKUP(D355,Программа!A$1:B$5105,2),IF(F355&gt;0,VLOOKUP(F355,КВР!A$1:B$5001,2),IF(E355&gt;0,VLOOKUP(E355,Направление!A$1:B$4765,2))))))</f>
        <v>Пенсионное обеспечение</v>
      </c>
      <c r="B355" s="117"/>
      <c r="C355" s="112">
        <v>1001</v>
      </c>
      <c r="D355" s="113"/>
      <c r="E355" s="112"/>
      <c r="F355" s="114"/>
      <c r="G355" s="406">
        <f>G356</f>
        <v>5470200</v>
      </c>
      <c r="H355" s="406">
        <f t="shared" ref="H355" si="211">H356</f>
        <v>0</v>
      </c>
      <c r="I355" s="406">
        <f t="shared" si="205"/>
        <v>5470200</v>
      </c>
      <c r="J355" s="406">
        <f>J356</f>
        <v>5470200</v>
      </c>
      <c r="K355" s="308">
        <f t="shared" ref="K355" si="212">K356</f>
        <v>0</v>
      </c>
      <c r="L355" s="308">
        <f t="shared" si="206"/>
        <v>5470200</v>
      </c>
    </row>
    <row r="356" spans="1:12" ht="47.25">
      <c r="A356" s="116" t="str">
        <f>IF(B356&gt;0,VLOOKUP(B356,КВСР!A188:B1353,2),IF(C356&gt;0,VLOOKUP(C356,КФСР!A188:B1700,2),IF(D356&gt;0,VLOOKUP(D356,Программа!A$1:B$5105,2),IF(F356&gt;0,VLOOKUP(F356,КВР!A$1:B$5001,2),IF(E356&gt;0,VLOOKUP(E356,Направление!A$1:B$4765,2))))))</f>
        <v>Муниципальная программа "Социальная поддержка населения Тутаевского муниципального района"</v>
      </c>
      <c r="B356" s="117"/>
      <c r="C356" s="112"/>
      <c r="D356" s="126" t="s">
        <v>476</v>
      </c>
      <c r="E356" s="124"/>
      <c r="F356" s="114"/>
      <c r="G356" s="406">
        <f>G358</f>
        <v>5470200</v>
      </c>
      <c r="H356" s="406">
        <f t="shared" ref="H356" si="213">H358</f>
        <v>0</v>
      </c>
      <c r="I356" s="406">
        <f t="shared" si="205"/>
        <v>5470200</v>
      </c>
      <c r="J356" s="406">
        <f>J358</f>
        <v>5470200</v>
      </c>
      <c r="K356" s="308">
        <f t="shared" ref="K356" si="214">K358</f>
        <v>0</v>
      </c>
      <c r="L356" s="308">
        <f t="shared" si="206"/>
        <v>5470200</v>
      </c>
    </row>
    <row r="357" spans="1:12" ht="47.25">
      <c r="A357" s="116" t="str">
        <f>IF(B357&gt;0,VLOOKUP(B357,КВСР!A189:B1354,2),IF(C357&gt;0,VLOOKUP(C357,КФСР!A189:B1701,2),IF(D357&gt;0,VLOOKUP(D357,Программа!A$1:B$5105,2),IF(F357&gt;0,VLOOKUP(F357,КВР!A$1:B$5001,2),IF(E357&gt;0,VLOOKUP(E357,Направление!A$1:B$4765,2))))))</f>
        <v xml:space="preserve">Ведомственная целевая программа «Социальная поддержка населения Тутаевского муниципального района» </v>
      </c>
      <c r="B357" s="117"/>
      <c r="C357" s="112"/>
      <c r="D357" s="126" t="s">
        <v>548</v>
      </c>
      <c r="E357" s="124"/>
      <c r="F357" s="114"/>
      <c r="G357" s="406">
        <f>G358</f>
        <v>5470200</v>
      </c>
      <c r="H357" s="406">
        <f t="shared" ref="H357" si="215">H358</f>
        <v>0</v>
      </c>
      <c r="I357" s="406">
        <f t="shared" si="205"/>
        <v>5470200</v>
      </c>
      <c r="J357" s="406">
        <f>J358</f>
        <v>5470200</v>
      </c>
      <c r="K357" s="308">
        <f t="shared" ref="K357:K358" si="216">K358</f>
        <v>0</v>
      </c>
      <c r="L357" s="308">
        <f t="shared" si="206"/>
        <v>5470200</v>
      </c>
    </row>
    <row r="358" spans="1:12" ht="47.25">
      <c r="A358" s="116" t="str">
        <f>IF(B358&gt;0,VLOOKUP(B358,КВСР!A190:B1355,2),IF(C358&gt;0,VLOOKUP(C358,КФСР!A190:B1702,2),IF(D358&gt;0,VLOOKUP(D358,Программа!A$1:B$5105,2),IF(F358&gt;0,VLOOKUP(F358,КВР!A$1:B$5001,2),IF(E358&gt;0,VLOOKUP(E358,Направление!A$1:B$4765,2))))))</f>
        <v>Исполнение публичных обязательств по предоставлению выплат, пособий и компенсаций</v>
      </c>
      <c r="B358" s="117"/>
      <c r="C358" s="112"/>
      <c r="D358" s="113" t="s">
        <v>550</v>
      </c>
      <c r="E358" s="112"/>
      <c r="F358" s="114"/>
      <c r="G358" s="406">
        <f>G359+G362</f>
        <v>5470200</v>
      </c>
      <c r="H358" s="406">
        <f t="shared" ref="H358:J358" si="217">H359+H362</f>
        <v>0</v>
      </c>
      <c r="I358" s="406">
        <f t="shared" si="217"/>
        <v>4842140</v>
      </c>
      <c r="J358" s="406">
        <f t="shared" si="217"/>
        <v>5470200</v>
      </c>
      <c r="K358" s="308">
        <f t="shared" si="216"/>
        <v>0</v>
      </c>
      <c r="L358" s="308">
        <f t="shared" si="206"/>
        <v>5470200</v>
      </c>
    </row>
    <row r="359" spans="1:12" ht="31.5">
      <c r="A359" s="116" t="str">
        <f>IF(B359&gt;0,VLOOKUP(B359,КВСР!A191:B1356,2),IF(C359&gt;0,VLOOKUP(C359,КФСР!A191:B1703,2),IF(D359&gt;0,VLOOKUP(D359,Программа!A$1:B$5105,2),IF(F359&gt;0,VLOOKUP(F359,КВР!A$1:B$5001,2),IF(E359&gt;0,VLOOKUP(E359,Направление!A$1:B$4765,2))))))</f>
        <v>Доплаты к пенсиям муниципальных служащих</v>
      </c>
      <c r="B359" s="117"/>
      <c r="C359" s="112"/>
      <c r="D359" s="113"/>
      <c r="E359" s="112">
        <v>16010</v>
      </c>
      <c r="F359" s="114"/>
      <c r="G359" s="406">
        <f>G361+G360</f>
        <v>4842140</v>
      </c>
      <c r="H359" s="406">
        <f t="shared" ref="H359" si="218">H361+H360</f>
        <v>0</v>
      </c>
      <c r="I359" s="406">
        <f t="shared" si="205"/>
        <v>4842140</v>
      </c>
      <c r="J359" s="406">
        <f>J361+J360</f>
        <v>4842140</v>
      </c>
      <c r="K359" s="308">
        <f t="shared" ref="K359" si="219">K361+K360</f>
        <v>0</v>
      </c>
      <c r="L359" s="308">
        <f t="shared" si="206"/>
        <v>4842140</v>
      </c>
    </row>
    <row r="360" spans="1:12" ht="63">
      <c r="A360" s="116" t="str">
        <f>IF(B360&gt;0,VLOOKUP(B360,КВСР!A192:B1357,2),IF(C360&gt;0,VLOOKUP(C360,КФСР!A192:B1704,2),IF(D360&gt;0,VLOOKUP(D360,Программа!A$1:B$5105,2),IF(F360&gt;0,VLOOKUP(F360,КВР!A$1:B$5001,2),IF(E360&gt;0,VLOOKUP(E360,Направление!A$1:B$4765,2))))))</f>
        <v xml:space="preserve">Закупка товаров, работ и услуг для обеспечения государственных (муниципальных) нужд
</v>
      </c>
      <c r="B360" s="117"/>
      <c r="C360" s="112"/>
      <c r="D360" s="113"/>
      <c r="E360" s="112"/>
      <c r="F360" s="114">
        <v>200</v>
      </c>
      <c r="G360" s="406">
        <v>62140</v>
      </c>
      <c r="H360" s="406">
        <v>0</v>
      </c>
      <c r="I360" s="406">
        <f t="shared" si="205"/>
        <v>62140</v>
      </c>
      <c r="J360" s="406">
        <v>62140</v>
      </c>
      <c r="K360" s="308">
        <v>0</v>
      </c>
      <c r="L360" s="308">
        <f t="shared" si="206"/>
        <v>62140</v>
      </c>
    </row>
    <row r="361" spans="1:12" ht="31.5">
      <c r="A361" s="116" t="str">
        <f>IF(B361&gt;0,VLOOKUP(B361,КВСР!A190:B1355,2),IF(C361&gt;0,VLOOKUP(C361,КФСР!A190:B1702,2),IF(D361&gt;0,VLOOKUP(D361,Программа!A$1:B$5105,2),IF(F361&gt;0,VLOOKUP(F361,КВР!A$1:B$5001,2),IF(E361&gt;0,VLOOKUP(E361,Направление!A$1:B$4765,2))))))</f>
        <v>Социальное обеспечение и иные выплаты населению</v>
      </c>
      <c r="B361" s="117"/>
      <c r="C361" s="112"/>
      <c r="D361" s="113"/>
      <c r="E361" s="112"/>
      <c r="F361" s="114">
        <v>300</v>
      </c>
      <c r="G361" s="406">
        <v>4780000</v>
      </c>
      <c r="H361" s="406">
        <v>0</v>
      </c>
      <c r="I361" s="406">
        <f t="shared" si="205"/>
        <v>4780000</v>
      </c>
      <c r="J361" s="406">
        <v>4780000</v>
      </c>
      <c r="K361" s="308">
        <v>0</v>
      </c>
      <c r="L361" s="308">
        <f t="shared" si="206"/>
        <v>4780000</v>
      </c>
    </row>
    <row r="362" spans="1:12" ht="31.5">
      <c r="A362" s="116" t="str">
        <f>IF(B362&gt;0,VLOOKUP(B362,КВСР!A191:B1356,2),IF(C362&gt;0,VLOOKUP(C362,КФСР!A191:B1703,2),IF(D362&gt;0,VLOOKUP(D362,Программа!A$1:B$5105,2),IF(F362&gt;0,VLOOKUP(F362,КВР!A$1:B$5001,2),IF(E362&gt;0,VLOOKUP(E362,Направление!A$1:B$4765,2))))))</f>
        <v>Доплаты к пенсиям муниципальным служащим поселений</v>
      </c>
      <c r="B362" s="117"/>
      <c r="C362" s="112"/>
      <c r="D362" s="113"/>
      <c r="E362" s="112">
        <v>29756</v>
      </c>
      <c r="F362" s="114"/>
      <c r="G362" s="406">
        <f>G363+G364</f>
        <v>628060</v>
      </c>
      <c r="H362" s="406">
        <f t="shared" ref="H362:J362" si="220">H363+H364</f>
        <v>0</v>
      </c>
      <c r="I362" s="406">
        <f t="shared" si="220"/>
        <v>0</v>
      </c>
      <c r="J362" s="406">
        <f t="shared" si="220"/>
        <v>628060</v>
      </c>
      <c r="K362" s="308"/>
      <c r="L362" s="308"/>
    </row>
    <row r="363" spans="1:12" ht="63">
      <c r="A363" s="116" t="str">
        <f>IF(B363&gt;0,VLOOKUP(B363,КВСР!A192:B1357,2),IF(C363&gt;0,VLOOKUP(C363,КФСР!A192:B1704,2),IF(D363&gt;0,VLOOKUP(D363,Программа!A$1:B$5105,2),IF(F363&gt;0,VLOOKUP(F363,КВР!A$1:B$5001,2),IF(E363&gt;0,VLOOKUP(E363,Направление!A$1:B$4765,2))))))</f>
        <v xml:space="preserve">Закупка товаров, работ и услуг для обеспечения государственных (муниципальных) нужд
</v>
      </c>
      <c r="B363" s="117"/>
      <c r="C363" s="112"/>
      <c r="D363" s="113"/>
      <c r="E363" s="112"/>
      <c r="F363" s="114">
        <v>200</v>
      </c>
      <c r="G363" s="406">
        <v>8060</v>
      </c>
      <c r="H363" s="406"/>
      <c r="I363" s="406"/>
      <c r="J363" s="406">
        <v>8060</v>
      </c>
      <c r="K363" s="308"/>
      <c r="L363" s="308"/>
    </row>
    <row r="364" spans="1:12" ht="31.5">
      <c r="A364" s="116" t="str">
        <f>IF(B364&gt;0,VLOOKUP(B364,КВСР!A193:B1358,2),IF(C364&gt;0,VLOOKUP(C364,КФСР!A193:B1705,2),IF(D364&gt;0,VLOOKUP(D364,Программа!A$1:B$5105,2),IF(F364&gt;0,VLOOKUP(F364,КВР!A$1:B$5001,2),IF(E364&gt;0,VLOOKUP(E364,Направление!A$1:B$4765,2))))))</f>
        <v>Социальное обеспечение и иные выплаты населению</v>
      </c>
      <c r="B364" s="117"/>
      <c r="C364" s="112"/>
      <c r="D364" s="113"/>
      <c r="E364" s="112"/>
      <c r="F364" s="114">
        <v>300</v>
      </c>
      <c r="G364" s="406">
        <v>620000</v>
      </c>
      <c r="H364" s="406"/>
      <c r="I364" s="406"/>
      <c r="J364" s="406">
        <v>620000</v>
      </c>
      <c r="K364" s="308"/>
      <c r="L364" s="308"/>
    </row>
    <row r="365" spans="1:12" ht="15.75">
      <c r="A365" s="116" t="str">
        <f>IF(B365&gt;0,VLOOKUP(B365,КВСР!A191:B1356,2),IF(C365&gt;0,VLOOKUP(C365,КФСР!A191:B1703,2),IF(D365&gt;0,VLOOKUP(D365,Программа!A$1:B$5105,2),IF(F365&gt;0,VLOOKUP(F365,КВР!A$1:B$5001,2),IF(E365&gt;0,VLOOKUP(E365,Направление!A$1:B$4765,2))))))</f>
        <v>Социальное обслуживание населения</v>
      </c>
      <c r="B365" s="117"/>
      <c r="C365" s="112">
        <v>1002</v>
      </c>
      <c r="D365" s="113"/>
      <c r="E365" s="112"/>
      <c r="F365" s="114"/>
      <c r="G365" s="406">
        <f>G366</f>
        <v>82530603</v>
      </c>
      <c r="H365" s="406">
        <f t="shared" ref="H365" si="221">H366</f>
        <v>596000</v>
      </c>
      <c r="I365" s="406">
        <f t="shared" si="205"/>
        <v>83126603</v>
      </c>
      <c r="J365" s="406">
        <f>J366</f>
        <v>82530603</v>
      </c>
      <c r="K365" s="308">
        <f t="shared" ref="K365" si="222">K366</f>
        <v>596000</v>
      </c>
      <c r="L365" s="308">
        <f t="shared" si="206"/>
        <v>83126603</v>
      </c>
    </row>
    <row r="366" spans="1:12" ht="47.25">
      <c r="A366" s="116" t="str">
        <f>IF(B366&gt;0,VLOOKUP(B366,КВСР!A192:B1357,2),IF(C366&gt;0,VLOOKUP(C366,КФСР!A192:B1704,2),IF(D366&gt;0,VLOOKUP(D366,Программа!A$1:B$5105,2),IF(F366&gt;0,VLOOKUP(F366,КВР!A$1:B$5001,2),IF(E366&gt;0,VLOOKUP(E366,Направление!A$1:B$4765,2))))))</f>
        <v>Муниципальная программа "Социальная поддержка населения Тутаевского муниципального района"</v>
      </c>
      <c r="B366" s="117"/>
      <c r="C366" s="112"/>
      <c r="D366" s="113" t="s">
        <v>476</v>
      </c>
      <c r="E366" s="112"/>
      <c r="F366" s="114"/>
      <c r="G366" s="406">
        <f>G368</f>
        <v>82530603</v>
      </c>
      <c r="H366" s="406">
        <f t="shared" ref="H366" si="223">H368</f>
        <v>596000</v>
      </c>
      <c r="I366" s="406">
        <f t="shared" si="205"/>
        <v>83126603</v>
      </c>
      <c r="J366" s="406">
        <f>J368</f>
        <v>82530603</v>
      </c>
      <c r="K366" s="308">
        <f t="shared" ref="K366" si="224">K368</f>
        <v>596000</v>
      </c>
      <c r="L366" s="308">
        <f t="shared" si="206"/>
        <v>83126603</v>
      </c>
    </row>
    <row r="367" spans="1:12" ht="47.25">
      <c r="A367" s="116" t="str">
        <f>IF(B367&gt;0,VLOOKUP(B367,КВСР!A193:B1358,2),IF(C367&gt;0,VLOOKUP(C367,КФСР!A193:B1705,2),IF(D367&gt;0,VLOOKUP(D367,Программа!A$1:B$5105,2),IF(F367&gt;0,VLOOKUP(F367,КВР!A$1:B$5001,2),IF(E367&gt;0,VLOOKUP(E367,Направление!A$1:B$4765,2))))))</f>
        <v xml:space="preserve">Ведомственная целевая программа «Социальная поддержка населения Тутаевского муниципального района» </v>
      </c>
      <c r="B367" s="117"/>
      <c r="C367" s="112"/>
      <c r="D367" s="113" t="s">
        <v>548</v>
      </c>
      <c r="E367" s="112"/>
      <c r="F367" s="114"/>
      <c r="G367" s="406">
        <f t="shared" ref="G367:H369" si="225">G368</f>
        <v>82530603</v>
      </c>
      <c r="H367" s="406">
        <f t="shared" si="225"/>
        <v>596000</v>
      </c>
      <c r="I367" s="406">
        <f t="shared" si="205"/>
        <v>83126603</v>
      </c>
      <c r="J367" s="406">
        <f>J368</f>
        <v>82530603</v>
      </c>
      <c r="K367" s="308">
        <f t="shared" ref="K367:K369" si="226">K368</f>
        <v>596000</v>
      </c>
      <c r="L367" s="308">
        <f t="shared" si="206"/>
        <v>83126603</v>
      </c>
    </row>
    <row r="368" spans="1:12" ht="63">
      <c r="A368" s="116" t="str">
        <f>IF(B368&gt;0,VLOOKUP(B368,КВСР!A194:B1359,2),IF(C368&gt;0,VLOOKUP(C368,КФСР!A194:B1706,2),IF(D368&gt;0,VLOOKUP(D368,Программа!A$1:B$5105,2),IF(F368&gt;0,VLOOKUP(F368,КВР!A$1:B$5001,2),IF(E368&gt;0,VLOOKUP(E368,Направление!A$1:B$4765,2))))))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368" s="117"/>
      <c r="C368" s="112"/>
      <c r="D368" s="113" t="s">
        <v>553</v>
      </c>
      <c r="E368" s="112"/>
      <c r="F368" s="114"/>
      <c r="G368" s="406">
        <f t="shared" si="225"/>
        <v>82530603</v>
      </c>
      <c r="H368" s="406">
        <f t="shared" si="225"/>
        <v>596000</v>
      </c>
      <c r="I368" s="406">
        <f t="shared" si="205"/>
        <v>83126603</v>
      </c>
      <c r="J368" s="406">
        <f>J369</f>
        <v>82530603</v>
      </c>
      <c r="K368" s="308">
        <f t="shared" si="226"/>
        <v>596000</v>
      </c>
      <c r="L368" s="308">
        <f t="shared" si="206"/>
        <v>83126603</v>
      </c>
    </row>
    <row r="369" spans="1:12" ht="126">
      <c r="A369" s="116" t="str">
        <f>IF(B369&gt;0,VLOOKUP(B369,КВСР!A194:B1359,2),IF(C369&gt;0,VLOOKUP(C369,КФСР!A194:B1706,2),IF(D369&gt;0,VLOOKUP(D369,Программа!A$1:B$5105,2),IF(F369&gt;0,VLOOKUP(F369,КВР!A$1:B$5001,2),IF(E369&gt;0,VLOOKUP(E369,Направление!A$1:B$4765,2))))))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369" s="117"/>
      <c r="C369" s="112"/>
      <c r="D369" s="113"/>
      <c r="E369" s="112">
        <v>70850</v>
      </c>
      <c r="F369" s="114"/>
      <c r="G369" s="406">
        <f t="shared" si="225"/>
        <v>82530603</v>
      </c>
      <c r="H369" s="406">
        <f t="shared" si="225"/>
        <v>596000</v>
      </c>
      <c r="I369" s="406">
        <f t="shared" si="205"/>
        <v>83126603</v>
      </c>
      <c r="J369" s="406">
        <f>J370</f>
        <v>82530603</v>
      </c>
      <c r="K369" s="308">
        <f t="shared" si="226"/>
        <v>596000</v>
      </c>
      <c r="L369" s="308">
        <f t="shared" si="206"/>
        <v>83126603</v>
      </c>
    </row>
    <row r="370" spans="1:12" ht="47.25">
      <c r="A370" s="116" t="str">
        <f>IF(B370&gt;0,VLOOKUP(B370,КВСР!A195:B1360,2),IF(C370&gt;0,VLOOKUP(C370,КФСР!A195:B1707,2),IF(D370&gt;0,VLOOKUP(D370,Программа!A$1:B$5105,2),IF(F370&gt;0,VLOOKUP(F370,КВР!A$1:B$5001,2),IF(E370&gt;0,VLOOKUP(E370,Направление!A$1:B$4765,2))))))</f>
        <v>Предоставление субсидий бюджетным, автономным учреждениям и иным некоммерческим организациям</v>
      </c>
      <c r="B370" s="117"/>
      <c r="C370" s="112"/>
      <c r="D370" s="113"/>
      <c r="E370" s="112"/>
      <c r="F370" s="114">
        <v>600</v>
      </c>
      <c r="G370" s="406">
        <v>82530603</v>
      </c>
      <c r="H370" s="406">
        <v>596000</v>
      </c>
      <c r="I370" s="406">
        <f t="shared" si="205"/>
        <v>83126603</v>
      </c>
      <c r="J370" s="406">
        <v>82530603</v>
      </c>
      <c r="K370" s="308">
        <v>596000</v>
      </c>
      <c r="L370" s="308">
        <f t="shared" si="206"/>
        <v>83126603</v>
      </c>
    </row>
    <row r="371" spans="1:12" ht="15.75">
      <c r="A371" s="116" t="str">
        <f>IF(B371&gt;0,VLOOKUP(B371,КВСР!A196:B1361,2),IF(C371&gt;0,VLOOKUP(C371,КФСР!A196:B1708,2),IF(D371&gt;0,VLOOKUP(D371,Программа!A$1:B$5105,2),IF(F371&gt;0,VLOOKUP(F371,КВР!A$1:B$5001,2),IF(E371&gt;0,VLOOKUP(E371,Направление!A$1:B$4765,2))))))</f>
        <v>Социальное обеспечение населения</v>
      </c>
      <c r="B371" s="117"/>
      <c r="C371" s="112">
        <v>1003</v>
      </c>
      <c r="D371" s="113"/>
      <c r="E371" s="112"/>
      <c r="F371" s="114"/>
      <c r="G371" s="406">
        <f>G372</f>
        <v>209330845</v>
      </c>
      <c r="H371" s="406">
        <f t="shared" ref="H371:L371" si="227">H372</f>
        <v>0</v>
      </c>
      <c r="I371" s="406">
        <f t="shared" si="227"/>
        <v>209330845</v>
      </c>
      <c r="J371" s="406">
        <f t="shared" si="227"/>
        <v>209778111</v>
      </c>
      <c r="K371" s="308">
        <f t="shared" si="227"/>
        <v>0</v>
      </c>
      <c r="L371" s="308">
        <f t="shared" si="227"/>
        <v>209778111</v>
      </c>
    </row>
    <row r="372" spans="1:12" ht="47.25">
      <c r="A372" s="116" t="str">
        <f>IF(B372&gt;0,VLOOKUP(B372,КВСР!A197:B1362,2),IF(C372&gt;0,VLOOKUP(C372,КФСР!A197:B1709,2),IF(D372&gt;0,VLOOKUP(D372,Программа!A$1:B$5105,2),IF(F372&gt;0,VLOOKUP(F372,КВР!A$1:B$5001,2),IF(E372&gt;0,VLOOKUP(E372,Направление!A$1:B$4765,2))))))</f>
        <v>Муниципальная программа "Социальная поддержка населения Тутаевского муниципального района"</v>
      </c>
      <c r="B372" s="117"/>
      <c r="C372" s="112"/>
      <c r="D372" s="113" t="s">
        <v>476</v>
      </c>
      <c r="E372" s="112"/>
      <c r="F372" s="114"/>
      <c r="G372" s="406">
        <f>G373</f>
        <v>209330845</v>
      </c>
      <c r="H372" s="406">
        <f t="shared" ref="H372" si="228">H373</f>
        <v>0</v>
      </c>
      <c r="I372" s="406">
        <f t="shared" si="205"/>
        <v>209330845</v>
      </c>
      <c r="J372" s="406">
        <f>J373</f>
        <v>209778111</v>
      </c>
      <c r="K372" s="308">
        <f t="shared" ref="K372" si="229">K373</f>
        <v>0</v>
      </c>
      <c r="L372" s="308">
        <f t="shared" si="206"/>
        <v>209778111</v>
      </c>
    </row>
    <row r="373" spans="1:12" ht="47.25">
      <c r="A373" s="116" t="str">
        <f>IF(B373&gt;0,VLOOKUP(B373,КВСР!A198:B1363,2),IF(C373&gt;0,VLOOKUP(C373,КФСР!A198:B1710,2),IF(D373&gt;0,VLOOKUP(D373,Программа!A$1:B$5105,2),IF(F373&gt;0,VLOOKUP(F373,КВР!A$1:B$5001,2),IF(E373&gt;0,VLOOKUP(E373,Направление!A$1:B$4765,2))))))</f>
        <v xml:space="preserve">Ведомственная целевая программа «Социальная поддержка населения Тутаевского муниципального района» </v>
      </c>
      <c r="B373" s="117"/>
      <c r="C373" s="112"/>
      <c r="D373" s="113" t="s">
        <v>548</v>
      </c>
      <c r="E373" s="112"/>
      <c r="F373" s="114"/>
      <c r="G373" s="406">
        <f>G374+G412</f>
        <v>209330845</v>
      </c>
      <c r="H373" s="406">
        <f>H374+H412</f>
        <v>0</v>
      </c>
      <c r="I373" s="406">
        <f t="shared" si="205"/>
        <v>209330845</v>
      </c>
      <c r="J373" s="406">
        <f>J374+J412</f>
        <v>209778111</v>
      </c>
      <c r="K373" s="308">
        <f>K374+K412</f>
        <v>0</v>
      </c>
      <c r="L373" s="308">
        <f t="shared" si="206"/>
        <v>209778111</v>
      </c>
    </row>
    <row r="374" spans="1:12" ht="47.25">
      <c r="A374" s="116" t="str">
        <f>IF(B374&gt;0,VLOOKUP(B374,КВСР!A199:B1364,2),IF(C374&gt;0,VLOOKUP(C374,КФСР!A199:B1711,2),IF(D374&gt;0,VLOOKUP(D374,Программа!A$1:B$5105,2),IF(F374&gt;0,VLOOKUP(F374,КВР!A$1:B$5001,2),IF(E374&gt;0,VLOOKUP(E374,Направление!A$1:B$4765,2))))))</f>
        <v>Исполнение публичных обязательств по предоставлению выплат, пособий и компенсаций</v>
      </c>
      <c r="B374" s="117"/>
      <c r="C374" s="112"/>
      <c r="D374" s="113" t="s">
        <v>550</v>
      </c>
      <c r="E374" s="112"/>
      <c r="F374" s="114"/>
      <c r="G374" s="406">
        <f>G375+G378+G381+G384+G386+G389+G392+G395+G398+G405+G408+G410+G401+G403</f>
        <v>204914915</v>
      </c>
      <c r="H374" s="406">
        <f t="shared" ref="H374:L374" si="230">H375+H378+H381+H384+H386+H389+H392+H395+H398+H405+H408+H410+H401+H403</f>
        <v>0</v>
      </c>
      <c r="I374" s="406">
        <f t="shared" si="230"/>
        <v>204914915</v>
      </c>
      <c r="J374" s="406">
        <f t="shared" si="230"/>
        <v>205362181</v>
      </c>
      <c r="K374" s="308">
        <f t="shared" si="230"/>
        <v>0</v>
      </c>
      <c r="L374" s="308">
        <f t="shared" si="230"/>
        <v>205362181</v>
      </c>
    </row>
    <row r="375" spans="1:12" ht="47.25">
      <c r="A375" s="116" t="str">
        <f>IF(B375&gt;0,VLOOKUP(B375,КВСР!A200:B1365,2),IF(C375&gt;0,VLOOKUP(C375,КФСР!A200:B1712,2),IF(D375&gt;0,VLOOKUP(D375,Программа!A$1:B$5105,2),IF(F375&gt;0,VLOOKUP(F375,КВР!A$1:B$5001,2),IF(E375&gt;0,VLOOKUP(E375,Направление!A$1:B$4765,2))))))</f>
        <v>Субвенция на социальную поддержку граждан, подвергшихся воздействию радиации</v>
      </c>
      <c r="B375" s="117"/>
      <c r="C375" s="112"/>
      <c r="D375" s="113"/>
      <c r="E375" s="112">
        <v>51370</v>
      </c>
      <c r="F375" s="114"/>
      <c r="G375" s="406">
        <f>G376+G377</f>
        <v>1545694</v>
      </c>
      <c r="H375" s="406">
        <f t="shared" ref="H375" si="231">H376+H377</f>
        <v>0</v>
      </c>
      <c r="I375" s="406">
        <f t="shared" si="205"/>
        <v>1545694</v>
      </c>
      <c r="J375" s="406">
        <f>J376+J377</f>
        <v>1555606</v>
      </c>
      <c r="K375" s="308">
        <f t="shared" ref="K375" si="232">K376+K377</f>
        <v>0</v>
      </c>
      <c r="L375" s="308">
        <f t="shared" si="206"/>
        <v>1555606</v>
      </c>
    </row>
    <row r="376" spans="1:12" ht="63">
      <c r="A376" s="116" t="str">
        <f>IF(B376&gt;0,VLOOKUP(B376,КВСР!A201:B1366,2),IF(C376&gt;0,VLOOKUP(C376,КФСР!A201:B1713,2),IF(D376&gt;0,VLOOKUP(D376,Программа!A$1:B$5105,2),IF(F376&gt;0,VLOOKUP(F376,КВР!A$1:B$5001,2),IF(E376&gt;0,VLOOKUP(E376,Направление!A$1:B$4765,2))))))</f>
        <v xml:space="preserve">Закупка товаров, работ и услуг для обеспечения государственных (муниципальных) нужд
</v>
      </c>
      <c r="B376" s="117"/>
      <c r="C376" s="112"/>
      <c r="D376" s="113"/>
      <c r="E376" s="112"/>
      <c r="F376" s="114">
        <v>200</v>
      </c>
      <c r="G376" s="406">
        <v>18594</v>
      </c>
      <c r="H376" s="406"/>
      <c r="I376" s="406">
        <f t="shared" si="205"/>
        <v>18594</v>
      </c>
      <c r="J376" s="406">
        <v>18606</v>
      </c>
      <c r="K376" s="308"/>
      <c r="L376" s="308">
        <f t="shared" si="206"/>
        <v>18606</v>
      </c>
    </row>
    <row r="377" spans="1:12" ht="31.5">
      <c r="A377" s="116" t="str">
        <f>IF(B377&gt;0,VLOOKUP(B377,КВСР!A202:B1367,2),IF(C377&gt;0,VLOOKUP(C377,КФСР!A202:B1714,2),IF(D377&gt;0,VLOOKUP(D377,Программа!A$1:B$5105,2),IF(F377&gt;0,VLOOKUP(F377,КВР!A$1:B$5001,2),IF(E377&gt;0,VLOOKUP(E377,Направление!A$1:B$4765,2))))))</f>
        <v>Социальное обеспечение и иные выплаты населению</v>
      </c>
      <c r="B377" s="117"/>
      <c r="C377" s="112"/>
      <c r="D377" s="113"/>
      <c r="E377" s="112"/>
      <c r="F377" s="114">
        <v>300</v>
      </c>
      <c r="G377" s="406">
        <v>1527100</v>
      </c>
      <c r="H377" s="406"/>
      <c r="I377" s="406">
        <f t="shared" si="205"/>
        <v>1527100</v>
      </c>
      <c r="J377" s="406">
        <v>1537000</v>
      </c>
      <c r="K377" s="308"/>
      <c r="L377" s="308">
        <f t="shared" si="206"/>
        <v>1537000</v>
      </c>
    </row>
    <row r="378" spans="1:12" ht="110.25">
      <c r="A378" s="116" t="str">
        <f>IF(B378&gt;0,VLOOKUP(B378,КВСР!A203:B1368,2),IF(C378&gt;0,VLOOKUP(C378,КФСР!A203:B1715,2),IF(D378&gt;0,VLOOKUP(D378,Программа!A$1:B$5105,2),IF(F378&gt;0,VLOOKUP(F378,КВР!A$1:B$5001,2),IF(E378&gt;0,VLOOKUP(E378,Направление!A$1:B$4765,2))))))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378" s="117"/>
      <c r="C378" s="112"/>
      <c r="D378" s="113"/>
      <c r="E378" s="112">
        <v>52200</v>
      </c>
      <c r="F378" s="114"/>
      <c r="G378" s="406">
        <f>SUM(G379:G380)</f>
        <v>6201469</v>
      </c>
      <c r="H378" s="406">
        <f t="shared" ref="H378" si="233">SUM(H379:H380)</f>
        <v>0</v>
      </c>
      <c r="I378" s="406">
        <f t="shared" si="205"/>
        <v>6201469</v>
      </c>
      <c r="J378" s="406">
        <f>SUM(J379:J380)</f>
        <v>6449577</v>
      </c>
      <c r="K378" s="308">
        <f t="shared" ref="K378" si="234">SUM(K379:K380)</f>
        <v>0</v>
      </c>
      <c r="L378" s="308">
        <f t="shared" si="206"/>
        <v>6449577</v>
      </c>
    </row>
    <row r="379" spans="1:12" ht="63">
      <c r="A379" s="116" t="str">
        <f>IF(B379&gt;0,VLOOKUP(B379,КВСР!A204:B1369,2),IF(C379&gt;0,VLOOKUP(C379,КФСР!A204:B1716,2),IF(D379&gt;0,VLOOKUP(D379,Программа!A$1:B$5105,2),IF(F379&gt;0,VLOOKUP(F379,КВР!A$1:B$5001,2),IF(E379&gt;0,VLOOKUP(E379,Направление!A$1:B$4765,2))))))</f>
        <v xml:space="preserve">Закупка товаров, работ и услуг для обеспечения государственных (муниципальных) нужд
</v>
      </c>
      <c r="B379" s="117"/>
      <c r="C379" s="112"/>
      <c r="D379" s="113"/>
      <c r="E379" s="112"/>
      <c r="F379" s="114">
        <v>200</v>
      </c>
      <c r="G379" s="406">
        <v>79584</v>
      </c>
      <c r="H379" s="406"/>
      <c r="I379" s="406">
        <f t="shared" si="205"/>
        <v>79584</v>
      </c>
      <c r="J379" s="406">
        <v>82769</v>
      </c>
      <c r="K379" s="308"/>
      <c r="L379" s="308">
        <f t="shared" si="206"/>
        <v>82769</v>
      </c>
    </row>
    <row r="380" spans="1:12" ht="31.5">
      <c r="A380" s="116" t="str">
        <f>IF(B380&gt;0,VLOOKUP(B380,КВСР!A205:B1370,2),IF(C380&gt;0,VLOOKUP(C380,КФСР!A205:B1717,2),IF(D380&gt;0,VLOOKUP(D380,Программа!A$1:B$5105,2),IF(F380&gt;0,VLOOKUP(F380,КВР!A$1:B$5001,2),IF(E380&gt;0,VLOOKUP(E380,Направление!A$1:B$4765,2))))))</f>
        <v>Социальное обеспечение и иные выплаты населению</v>
      </c>
      <c r="B380" s="117"/>
      <c r="C380" s="112"/>
      <c r="D380" s="113"/>
      <c r="E380" s="112"/>
      <c r="F380" s="114">
        <v>300</v>
      </c>
      <c r="G380" s="406">
        <v>6121885</v>
      </c>
      <c r="H380" s="406"/>
      <c r="I380" s="406">
        <f t="shared" si="205"/>
        <v>6121885</v>
      </c>
      <c r="J380" s="406">
        <v>6366808</v>
      </c>
      <c r="K380" s="308"/>
      <c r="L380" s="308">
        <f t="shared" si="206"/>
        <v>6366808</v>
      </c>
    </row>
    <row r="381" spans="1:12" ht="47.25">
      <c r="A381" s="116" t="str">
        <f>IF(B381&gt;0,VLOOKUP(B381,КВСР!A206:B1371,2),IF(C381&gt;0,VLOOKUP(C381,КФСР!A206:B1718,2),IF(D381&gt;0,VLOOKUP(D381,Программа!A$1:B$5105,2),IF(F381&gt;0,VLOOKUP(F381,КВР!A$1:B$5001,2),IF(E381&gt;0,VLOOKUP(E381,Направление!A$1:B$4765,2))))))</f>
        <v>Оплата жилищно-коммунальных услуг отдельным категориям граждан за счет средств федерального бюджета</v>
      </c>
      <c r="B381" s="117"/>
      <c r="C381" s="112"/>
      <c r="D381" s="113"/>
      <c r="E381" s="112">
        <v>52500</v>
      </c>
      <c r="F381" s="114"/>
      <c r="G381" s="406">
        <f>SUM(G382:G383)</f>
        <v>38312134</v>
      </c>
      <c r="H381" s="406">
        <f t="shared" ref="H381" si="235">SUM(H382:H383)</f>
        <v>0</v>
      </c>
      <c r="I381" s="406">
        <f t="shared" si="205"/>
        <v>38312134</v>
      </c>
      <c r="J381" s="406">
        <f>SUM(J382:J383)</f>
        <v>38455542</v>
      </c>
      <c r="K381" s="308">
        <f t="shared" ref="K381" si="236">SUM(K382:K383)</f>
        <v>0</v>
      </c>
      <c r="L381" s="308">
        <f t="shared" si="206"/>
        <v>38455542</v>
      </c>
    </row>
    <row r="382" spans="1:12" ht="63">
      <c r="A382" s="116" t="str">
        <f>IF(B382&gt;0,VLOOKUP(B382,КВСР!A207:B1372,2),IF(C382&gt;0,VLOOKUP(C382,КФСР!A207:B1719,2),IF(D382&gt;0,VLOOKUP(D382,Программа!A$1:B$5105,2),IF(F382&gt;0,VLOOKUP(F382,КВР!A$1:B$5001,2),IF(E382&gt;0,VLOOKUP(E382,Направление!A$1:B$4765,2))))))</f>
        <v xml:space="preserve">Закупка товаров, работ и услуг для обеспечения государственных (муниципальных) нужд
</v>
      </c>
      <c r="B382" s="117"/>
      <c r="C382" s="112"/>
      <c r="D382" s="113"/>
      <c r="E382" s="112"/>
      <c r="F382" s="114">
        <v>200</v>
      </c>
      <c r="G382" s="406">
        <v>528709</v>
      </c>
      <c r="H382" s="406"/>
      <c r="I382" s="406">
        <f t="shared" si="205"/>
        <v>528709</v>
      </c>
      <c r="J382" s="406">
        <v>530687</v>
      </c>
      <c r="K382" s="308"/>
      <c r="L382" s="308">
        <f t="shared" si="206"/>
        <v>530687</v>
      </c>
    </row>
    <row r="383" spans="1:12" ht="31.5">
      <c r="A383" s="116" t="str">
        <f>IF(B383&gt;0,VLOOKUP(B383,КВСР!A208:B1373,2),IF(C383&gt;0,VLOOKUP(C383,КФСР!A208:B1720,2),IF(D383&gt;0,VLOOKUP(D383,Программа!A$1:B$5105,2),IF(F383&gt;0,VLOOKUP(F383,КВР!A$1:B$5001,2),IF(E383&gt;0,VLOOKUP(E383,Направление!A$1:B$4765,2))))))</f>
        <v>Социальное обеспечение и иные выплаты населению</v>
      </c>
      <c r="B383" s="117"/>
      <c r="C383" s="112"/>
      <c r="D383" s="113"/>
      <c r="E383" s="112"/>
      <c r="F383" s="114">
        <v>300</v>
      </c>
      <c r="G383" s="406">
        <v>37783425</v>
      </c>
      <c r="H383" s="406"/>
      <c r="I383" s="406">
        <f t="shared" si="205"/>
        <v>37783425</v>
      </c>
      <c r="J383" s="406">
        <v>37924855</v>
      </c>
      <c r="K383" s="308"/>
      <c r="L383" s="308">
        <f t="shared" si="206"/>
        <v>37924855</v>
      </c>
    </row>
    <row r="384" spans="1:12" ht="63" hidden="1">
      <c r="A384" s="116" t="str">
        <f>IF(B384&gt;0,VLOOKUP(B384,КВСР!A209:B1374,2),IF(C384&gt;0,VLOOKUP(C384,КФСР!A209:B1721,2),IF(D384&gt;0,VLOOKUP(D384,Программа!A$1:B$5105,2),IF(F384&gt;0,VLOOKUP(F384,КВР!A$1:B$5001,2),IF(E384&gt;0,VLOOKUP(E384,Направление!A$1:B$4765,2))))))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384" s="117"/>
      <c r="C384" s="112"/>
      <c r="D384" s="113"/>
      <c r="E384" s="112">
        <v>54620</v>
      </c>
      <c r="F384" s="114"/>
      <c r="G384" s="406">
        <f>G385</f>
        <v>0</v>
      </c>
      <c r="H384" s="406">
        <f t="shared" ref="H384" si="237">H385</f>
        <v>0</v>
      </c>
      <c r="I384" s="406">
        <f t="shared" si="205"/>
        <v>0</v>
      </c>
      <c r="J384" s="406">
        <f>J385</f>
        <v>0</v>
      </c>
      <c r="K384" s="308">
        <f t="shared" ref="K384" si="238">K385</f>
        <v>0</v>
      </c>
      <c r="L384" s="308">
        <f t="shared" si="206"/>
        <v>0</v>
      </c>
    </row>
    <row r="385" spans="1:12" ht="31.5" hidden="1">
      <c r="A385" s="116" t="str">
        <f>IF(B385&gt;0,VLOOKUP(B385,КВСР!A211:B1376,2),IF(C385&gt;0,VLOOKUP(C385,КФСР!A211:B1723,2),IF(D385&gt;0,VLOOKUP(D385,Программа!A$1:B$5105,2),IF(F385&gt;0,VLOOKUP(F385,КВР!A$1:B$5001,2),IF(E385&gt;0,VLOOKUP(E385,Направление!A$1:B$4765,2))))))</f>
        <v>Социальное обеспечение и иные выплаты населению</v>
      </c>
      <c r="B385" s="117"/>
      <c r="C385" s="112"/>
      <c r="D385" s="113"/>
      <c r="E385" s="112"/>
      <c r="F385" s="114">
        <v>300</v>
      </c>
      <c r="G385" s="406"/>
      <c r="H385" s="406"/>
      <c r="I385" s="406">
        <f t="shared" si="205"/>
        <v>0</v>
      </c>
      <c r="J385" s="406"/>
      <c r="K385" s="308"/>
      <c r="L385" s="308">
        <f t="shared" si="206"/>
        <v>0</v>
      </c>
    </row>
    <row r="386" spans="1:12" ht="63">
      <c r="A386" s="116" t="str">
        <f>IF(B386&gt;0,VLOOKUP(B386,КВСР!A199:B1364,2),IF(C386&gt;0,VLOOKUP(C386,КФСР!A199:B1711,2),IF(D386&gt;0,VLOOKUP(D386,Программа!A$1:B$5105,2),IF(F386&gt;0,VLOOKUP(F386,КВР!A$1:B$5001,2),IF(E386&gt;0,VLOOKUP(E386,Направление!A$1:B$4765,2))))))</f>
        <v>Предоставление гражданам субсидий на оплату жилого помещения и коммунальных услуг за счет средств областного бюджета</v>
      </c>
      <c r="B386" s="117"/>
      <c r="C386" s="112"/>
      <c r="D386" s="113"/>
      <c r="E386" s="112">
        <v>70740</v>
      </c>
      <c r="F386" s="114"/>
      <c r="G386" s="406">
        <f>G387+G388</f>
        <v>26241000</v>
      </c>
      <c r="H386" s="406">
        <f t="shared" ref="H386" si="239">H387+H388</f>
        <v>0</v>
      </c>
      <c r="I386" s="406">
        <f t="shared" si="205"/>
        <v>26241000</v>
      </c>
      <c r="J386" s="406">
        <f>J387+J388</f>
        <v>26241000</v>
      </c>
      <c r="K386" s="308">
        <f t="shared" ref="K386" si="240">K387+K388</f>
        <v>0</v>
      </c>
      <c r="L386" s="308">
        <f t="shared" si="206"/>
        <v>26241000</v>
      </c>
    </row>
    <row r="387" spans="1:12" ht="63">
      <c r="A387" s="116" t="str">
        <f>IF(B387&gt;0,VLOOKUP(B387,КВСР!A200:B1365,2),IF(C387&gt;0,VLOOKUP(C387,КФСР!A200:B1712,2),IF(D387&gt;0,VLOOKUP(D387,Программа!A$1:B$5105,2),IF(F387&gt;0,VLOOKUP(F387,КВР!A$1:B$5001,2),IF(E387&gt;0,VLOOKUP(E387,Направление!A$1:B$4765,2))))))</f>
        <v xml:space="preserve">Закупка товаров, работ и услуг для обеспечения государственных (муниципальных) нужд
</v>
      </c>
      <c r="B387" s="117"/>
      <c r="C387" s="112"/>
      <c r="D387" s="113"/>
      <c r="E387" s="112"/>
      <c r="F387" s="114">
        <v>200</v>
      </c>
      <c r="G387" s="406">
        <v>344000</v>
      </c>
      <c r="H387" s="406"/>
      <c r="I387" s="406">
        <f t="shared" si="205"/>
        <v>344000</v>
      </c>
      <c r="J387" s="406">
        <v>344000</v>
      </c>
      <c r="K387" s="308"/>
      <c r="L387" s="308">
        <f t="shared" si="206"/>
        <v>344000</v>
      </c>
    </row>
    <row r="388" spans="1:12" ht="31.5">
      <c r="A388" s="116" t="str">
        <f>IF(B388&gt;0,VLOOKUP(B388,КВСР!A201:B1366,2),IF(C388&gt;0,VLOOKUP(C388,КФСР!A201:B1713,2),IF(D388&gt;0,VLOOKUP(D388,Программа!A$1:B$5105,2),IF(F388&gt;0,VLOOKUP(F388,КВР!A$1:B$5001,2),IF(E388&gt;0,VLOOKUP(E388,Направление!A$1:B$4765,2))))))</f>
        <v>Социальное обеспечение и иные выплаты населению</v>
      </c>
      <c r="B388" s="117"/>
      <c r="C388" s="112"/>
      <c r="D388" s="113"/>
      <c r="E388" s="112"/>
      <c r="F388" s="114">
        <v>300</v>
      </c>
      <c r="G388" s="406">
        <v>25897000</v>
      </c>
      <c r="H388" s="406"/>
      <c r="I388" s="406">
        <f t="shared" si="205"/>
        <v>25897000</v>
      </c>
      <c r="J388" s="406">
        <v>25897000</v>
      </c>
      <c r="K388" s="308"/>
      <c r="L388" s="308">
        <f t="shared" si="206"/>
        <v>25897000</v>
      </c>
    </row>
    <row r="389" spans="1:12" ht="78.75">
      <c r="A389" s="116" t="str">
        <f>IF(B389&gt;0,VLOOKUP(B389,КВСР!A199:B1364,2),IF(C389&gt;0,VLOOKUP(C389,КФСР!A199:B1711,2),IF(D389&gt;0,VLOOKUP(D389,Программа!A$1:B$5105,2),IF(F389&gt;0,VLOOKUP(F389,КВР!A$1:B$5001,2),IF(E389&gt;0,VLOOKUP(E389,Направление!A$1:B$4765,2))))))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389" s="117"/>
      <c r="C389" s="112"/>
      <c r="D389" s="113"/>
      <c r="E389" s="112">
        <v>70750</v>
      </c>
      <c r="F389" s="114"/>
      <c r="G389" s="406">
        <f>G391+G390</f>
        <v>39372000</v>
      </c>
      <c r="H389" s="406">
        <f t="shared" ref="H389" si="241">H391+H390</f>
        <v>0</v>
      </c>
      <c r="I389" s="406">
        <f t="shared" si="205"/>
        <v>39372000</v>
      </c>
      <c r="J389" s="406">
        <f>J391+J390</f>
        <v>39372000</v>
      </c>
      <c r="K389" s="308">
        <f t="shared" ref="K389" si="242">K391+K390</f>
        <v>0</v>
      </c>
      <c r="L389" s="308">
        <f t="shared" si="206"/>
        <v>39372000</v>
      </c>
    </row>
    <row r="390" spans="1:12" ht="63">
      <c r="A390" s="116" t="str">
        <f>IF(B390&gt;0,VLOOKUP(B390,КВСР!A200:B1365,2),IF(C390&gt;0,VLOOKUP(C390,КФСР!A200:B1712,2),IF(D390&gt;0,VLOOKUP(D390,Программа!A$1:B$5105,2),IF(F390&gt;0,VLOOKUP(F390,КВР!A$1:B$5001,2),IF(E390&gt;0,VLOOKUP(E390,Направление!A$1:B$4765,2))))))</f>
        <v xml:space="preserve">Закупка товаров, работ и услуг для обеспечения государственных (муниципальных) нужд
</v>
      </c>
      <c r="B390" s="117"/>
      <c r="C390" s="112"/>
      <c r="D390" s="113"/>
      <c r="E390" s="112"/>
      <c r="F390" s="114">
        <v>200</v>
      </c>
      <c r="G390" s="406">
        <v>615780</v>
      </c>
      <c r="H390" s="406"/>
      <c r="I390" s="406">
        <f t="shared" si="205"/>
        <v>615780</v>
      </c>
      <c r="J390" s="406">
        <v>615780</v>
      </c>
      <c r="K390" s="308"/>
      <c r="L390" s="308">
        <f t="shared" si="206"/>
        <v>615780</v>
      </c>
    </row>
    <row r="391" spans="1:12" ht="31.5">
      <c r="A391" s="116" t="str">
        <f>IF(B391&gt;0,VLOOKUP(B391,КВСР!A200:B1365,2),IF(C391&gt;0,VLOOKUP(C391,КФСР!A200:B1712,2),IF(D391&gt;0,VLOOKUP(D391,Программа!A$1:B$5105,2),IF(F391&gt;0,VLOOKUP(F391,КВР!A$1:B$5001,2),IF(E391&gt;0,VLOOKUP(E391,Направление!A$1:B$4765,2))))))</f>
        <v>Социальное обеспечение и иные выплаты населению</v>
      </c>
      <c r="B391" s="117"/>
      <c r="C391" s="112"/>
      <c r="D391" s="113"/>
      <c r="E391" s="112"/>
      <c r="F391" s="114">
        <v>300</v>
      </c>
      <c r="G391" s="406">
        <v>38756220</v>
      </c>
      <c r="H391" s="406"/>
      <c r="I391" s="406">
        <f t="shared" si="205"/>
        <v>38756220</v>
      </c>
      <c r="J391" s="406">
        <v>38756220</v>
      </c>
      <c r="K391" s="308"/>
      <c r="L391" s="308">
        <f t="shared" si="206"/>
        <v>38756220</v>
      </c>
    </row>
    <row r="392" spans="1:12" ht="110.25">
      <c r="A392" s="116" t="str">
        <f>IF(B392&gt;0,VLOOKUP(B392,КВСР!A201:B1366,2),IF(C392&gt;0,VLOOKUP(C392,КФСР!A201:B1713,2),IF(D392&gt;0,VLOOKUP(D392,Программа!A$1:B$5105,2),IF(F392&gt;0,VLOOKUP(F392,КВР!A$1:B$5001,2),IF(E392&gt;0,VLOOKUP(E392,Направление!A$1:B$4765,2))))))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392" s="117"/>
      <c r="C392" s="112"/>
      <c r="D392" s="113"/>
      <c r="E392" s="112">
        <v>70840</v>
      </c>
      <c r="F392" s="114"/>
      <c r="G392" s="406">
        <f>G393+G394</f>
        <v>71088100</v>
      </c>
      <c r="H392" s="406">
        <f t="shared" ref="H392" si="243">H393+H394</f>
        <v>0</v>
      </c>
      <c r="I392" s="406">
        <f t="shared" si="205"/>
        <v>71088100</v>
      </c>
      <c r="J392" s="406">
        <f>J393+J394</f>
        <v>71088100</v>
      </c>
      <c r="K392" s="308">
        <f t="shared" ref="K392" si="244">K393+K394</f>
        <v>0</v>
      </c>
      <c r="L392" s="308">
        <f t="shared" si="206"/>
        <v>71088100</v>
      </c>
    </row>
    <row r="393" spans="1:12" ht="63">
      <c r="A393" s="116" t="str">
        <f>IF(B393&gt;0,VLOOKUP(B393,КВСР!A202:B1367,2),IF(C393&gt;0,VLOOKUP(C393,КФСР!A202:B1714,2),IF(D393&gt;0,VLOOKUP(D393,Программа!A$1:B$5105,2),IF(F393&gt;0,VLOOKUP(F393,КВР!A$1:B$5001,2),IF(E393&gt;0,VLOOKUP(E393,Направление!A$1:B$4765,2))))))</f>
        <v xml:space="preserve">Закупка товаров, работ и услуг для обеспечения государственных (муниципальных) нужд
</v>
      </c>
      <c r="B393" s="117"/>
      <c r="C393" s="112"/>
      <c r="D393" s="113"/>
      <c r="E393" s="112"/>
      <c r="F393" s="114">
        <v>200</v>
      </c>
      <c r="G393" s="406">
        <v>1104000</v>
      </c>
      <c r="H393" s="406"/>
      <c r="I393" s="406">
        <f t="shared" si="205"/>
        <v>1104000</v>
      </c>
      <c r="J393" s="406">
        <v>1104000</v>
      </c>
      <c r="K393" s="308"/>
      <c r="L393" s="308">
        <f t="shared" si="206"/>
        <v>1104000</v>
      </c>
    </row>
    <row r="394" spans="1:12" ht="31.5">
      <c r="A394" s="116" t="str">
        <f>IF(B394&gt;0,VLOOKUP(B394,КВСР!A203:B1368,2),IF(C394&gt;0,VLOOKUP(C394,КФСР!A203:B1715,2),IF(D394&gt;0,VLOOKUP(D394,Программа!A$1:B$5105,2),IF(F394&gt;0,VLOOKUP(F394,КВР!A$1:B$5001,2),IF(E394&gt;0,VLOOKUP(E394,Направление!A$1:B$4765,2))))))</f>
        <v>Социальное обеспечение и иные выплаты населению</v>
      </c>
      <c r="B394" s="117"/>
      <c r="C394" s="112"/>
      <c r="D394" s="113"/>
      <c r="E394" s="112"/>
      <c r="F394" s="114">
        <v>300</v>
      </c>
      <c r="G394" s="406">
        <v>69984100</v>
      </c>
      <c r="H394" s="406"/>
      <c r="I394" s="406">
        <f t="shared" si="205"/>
        <v>69984100</v>
      </c>
      <c r="J394" s="406">
        <v>69984100</v>
      </c>
      <c r="K394" s="308"/>
      <c r="L394" s="308">
        <f t="shared" si="206"/>
        <v>69984100</v>
      </c>
    </row>
    <row r="395" spans="1:12" ht="31.5">
      <c r="A395" s="116" t="str">
        <f>IF(B395&gt;0,VLOOKUP(B395,КВСР!A204:B1369,2),IF(C395&gt;0,VLOOKUP(C395,КФСР!A204:B1716,2),IF(D395&gt;0,VLOOKUP(D395,Программа!A$1:B$5105,2),IF(F395&gt;0,VLOOKUP(F395,КВР!A$1:B$5001,2),IF(E395&gt;0,VLOOKUP(E395,Направление!A$1:B$4765,2))))))</f>
        <v>Денежные выплаты за счет средств областного бюджета</v>
      </c>
      <c r="B395" s="117"/>
      <c r="C395" s="112"/>
      <c r="D395" s="113"/>
      <c r="E395" s="112">
        <v>70860</v>
      </c>
      <c r="F395" s="114"/>
      <c r="G395" s="406">
        <f>G396+G397</f>
        <v>20000000</v>
      </c>
      <c r="H395" s="406">
        <f t="shared" ref="H395" si="245">H396+H397</f>
        <v>0</v>
      </c>
      <c r="I395" s="406">
        <f t="shared" si="205"/>
        <v>20000000</v>
      </c>
      <c r="J395" s="406">
        <f>J396+J397</f>
        <v>20000000</v>
      </c>
      <c r="K395" s="308">
        <f t="shared" ref="K395" si="246">K396+K397</f>
        <v>0</v>
      </c>
      <c r="L395" s="308">
        <f t="shared" si="206"/>
        <v>20000000</v>
      </c>
    </row>
    <row r="396" spans="1:12" ht="63">
      <c r="A396" s="116" t="str">
        <f>IF(B396&gt;0,VLOOKUP(B396,КВСР!A205:B1370,2),IF(C396&gt;0,VLOOKUP(C396,КФСР!A205:B1717,2),IF(D396&gt;0,VLOOKUP(D396,Программа!A$1:B$5105,2),IF(F396&gt;0,VLOOKUP(F396,КВР!A$1:B$5001,2),IF(E396&gt;0,VLOOKUP(E396,Направление!A$1:B$4765,2))))))</f>
        <v xml:space="preserve">Закупка товаров, работ и услуг для обеспечения государственных (муниципальных) нужд
</v>
      </c>
      <c r="B396" s="117"/>
      <c r="C396" s="112"/>
      <c r="D396" s="113"/>
      <c r="E396" s="112"/>
      <c r="F396" s="114">
        <v>200</v>
      </c>
      <c r="G396" s="406">
        <v>265000</v>
      </c>
      <c r="H396" s="406"/>
      <c r="I396" s="406">
        <f t="shared" si="205"/>
        <v>265000</v>
      </c>
      <c r="J396" s="406">
        <v>265000</v>
      </c>
      <c r="K396" s="308"/>
      <c r="L396" s="308">
        <f t="shared" si="206"/>
        <v>265000</v>
      </c>
    </row>
    <row r="397" spans="1:12" ht="31.5">
      <c r="A397" s="116" t="str">
        <f>IF(B397&gt;0,VLOOKUP(B397,КВСР!A206:B1371,2),IF(C397&gt;0,VLOOKUP(C397,КФСР!A206:B1718,2),IF(D397&gt;0,VLOOKUP(D397,Программа!A$1:B$5105,2),IF(F397&gt;0,VLOOKUP(F397,КВР!A$1:B$5001,2),IF(E397&gt;0,VLOOKUP(E397,Направление!A$1:B$4765,2))))))</f>
        <v>Социальное обеспечение и иные выплаты населению</v>
      </c>
      <c r="B397" s="117"/>
      <c r="C397" s="112"/>
      <c r="D397" s="113"/>
      <c r="E397" s="112"/>
      <c r="F397" s="114">
        <v>300</v>
      </c>
      <c r="G397" s="406">
        <v>19735000</v>
      </c>
      <c r="H397" s="406"/>
      <c r="I397" s="406">
        <f t="shared" si="205"/>
        <v>19735000</v>
      </c>
      <c r="J397" s="406">
        <v>19735000</v>
      </c>
      <c r="K397" s="308"/>
      <c r="L397" s="308">
        <f t="shared" si="206"/>
        <v>19735000</v>
      </c>
    </row>
    <row r="398" spans="1:12" ht="47.25" hidden="1">
      <c r="A398" s="116" t="str">
        <f>IF(B398&gt;0,VLOOKUP(B398,КВСР!A207:B1372,2),IF(C398&gt;0,VLOOKUP(C398,КФСР!A207:B1719,2),IF(D398&gt;0,VLOOKUP(D398,Программа!A$1:B$5105,2),IF(F398&gt;0,VLOOKUP(F398,КВР!A$1:B$5001,2),IF(E398&gt;0,VLOOKUP(E398,Направление!A$1:B$4765,2))))))</f>
        <v>Оказание социальной помощи отдельным категориям граждан за счет средств областного бюджета</v>
      </c>
      <c r="B398" s="117"/>
      <c r="C398" s="112"/>
      <c r="D398" s="113"/>
      <c r="E398" s="112">
        <v>70890</v>
      </c>
      <c r="F398" s="114"/>
      <c r="G398" s="406">
        <f>G399+G400</f>
        <v>0</v>
      </c>
      <c r="H398" s="406">
        <f t="shared" ref="H398" si="247">H399+H400</f>
        <v>0</v>
      </c>
      <c r="I398" s="406">
        <f t="shared" si="205"/>
        <v>0</v>
      </c>
      <c r="J398" s="406">
        <f>J399+J400</f>
        <v>0</v>
      </c>
      <c r="K398" s="308">
        <f t="shared" ref="K398" si="248">K399+K400</f>
        <v>0</v>
      </c>
      <c r="L398" s="308">
        <f t="shared" si="206"/>
        <v>0</v>
      </c>
    </row>
    <row r="399" spans="1:12" ht="63" hidden="1">
      <c r="A399" s="116" t="str">
        <f>IF(B399&gt;0,VLOOKUP(B399,КВСР!A208:B1373,2),IF(C399&gt;0,VLOOKUP(C399,КФСР!A208:B1720,2),IF(D399&gt;0,VLOOKUP(D399,Программа!A$1:B$5105,2),IF(F399&gt;0,VLOOKUP(F399,КВР!A$1:B$5001,2),IF(E399&gt;0,VLOOKUP(E399,Направление!A$1:B$4765,2))))))</f>
        <v xml:space="preserve">Закупка товаров, работ и услуг для обеспечения государственных (муниципальных) нужд
</v>
      </c>
      <c r="B399" s="117"/>
      <c r="C399" s="112"/>
      <c r="D399" s="113"/>
      <c r="E399" s="112"/>
      <c r="F399" s="114">
        <v>200</v>
      </c>
      <c r="G399" s="406">
        <v>0</v>
      </c>
      <c r="H399" s="406">
        <v>0</v>
      </c>
      <c r="I399" s="406">
        <f t="shared" si="205"/>
        <v>0</v>
      </c>
      <c r="J399" s="406">
        <v>0</v>
      </c>
      <c r="K399" s="308">
        <v>0</v>
      </c>
      <c r="L399" s="308">
        <f t="shared" si="206"/>
        <v>0</v>
      </c>
    </row>
    <row r="400" spans="1:12" ht="31.5" hidden="1">
      <c r="A400" s="116" t="str">
        <f>IF(B400&gt;0,VLOOKUP(B400,КВСР!A209:B1374,2),IF(C400&gt;0,VLOOKUP(C400,КФСР!A209:B1721,2),IF(D400&gt;0,VLOOKUP(D400,Программа!A$1:B$5105,2),IF(F400&gt;0,VLOOKUP(F400,КВР!A$1:B$5001,2),IF(E400&gt;0,VLOOKUP(E400,Направление!A$1:B$4765,2))))))</f>
        <v>Социальное обеспечение и иные выплаты населению</v>
      </c>
      <c r="B400" s="117"/>
      <c r="C400" s="112"/>
      <c r="D400" s="113"/>
      <c r="E400" s="112"/>
      <c r="F400" s="114">
        <v>300</v>
      </c>
      <c r="G400" s="406">
        <v>0</v>
      </c>
      <c r="H400" s="406">
        <v>0</v>
      </c>
      <c r="I400" s="406">
        <f t="shared" si="205"/>
        <v>0</v>
      </c>
      <c r="J400" s="406">
        <v>0</v>
      </c>
      <c r="K400" s="308">
        <v>0</v>
      </c>
      <c r="L400" s="308">
        <f t="shared" si="206"/>
        <v>0</v>
      </c>
    </row>
    <row r="401" spans="1:12" ht="78.75">
      <c r="A401" s="116" t="str">
        <f>IF(B401&gt;0,VLOOKUP(B401,КВСР!A210:B1375,2),IF(C401&gt;0,VLOOKUP(C401,КФСР!A210:B1722,2),IF(D401&gt;0,VLOOKUP(D401,Программа!A$1:B$5105,2),IF(F401&gt;0,VLOOKUP(F401,КВР!A$1:B$5001,2),IF(E401&gt;0,VLOOKUP(E401,Направление!A$1:B$4765,2))))))</f>
        <v>Субсидия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401" s="117"/>
      <c r="C401" s="112"/>
      <c r="D401" s="113"/>
      <c r="E401" s="112">
        <v>72550</v>
      </c>
      <c r="F401" s="114"/>
      <c r="G401" s="406">
        <f>G402</f>
        <v>15000</v>
      </c>
      <c r="H401" s="406">
        <f t="shared" ref="H401:L401" si="249">H402</f>
        <v>0</v>
      </c>
      <c r="I401" s="406">
        <f t="shared" si="249"/>
        <v>15000</v>
      </c>
      <c r="J401" s="406">
        <f t="shared" si="249"/>
        <v>15000</v>
      </c>
      <c r="K401" s="308">
        <f t="shared" si="249"/>
        <v>0</v>
      </c>
      <c r="L401" s="308">
        <f t="shared" si="249"/>
        <v>15000</v>
      </c>
    </row>
    <row r="402" spans="1:12" ht="15.75">
      <c r="A402" s="116" t="str">
        <f>IF(B402&gt;0,VLOOKUP(B402,КВСР!A211:B1376,2),IF(C402&gt;0,VLOOKUP(C402,КФСР!A211:B1723,2),IF(D402&gt;0,VLOOKUP(D402,Программа!A$1:B$5105,2),IF(F402&gt;0,VLOOKUP(F402,КВР!A$1:B$5001,2),IF(E402&gt;0,VLOOKUP(E402,Направление!A$1:B$4765,2))))))</f>
        <v>Иные бюджетные ассигнования</v>
      </c>
      <c r="B402" s="117"/>
      <c r="C402" s="112"/>
      <c r="D402" s="113"/>
      <c r="E402" s="112"/>
      <c r="F402" s="114">
        <v>800</v>
      </c>
      <c r="G402" s="406">
        <v>15000</v>
      </c>
      <c r="H402" s="406"/>
      <c r="I402" s="406">
        <f>G402+H402</f>
        <v>15000</v>
      </c>
      <c r="J402" s="406">
        <v>15000</v>
      </c>
      <c r="K402" s="308"/>
      <c r="L402" s="308">
        <f>J402+K402</f>
        <v>15000</v>
      </c>
    </row>
    <row r="403" spans="1:12" ht="78.75">
      <c r="A403" s="116" t="str">
        <f>IF(B403&gt;0,VLOOKUP(B403,КВСР!A212:B1377,2),IF(C403&gt;0,VLOOKUP(C403,КФСР!A212:B1724,2),IF(D403&gt;0,VLOOKUP(D403,Программа!A$1:B$5105,2),IF(F403&gt;0,VLOOKUP(F403,КВР!A$1:B$5001,2),IF(E403&gt;0,VLOOKUP(E403,Направление!A$1:B$4765,2))))))</f>
        <v>Субсидия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403" s="117"/>
      <c r="C403" s="112"/>
      <c r="D403" s="113"/>
      <c r="E403" s="112">
        <v>72560</v>
      </c>
      <c r="F403" s="114"/>
      <c r="G403" s="406">
        <f>G404</f>
        <v>562000</v>
      </c>
      <c r="H403" s="406">
        <f t="shared" ref="H403:K403" si="250">H404</f>
        <v>0</v>
      </c>
      <c r="I403" s="406">
        <f t="shared" ref="I403:I404" si="251">G403+H403</f>
        <v>562000</v>
      </c>
      <c r="J403" s="406">
        <f t="shared" si="250"/>
        <v>562000</v>
      </c>
      <c r="K403" s="308">
        <f t="shared" si="250"/>
        <v>0</v>
      </c>
      <c r="L403" s="308">
        <f t="shared" ref="L403:L404" si="252">J403+K403</f>
        <v>562000</v>
      </c>
    </row>
    <row r="404" spans="1:12" ht="15.75">
      <c r="A404" s="116" t="str">
        <f>IF(B404&gt;0,VLOOKUP(B404,КВСР!A213:B1378,2),IF(C404&gt;0,VLOOKUP(C404,КФСР!A213:B1725,2),IF(D404&gt;0,VLOOKUP(D404,Программа!A$1:B$5105,2),IF(F404&gt;0,VLOOKUP(F404,КВР!A$1:B$5001,2),IF(E404&gt;0,VLOOKUP(E404,Направление!A$1:B$4765,2))))))</f>
        <v>Иные бюджетные ассигнования</v>
      </c>
      <c r="B404" s="117"/>
      <c r="C404" s="112"/>
      <c r="D404" s="113"/>
      <c r="E404" s="112"/>
      <c r="F404" s="114">
        <v>800</v>
      </c>
      <c r="G404" s="406">
        <v>562000</v>
      </c>
      <c r="H404" s="406"/>
      <c r="I404" s="406">
        <f t="shared" si="251"/>
        <v>562000</v>
      </c>
      <c r="J404" s="406">
        <v>562000</v>
      </c>
      <c r="K404" s="308"/>
      <c r="L404" s="308">
        <f t="shared" si="252"/>
        <v>562000</v>
      </c>
    </row>
    <row r="405" spans="1:12" ht="47.25" hidden="1">
      <c r="A405" s="116" t="str">
        <f>IF(B405&gt;0,VLOOKUP(B405,КВСР!A210:B1375,2),IF(C405&gt;0,VLOOKUP(C405,КФСР!A210:B1722,2),IF(D405&gt;0,VLOOKUP(D405,Программа!A$1:B$5105,2),IF(F405&gt;0,VLOOKUP(F405,КВР!A$1:B$5001,2),IF(E405&gt;0,VLOOKUP(E405,Направление!A$1:B$4765,2))))))</f>
        <v>Расходы на социальную поддержку отдельных категорий граждан в части ежемесячного пособия на ребенка</v>
      </c>
      <c r="B405" s="117"/>
      <c r="C405" s="112"/>
      <c r="D405" s="113"/>
      <c r="E405" s="112">
        <v>73040</v>
      </c>
      <c r="F405" s="114"/>
      <c r="G405" s="406">
        <f>G406+G407</f>
        <v>0</v>
      </c>
      <c r="H405" s="406">
        <f>H406+H407</f>
        <v>0</v>
      </c>
      <c r="I405" s="406">
        <f t="shared" si="205"/>
        <v>0</v>
      </c>
      <c r="J405" s="406">
        <f>J406+J407</f>
        <v>0</v>
      </c>
      <c r="K405" s="308">
        <f>K406+K407</f>
        <v>0</v>
      </c>
      <c r="L405" s="308">
        <f t="shared" si="206"/>
        <v>0</v>
      </c>
    </row>
    <row r="406" spans="1:12" ht="63" hidden="1">
      <c r="A406" s="116" t="str">
        <f>IF(B406&gt;0,VLOOKUP(B406,КВСР!A211:B1376,2),IF(C406&gt;0,VLOOKUP(C406,КФСР!A211:B1723,2),IF(D406&gt;0,VLOOKUP(D406,Программа!A$1:B$5105,2),IF(F406&gt;0,VLOOKUP(F406,КВР!A$1:B$5001,2),IF(E406&gt;0,VLOOKUP(E406,Направление!A$1:B$4765,2))))))</f>
        <v xml:space="preserve">Закупка товаров, работ и услуг для обеспечения государственных (муниципальных) нужд
</v>
      </c>
      <c r="B406" s="117"/>
      <c r="C406" s="112"/>
      <c r="D406" s="113"/>
      <c r="E406" s="112"/>
      <c r="F406" s="114">
        <v>200</v>
      </c>
      <c r="G406" s="406">
        <v>0</v>
      </c>
      <c r="H406" s="406">
        <v>0</v>
      </c>
      <c r="I406" s="406">
        <f t="shared" si="205"/>
        <v>0</v>
      </c>
      <c r="J406" s="406">
        <v>0</v>
      </c>
      <c r="K406" s="308">
        <v>0</v>
      </c>
      <c r="L406" s="308">
        <f t="shared" si="206"/>
        <v>0</v>
      </c>
    </row>
    <row r="407" spans="1:12" ht="31.5" hidden="1">
      <c r="A407" s="116" t="str">
        <f>IF(B407&gt;0,VLOOKUP(B407,КВСР!A204:B1369,2),IF(C407&gt;0,VLOOKUP(C407,КФСР!A204:B1716,2),IF(D407&gt;0,VLOOKUP(D407,Программа!A$1:B$5105,2),IF(F407&gt;0,VLOOKUP(F407,КВР!A$1:B$5001,2),IF(E407&gt;0,VLOOKUP(E407,Направление!A$1:B$4765,2))))))</f>
        <v>Социальное обеспечение и иные выплаты населению</v>
      </c>
      <c r="B407" s="117"/>
      <c r="C407" s="112"/>
      <c r="D407" s="113"/>
      <c r="E407" s="112"/>
      <c r="F407" s="114">
        <v>300</v>
      </c>
      <c r="G407" s="406">
        <v>0</v>
      </c>
      <c r="H407" s="406">
        <v>0</v>
      </c>
      <c r="I407" s="406">
        <f t="shared" si="205"/>
        <v>0</v>
      </c>
      <c r="J407" s="406">
        <v>0</v>
      </c>
      <c r="K407" s="308">
        <v>0</v>
      </c>
      <c r="L407" s="308">
        <f t="shared" si="206"/>
        <v>0</v>
      </c>
    </row>
    <row r="408" spans="1:12" ht="78.75">
      <c r="A408" s="116" t="str">
        <f>IF(B408&gt;0,VLOOKUP(B408,КВСР!A207:B1372,2),IF(C408&gt;0,VLOOKUP(C408,КФСР!A207:B1719,2),IF(D408&gt;0,VLOOKUP(D408,Программа!A$1:B$5105,2),IF(F408&gt;0,VLOOKUP(F408,КВР!A$1:B$5001,2),IF(E408&gt;0,VLOOKUP(E408,Направление!A$1:B$4765,2))))))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408" s="117"/>
      <c r="C408" s="112"/>
      <c r="D408" s="113"/>
      <c r="E408" s="112">
        <v>75490</v>
      </c>
      <c r="F408" s="114"/>
      <c r="G408" s="406">
        <f>G409</f>
        <v>23980</v>
      </c>
      <c r="H408" s="406">
        <f t="shared" ref="H408:J408" si="253">H409</f>
        <v>0</v>
      </c>
      <c r="I408" s="406">
        <f t="shared" si="253"/>
        <v>23980</v>
      </c>
      <c r="J408" s="406">
        <f t="shared" si="253"/>
        <v>24451</v>
      </c>
      <c r="K408" s="308"/>
      <c r="L408" s="308">
        <f>SUM(J408:K408)</f>
        <v>24451</v>
      </c>
    </row>
    <row r="409" spans="1:12" ht="63">
      <c r="A409" s="116" t="str">
        <f>IF(B409&gt;0,VLOOKUP(B409,КВСР!A208:B1373,2),IF(C409&gt;0,VLOOKUP(C409,КФСР!A208:B1720,2),IF(D409&gt;0,VLOOKUP(D409,Программа!A$1:B$5105,2),IF(F409&gt;0,VLOOKUP(F409,КВР!A$1:B$5001,2),IF(E409&gt;0,VLOOKUP(E409,Направление!A$1:B$4765,2))))))</f>
        <v xml:space="preserve">Закупка товаров, работ и услуг для обеспечения государственных (муниципальных) нужд
</v>
      </c>
      <c r="B409" s="117"/>
      <c r="C409" s="112"/>
      <c r="D409" s="113"/>
      <c r="E409" s="112"/>
      <c r="F409" s="114">
        <v>200</v>
      </c>
      <c r="G409" s="406">
        <v>23980</v>
      </c>
      <c r="H409" s="406"/>
      <c r="I409" s="406">
        <f>SUM(G409:H409)</f>
        <v>23980</v>
      </c>
      <c r="J409" s="406">
        <v>24451</v>
      </c>
      <c r="K409" s="308"/>
      <c r="L409" s="308">
        <f>SUM(J409:K409)</f>
        <v>24451</v>
      </c>
    </row>
    <row r="410" spans="1:12" ht="63">
      <c r="A410" s="116" t="str">
        <f>IF(B410&gt;0,VLOOKUP(B410,КВСР!A209:B1374,2),IF(C410&gt;0,VLOOKUP(C410,КФСР!A209:B1721,2),IF(D410&gt;0,VLOOKUP(D410,Программа!A$1:B$5105,2),IF(F410&gt;0,VLOOKUP(F410,КВР!A$1:B$5001,2),IF(E410&gt;0,VLOOKUP(E410,Направление!A$1:B$4765,2))))))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410" s="117"/>
      <c r="C410" s="112"/>
      <c r="D410" s="113"/>
      <c r="E410" s="112" t="s">
        <v>1276</v>
      </c>
      <c r="F410" s="114"/>
      <c r="G410" s="406">
        <f>G411</f>
        <v>1553538</v>
      </c>
      <c r="H410" s="406">
        <f t="shared" ref="H410:J410" si="254">H411</f>
        <v>0</v>
      </c>
      <c r="I410" s="406">
        <f t="shared" si="254"/>
        <v>1553538</v>
      </c>
      <c r="J410" s="406">
        <f t="shared" si="254"/>
        <v>1598905</v>
      </c>
      <c r="K410" s="308"/>
      <c r="L410" s="308">
        <f t="shared" ref="L410" si="255">SUM(J410:K410)</f>
        <v>1598905</v>
      </c>
    </row>
    <row r="411" spans="1:12" ht="31.5">
      <c r="A411" s="116" t="str">
        <f>IF(B411&gt;0,VLOOKUP(B411,КВСР!A210:B1375,2),IF(C411&gt;0,VLOOKUP(C411,КФСР!A210:B1722,2),IF(D411&gt;0,VLOOKUP(D411,Программа!A$1:B$5105,2),IF(F411&gt;0,VLOOKUP(F411,КВР!A$1:B$5001,2),IF(E411&gt;0,VLOOKUP(E411,Направление!A$1:B$4765,2))))))</f>
        <v>Социальное обеспечение и иные выплаты населению</v>
      </c>
      <c r="B411" s="117"/>
      <c r="C411" s="112"/>
      <c r="D411" s="113"/>
      <c r="E411" s="112"/>
      <c r="F411" s="114">
        <v>300</v>
      </c>
      <c r="G411" s="406">
        <v>1553538</v>
      </c>
      <c r="H411" s="406"/>
      <c r="I411" s="406">
        <f>SUM(G411:H411)</f>
        <v>1553538</v>
      </c>
      <c r="J411" s="406">
        <v>1598905</v>
      </c>
      <c r="K411" s="308"/>
      <c r="L411" s="308">
        <f>SUM(J411:K411)</f>
        <v>1598905</v>
      </c>
    </row>
    <row r="412" spans="1:12" ht="63">
      <c r="A412" s="116" t="str">
        <f>IF(B412&gt;0,VLOOKUP(B412,КВСР!A205:B1370,2),IF(C412&gt;0,VLOOKUP(C412,КФСР!A205:B1717,2),IF(D412&gt;0,VLOOKUP(D412,Программа!A$1:B$5105,2),IF(F412&gt;0,VLOOKUP(F412,КВР!A$1:B$5001,2),IF(E412&gt;0,VLOOKUP(E412,Направление!A$1:B$4765,2))))))</f>
        <v>Социальная защита семей с детьми, инвалидов, ветеранов, граждан и детей, оказавшихся в трудной жизненной ситуации</v>
      </c>
      <c r="B412" s="117"/>
      <c r="C412" s="112"/>
      <c r="D412" s="113" t="s">
        <v>568</v>
      </c>
      <c r="E412" s="112"/>
      <c r="F412" s="114"/>
      <c r="G412" s="406">
        <f>G413+G416</f>
        <v>4415930</v>
      </c>
      <c r="H412" s="406">
        <f t="shared" ref="H412" si="256">H413+H416</f>
        <v>0</v>
      </c>
      <c r="I412" s="406">
        <f t="shared" si="205"/>
        <v>4415930</v>
      </c>
      <c r="J412" s="406">
        <f>J413+J416</f>
        <v>4415930</v>
      </c>
      <c r="K412" s="308">
        <f t="shared" ref="K412" si="257">K413+K416</f>
        <v>0</v>
      </c>
      <c r="L412" s="308">
        <f t="shared" si="206"/>
        <v>4415930</v>
      </c>
    </row>
    <row r="413" spans="1:12" ht="47.25" hidden="1">
      <c r="A413" s="116" t="str">
        <f>IF(B413&gt;0,VLOOKUP(B413,КВСР!A206:B1371,2),IF(C413&gt;0,VLOOKUP(C413,КФСР!A206:B1718,2),IF(D413&gt;0,VLOOKUP(D413,Программа!A$1:B$5105,2),IF(F413&gt;0,VLOOKUP(F413,КВР!A$1:B$5001,2),IF(E413&gt;0,VLOOKUP(E413,Направление!A$1:B$4765,2))))))</f>
        <v>Организация перевозок больных, нуждающихся в амбулаторном гемодиализе</v>
      </c>
      <c r="B413" s="117"/>
      <c r="C413" s="112"/>
      <c r="D413" s="113"/>
      <c r="E413" s="112">
        <v>16210</v>
      </c>
      <c r="F413" s="114"/>
      <c r="G413" s="406">
        <f>G414+G415</f>
        <v>0</v>
      </c>
      <c r="H413" s="406">
        <f t="shared" ref="H413" si="258">H414+H415</f>
        <v>0</v>
      </c>
      <c r="I413" s="406">
        <f t="shared" si="205"/>
        <v>0</v>
      </c>
      <c r="J413" s="406">
        <f>J414+J415</f>
        <v>0</v>
      </c>
      <c r="K413" s="308">
        <f t="shared" ref="K413" si="259">K414+K415</f>
        <v>0</v>
      </c>
      <c r="L413" s="308">
        <f t="shared" si="206"/>
        <v>0</v>
      </c>
    </row>
    <row r="414" spans="1:12" ht="31.5" hidden="1">
      <c r="A414" s="116" t="str">
        <f>IF(B414&gt;0,VLOOKUP(B414,КВСР!A207:B1372,2),IF(C414&gt;0,VLOOKUP(C414,КФСР!A207:B1719,2),IF(D414&gt;0,VLOOKUP(D414,Программа!A$1:B$5105,2),IF(F414&gt;0,VLOOKUP(F414,КВР!A$1:B$5001,2),IF(E414&gt;0,VLOOKUP(E414,Направление!A$1:B$4765,2))))))</f>
        <v>Социальное обеспечение и иные выплаты населению</v>
      </c>
      <c r="B414" s="117"/>
      <c r="C414" s="112"/>
      <c r="D414" s="113"/>
      <c r="E414" s="112"/>
      <c r="F414" s="114">
        <v>300</v>
      </c>
      <c r="G414" s="406"/>
      <c r="H414" s="406"/>
      <c r="I414" s="406">
        <f t="shared" si="205"/>
        <v>0</v>
      </c>
      <c r="J414" s="406"/>
      <c r="K414" s="308"/>
      <c r="L414" s="308">
        <f t="shared" si="206"/>
        <v>0</v>
      </c>
    </row>
    <row r="415" spans="1:12" ht="31.5" hidden="1">
      <c r="A415" s="116" t="str">
        <f>IF(B415&gt;0,VLOOKUP(B415,КВСР!A208:B1373,2),IF(C415&gt;0,VLOOKUP(C415,КФСР!A208:B1720,2),IF(D415&gt;0,VLOOKUP(D415,Программа!A$1:B$5105,2),IF(F415&gt;0,VLOOKUP(F415,КВР!A$1:B$5001,2),IF(E415&gt;0,VLOOKUP(E415,Направление!A$1:B$4765,2))))))</f>
        <v>Социальное обеспечение и иные выплаты населению</v>
      </c>
      <c r="B415" s="117"/>
      <c r="C415" s="112"/>
      <c r="D415" s="113"/>
      <c r="E415" s="112"/>
      <c r="F415" s="114">
        <v>300</v>
      </c>
      <c r="G415" s="406"/>
      <c r="H415" s="406"/>
      <c r="I415" s="406">
        <f t="shared" si="205"/>
        <v>0</v>
      </c>
      <c r="J415" s="406"/>
      <c r="K415" s="308"/>
      <c r="L415" s="308">
        <f t="shared" si="206"/>
        <v>0</v>
      </c>
    </row>
    <row r="416" spans="1:12" ht="47.25">
      <c r="A416" s="116" t="str">
        <f>IF(B416&gt;0,VLOOKUP(B416,КВСР!A209:B1374,2),IF(C416&gt;0,VLOOKUP(C416,КФСР!A209:B1721,2),IF(D416&gt;0,VLOOKUP(D416,Программа!A$1:B$5105,2),IF(F416&gt;0,VLOOKUP(F416,КВР!A$1:B$5001,2),IF(E416&gt;0,VLOOKUP(E416,Направление!A$1:B$4765,2))))))</f>
        <v>Оказание социальной помощи отдельным категориям граждан за счет средств областного бюджета</v>
      </c>
      <c r="B416" s="117"/>
      <c r="C416" s="112"/>
      <c r="D416" s="113"/>
      <c r="E416" s="112">
        <v>70890</v>
      </c>
      <c r="F416" s="114"/>
      <c r="G416" s="406">
        <f>G417+G418</f>
        <v>4415930</v>
      </c>
      <c r="H416" s="406">
        <f t="shared" ref="H416" si="260">H417+H418</f>
        <v>0</v>
      </c>
      <c r="I416" s="406">
        <f t="shared" si="205"/>
        <v>4415930</v>
      </c>
      <c r="J416" s="406">
        <f>J417+J418</f>
        <v>4415930</v>
      </c>
      <c r="K416" s="308">
        <f t="shared" ref="K416" si="261">K417+K418</f>
        <v>0</v>
      </c>
      <c r="L416" s="308">
        <f t="shared" si="206"/>
        <v>4415930</v>
      </c>
    </row>
    <row r="417" spans="1:12" ht="63">
      <c r="A417" s="116" t="str">
        <f>IF(B417&gt;0,VLOOKUP(B417,КВСР!A210:B1375,2),IF(C417&gt;0,VLOOKUP(C417,КФСР!A210:B1722,2),IF(D417&gt;0,VLOOKUP(D417,Программа!A$1:B$5105,2),IF(F417&gt;0,VLOOKUP(F417,КВР!A$1:B$5001,2),IF(E417&gt;0,VLOOKUP(E417,Направление!A$1:B$4765,2))))))</f>
        <v xml:space="preserve">Закупка товаров, работ и услуг для обеспечения государственных (муниципальных) нужд
</v>
      </c>
      <c r="B417" s="117"/>
      <c r="C417" s="112"/>
      <c r="D417" s="113"/>
      <c r="E417" s="112"/>
      <c r="F417" s="114">
        <v>200</v>
      </c>
      <c r="G417" s="406">
        <v>59864</v>
      </c>
      <c r="H417" s="406"/>
      <c r="I417" s="406">
        <f t="shared" si="205"/>
        <v>59864</v>
      </c>
      <c r="J417" s="406">
        <v>59864</v>
      </c>
      <c r="K417" s="308"/>
      <c r="L417" s="308">
        <f t="shared" si="206"/>
        <v>59864</v>
      </c>
    </row>
    <row r="418" spans="1:12" ht="31.5">
      <c r="A418" s="116" t="str">
        <f>IF(B418&gt;0,VLOOKUP(B418,КВСР!A211:B1376,2),IF(C418&gt;0,VLOOKUP(C418,КФСР!A211:B1723,2),IF(D418&gt;0,VLOOKUP(D418,Программа!A$1:B$5105,2),IF(F418&gt;0,VLOOKUP(F418,КВР!A$1:B$5001,2),IF(E418&gt;0,VLOOKUP(E418,Направление!A$1:B$4765,2))))))</f>
        <v>Социальное обеспечение и иные выплаты населению</v>
      </c>
      <c r="B418" s="117"/>
      <c r="C418" s="112"/>
      <c r="D418" s="113"/>
      <c r="E418" s="112"/>
      <c r="F418" s="114">
        <v>300</v>
      </c>
      <c r="G418" s="406">
        <v>4356066</v>
      </c>
      <c r="H418" s="406"/>
      <c r="I418" s="406">
        <f t="shared" si="205"/>
        <v>4356066</v>
      </c>
      <c r="J418" s="406">
        <v>4356066</v>
      </c>
      <c r="K418" s="308"/>
      <c r="L418" s="308">
        <f t="shared" si="206"/>
        <v>4356066</v>
      </c>
    </row>
    <row r="419" spans="1:12" ht="15.75">
      <c r="A419" s="116" t="str">
        <f>IF(B419&gt;0,VLOOKUP(B419,КВСР!A209:B1374,2),IF(C419&gt;0,VLOOKUP(C419,КФСР!A209:B1721,2),IF(D419&gt;0,VLOOKUP(D419,Программа!A$1:B$5105,2),IF(F419&gt;0,VLOOKUP(F419,КВР!A$1:B$5001,2),IF(E419&gt;0,VLOOKUP(E419,Направление!A$1:B$4765,2))))))</f>
        <v>Охрана семьи и детства</v>
      </c>
      <c r="B419" s="117"/>
      <c r="C419" s="112">
        <v>1004</v>
      </c>
      <c r="D419" s="113"/>
      <c r="E419" s="112"/>
      <c r="F419" s="114"/>
      <c r="G419" s="406">
        <f>G420</f>
        <v>143103826</v>
      </c>
      <c r="H419" s="406">
        <f t="shared" ref="H419:H420" si="262">H420</f>
        <v>33250000</v>
      </c>
      <c r="I419" s="406">
        <f t="shared" si="205"/>
        <v>176353826</v>
      </c>
      <c r="J419" s="406">
        <f>J420</f>
        <v>143950421</v>
      </c>
      <c r="K419" s="308">
        <f t="shared" ref="K419:K420" si="263">K420</f>
        <v>33250000</v>
      </c>
      <c r="L419" s="308">
        <f t="shared" si="206"/>
        <v>177200421</v>
      </c>
    </row>
    <row r="420" spans="1:12" ht="47.25">
      <c r="A420" s="116" t="str">
        <f>IF(B420&gt;0,VLOOKUP(B420,КВСР!A234:B1399,2),IF(C420&gt;0,VLOOKUP(C420,КФСР!A234:B1746,2),IF(D420&gt;0,VLOOKUP(D420,Программа!A$1:B$5105,2),IF(F420&gt;0,VLOOKUP(F420,КВР!A$1:B$5001,2),IF(E420&gt;0,VLOOKUP(E420,Направление!A$1:B$4765,2))))))</f>
        <v>Муниципальная программа "Социальная поддержка населения Тутаевского муниципального района"</v>
      </c>
      <c r="B420" s="117"/>
      <c r="C420" s="112"/>
      <c r="D420" s="113" t="s">
        <v>476</v>
      </c>
      <c r="E420" s="112"/>
      <c r="F420" s="114"/>
      <c r="G420" s="406">
        <f>G421</f>
        <v>143103826</v>
      </c>
      <c r="H420" s="406">
        <f t="shared" si="262"/>
        <v>33250000</v>
      </c>
      <c r="I420" s="406">
        <f t="shared" si="205"/>
        <v>176353826</v>
      </c>
      <c r="J420" s="406">
        <f>J421</f>
        <v>143950421</v>
      </c>
      <c r="K420" s="308">
        <f t="shared" si="263"/>
        <v>33250000</v>
      </c>
      <c r="L420" s="308">
        <f t="shared" si="206"/>
        <v>177200421</v>
      </c>
    </row>
    <row r="421" spans="1:12" ht="47.25">
      <c r="A421" s="116" t="str">
        <f>IF(B421&gt;0,VLOOKUP(B421,КВСР!A235:B1400,2),IF(C421&gt;0,VLOOKUP(C421,КФСР!A235:B1747,2),IF(D421&gt;0,VLOOKUP(D421,Программа!A$1:B$5105,2),IF(F421&gt;0,VLOOKUP(F421,КВР!A$1:B$5001,2),IF(E421&gt;0,VLOOKUP(E421,Направление!A$1:B$4765,2))))))</f>
        <v xml:space="preserve">Ведомственная целевая программа «Социальная поддержка населения Тутаевского муниципального района» </v>
      </c>
      <c r="B421" s="117"/>
      <c r="C421" s="112"/>
      <c r="D421" s="113" t="s">
        <v>548</v>
      </c>
      <c r="E421" s="112"/>
      <c r="F421" s="114"/>
      <c r="G421" s="406">
        <f>G422+G439</f>
        <v>143103826</v>
      </c>
      <c r="H421" s="406">
        <f>H422+H439</f>
        <v>33250000</v>
      </c>
      <c r="I421" s="406">
        <f t="shared" si="205"/>
        <v>176353826</v>
      </c>
      <c r="J421" s="406">
        <f>J422+J439</f>
        <v>143950421</v>
      </c>
      <c r="K421" s="308">
        <f>K422+K439</f>
        <v>33250000</v>
      </c>
      <c r="L421" s="308">
        <f t="shared" si="206"/>
        <v>177200421</v>
      </c>
    </row>
    <row r="422" spans="1:12" ht="47.25">
      <c r="A422" s="116" t="str">
        <f>IF(B422&gt;0,VLOOKUP(B422,КВСР!A236:B1401,2),IF(C422&gt;0,VLOOKUP(C422,КФСР!A236:B1748,2),IF(D422&gt;0,VLOOKUP(D422,Программа!A$1:B$5105,2),IF(F422&gt;0,VLOOKUP(F422,КВР!A$1:B$5001,2),IF(E422&gt;0,VLOOKUP(E422,Направление!A$1:B$4765,2))))))</f>
        <v>Исполнение публичных обязательств по предоставлению выплат, пособий и компенсаций</v>
      </c>
      <c r="B422" s="117"/>
      <c r="C422" s="112"/>
      <c r="D422" s="129" t="s">
        <v>550</v>
      </c>
      <c r="E422" s="130"/>
      <c r="F422" s="114"/>
      <c r="G422" s="406">
        <f>G423+G425+G427+G431+G434+G429</f>
        <v>54991959</v>
      </c>
      <c r="H422" s="406">
        <f t="shared" ref="H422:J422" si="264">H423+H425+H427+H431+H434+H429</f>
        <v>0</v>
      </c>
      <c r="I422" s="406">
        <f t="shared" si="264"/>
        <v>54991959</v>
      </c>
      <c r="J422" s="406">
        <f t="shared" si="264"/>
        <v>55838554</v>
      </c>
      <c r="K422" s="406">
        <f t="shared" ref="K422:L422" si="265">K425+K436+K427+K423+K434+K429+K431</f>
        <v>0</v>
      </c>
      <c r="L422" s="406">
        <f t="shared" si="265"/>
        <v>55838554</v>
      </c>
    </row>
    <row r="423" spans="1:12" ht="126">
      <c r="A423" s="116" t="str">
        <f>IF(B423&gt;0,VLOOKUP(B423,КВСР!A237:B1402,2),IF(C423&gt;0,VLOOKUP(C423,КФСР!A237:B1749,2),IF(D423&gt;0,VLOOKUP(D423,Программа!A$1:B$5105,2),IF(F423&gt;0,VLOOKUP(F423,КВР!A$1:B$5001,2),IF(E423&gt;0,VLOOKUP(E423,Направление!A$1:B$4765,2))))))</f>
        <v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v>
      </c>
      <c r="B423" s="117"/>
      <c r="C423" s="112"/>
      <c r="D423" s="129"/>
      <c r="E423" s="130">
        <v>52700</v>
      </c>
      <c r="F423" s="114"/>
      <c r="G423" s="406">
        <f>G424</f>
        <v>307359</v>
      </c>
      <c r="H423" s="406">
        <f t="shared" ref="H423" si="266">H424</f>
        <v>0</v>
      </c>
      <c r="I423" s="406">
        <f t="shared" ref="I423:I507" si="267">SUM(G423:H423)</f>
        <v>307359</v>
      </c>
      <c r="J423" s="406">
        <f>J424</f>
        <v>319654</v>
      </c>
      <c r="K423" s="308">
        <f t="shared" ref="K423" si="268">K424</f>
        <v>0</v>
      </c>
      <c r="L423" s="308">
        <f t="shared" ref="L423:L507" si="269">SUM(J423:K423)</f>
        <v>319654</v>
      </c>
    </row>
    <row r="424" spans="1:12" ht="31.5">
      <c r="A424" s="116" t="str">
        <f>IF(B424&gt;0,VLOOKUP(B424,КВСР!A238:B1403,2),IF(C424&gt;0,VLOOKUP(C424,КФСР!A238:B1750,2),IF(D424&gt;0,VLOOKUP(D424,Программа!A$1:B$5105,2),IF(F424&gt;0,VLOOKUP(F424,КВР!A$1:B$5001,2),IF(E424&gt;0,VLOOKUP(E424,Направление!A$1:B$4765,2))))))</f>
        <v>Социальное обеспечение и иные выплаты населению</v>
      </c>
      <c r="B424" s="117"/>
      <c r="C424" s="112"/>
      <c r="D424" s="129"/>
      <c r="E424" s="130"/>
      <c r="F424" s="114">
        <v>300</v>
      </c>
      <c r="G424" s="406">
        <v>307359</v>
      </c>
      <c r="H424" s="406"/>
      <c r="I424" s="406">
        <f t="shared" si="267"/>
        <v>307359</v>
      </c>
      <c r="J424" s="406">
        <v>319654</v>
      </c>
      <c r="K424" s="308"/>
      <c r="L424" s="308">
        <f t="shared" si="269"/>
        <v>319654</v>
      </c>
    </row>
    <row r="425" spans="1:12" ht="110.25">
      <c r="A425" s="116" t="str">
        <f>IF(B425&gt;0,VLOOKUP(B425,КВСР!A236:B1401,2),IF(C425&gt;0,VLOOKUP(C425,КФСР!A236:B1748,2),IF(D425&gt;0,VLOOKUP(D425,Программа!A$1:B$5105,2),IF(F425&gt;0,VLOOKUP(F425,КВР!A$1:B$5001,2),IF(E425&gt;0,VLOOKUP(E425,Направление!A$1:B$4765,2))))))</f>
        <v>Расходы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</c>
      <c r="B425" s="117"/>
      <c r="C425" s="112"/>
      <c r="D425" s="113"/>
      <c r="E425" s="112">
        <v>53810</v>
      </c>
      <c r="F425" s="114"/>
      <c r="G425" s="406">
        <f>G426</f>
        <v>18940000</v>
      </c>
      <c r="H425" s="406">
        <f t="shared" ref="H425" si="270">H426</f>
        <v>0</v>
      </c>
      <c r="I425" s="406">
        <f t="shared" si="267"/>
        <v>18940000</v>
      </c>
      <c r="J425" s="406">
        <f>J426</f>
        <v>19697000</v>
      </c>
      <c r="K425" s="308">
        <f t="shared" ref="K425" si="271">K426</f>
        <v>0</v>
      </c>
      <c r="L425" s="308">
        <f t="shared" si="269"/>
        <v>19697000</v>
      </c>
    </row>
    <row r="426" spans="1:12" ht="31.5">
      <c r="A426" s="116" t="str">
        <f>IF(B426&gt;0,VLOOKUP(B426,КВСР!A237:B1402,2),IF(C426&gt;0,VLOOKUP(C426,КФСР!A237:B1749,2),IF(D426&gt;0,VLOOKUP(D426,Программа!A$1:B$5105,2),IF(F426&gt;0,VLOOKUP(F426,КВР!A$1:B$5001,2),IF(E426&gt;0,VLOOKUP(E426,Направление!A$1:B$4765,2))))))</f>
        <v>Социальное обеспечение и иные выплаты населению</v>
      </c>
      <c r="B426" s="117"/>
      <c r="C426" s="112"/>
      <c r="D426" s="113"/>
      <c r="E426" s="112"/>
      <c r="F426" s="114">
        <v>300</v>
      </c>
      <c r="G426" s="406">
        <v>18940000</v>
      </c>
      <c r="H426" s="406"/>
      <c r="I426" s="406">
        <f t="shared" si="267"/>
        <v>18940000</v>
      </c>
      <c r="J426" s="406">
        <v>19697000</v>
      </c>
      <c r="K426" s="308"/>
      <c r="L426" s="308">
        <f t="shared" si="269"/>
        <v>19697000</v>
      </c>
    </row>
    <row r="427" spans="1:12" ht="94.5">
      <c r="A427" s="116" t="str">
        <f>IF(B427&gt;0,VLOOKUP(B427,КВСР!A238:B1403,2),IF(C427&gt;0,VLOOKUP(C427,КФСР!A238:B1750,2),IF(D427&gt;0,VLOOKUP(D427,Программа!A$1:B$5105,2),IF(F427&gt;0,VLOOKUP(F427,КВР!A$1:B$5001,2),IF(E427&gt;0,VLOOKUP(E427,Направление!A$1:B$4765,2))))))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427" s="117"/>
      <c r="C427" s="112"/>
      <c r="D427" s="113"/>
      <c r="E427" s="112">
        <v>53850</v>
      </c>
      <c r="F427" s="114"/>
      <c r="G427" s="406">
        <f>G428</f>
        <v>1945000</v>
      </c>
      <c r="H427" s="406">
        <f t="shared" ref="H427" si="272">H428</f>
        <v>0</v>
      </c>
      <c r="I427" s="406">
        <f t="shared" si="267"/>
        <v>1945000</v>
      </c>
      <c r="J427" s="406">
        <f>J428</f>
        <v>2022300</v>
      </c>
      <c r="K427" s="308">
        <f t="shared" ref="K427" si="273">K428</f>
        <v>0</v>
      </c>
      <c r="L427" s="308">
        <f t="shared" si="269"/>
        <v>2022300</v>
      </c>
    </row>
    <row r="428" spans="1:12" ht="31.5">
      <c r="A428" s="116" t="str">
        <f>IF(B428&gt;0,VLOOKUP(B428,КВСР!A239:B1404,2),IF(C428&gt;0,VLOOKUP(C428,КФСР!A239:B1751,2),IF(D428&gt;0,VLOOKUP(D428,Программа!A$1:B$5105,2),IF(F428&gt;0,VLOOKUP(F428,КВР!A$1:B$5001,2),IF(E428&gt;0,VLOOKUP(E428,Направление!A$1:B$4765,2))))))</f>
        <v>Социальное обеспечение и иные выплаты населению</v>
      </c>
      <c r="B428" s="117"/>
      <c r="C428" s="112"/>
      <c r="D428" s="113"/>
      <c r="E428" s="112"/>
      <c r="F428" s="114">
        <v>300</v>
      </c>
      <c r="G428" s="406">
        <v>1945000</v>
      </c>
      <c r="H428" s="406"/>
      <c r="I428" s="406">
        <f t="shared" si="267"/>
        <v>1945000</v>
      </c>
      <c r="J428" s="406">
        <v>2022300</v>
      </c>
      <c r="K428" s="308"/>
      <c r="L428" s="308">
        <f t="shared" si="269"/>
        <v>2022300</v>
      </c>
    </row>
    <row r="429" spans="1:12" ht="63">
      <c r="A429" s="116" t="str">
        <f>IF(B429&gt;0,VLOOKUP(B429,КВСР!A240:B1405,2),IF(C429&gt;0,VLOOKUP(C429,КФСР!A240:B1752,2),IF(D429&gt;0,VLOOKUP(D429,Программа!A$1:B$5105,2),IF(F429&gt;0,VLOOKUP(F429,КВР!A$1:B$5001,2),IF(E429&gt;0,VLOOKUP(E429,Направление!A$1:B$4765,2))))))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29" s="117"/>
      <c r="C429" s="112"/>
      <c r="D429" s="113"/>
      <c r="E429" s="112">
        <v>70870</v>
      </c>
      <c r="F429" s="114"/>
      <c r="G429" s="406">
        <f>G430</f>
        <v>2400</v>
      </c>
      <c r="H429" s="406">
        <f t="shared" ref="H429:L429" si="274">H430</f>
        <v>0</v>
      </c>
      <c r="I429" s="406">
        <f t="shared" si="274"/>
        <v>2400</v>
      </c>
      <c r="J429" s="406">
        <f t="shared" si="274"/>
        <v>2400</v>
      </c>
      <c r="K429" s="308">
        <f t="shared" si="274"/>
        <v>0</v>
      </c>
      <c r="L429" s="308">
        <f t="shared" si="274"/>
        <v>2400</v>
      </c>
    </row>
    <row r="430" spans="1:12" ht="110.25">
      <c r="A430" s="116" t="str">
        <f>IF(B430&gt;0,VLOOKUP(B430,КВСР!A241:B1406,2),IF(C430&gt;0,VLOOKUP(C430,КФСР!A241:B1753,2),IF(D430&gt;0,VLOOKUP(D430,Программа!A$1:B$5105,2),IF(F430&gt;0,VLOOKUP(F430,КВР!A$1:B$5001,2),IF(E430&gt;0,VLOOKUP(E430,Направление!A$1:B$4765,2))))))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30" s="117"/>
      <c r="C430" s="112"/>
      <c r="D430" s="113"/>
      <c r="E430" s="112"/>
      <c r="F430" s="114">
        <v>100</v>
      </c>
      <c r="G430" s="406">
        <v>2400</v>
      </c>
      <c r="H430" s="406">
        <v>0</v>
      </c>
      <c r="I430" s="406">
        <f t="shared" si="267"/>
        <v>2400</v>
      </c>
      <c r="J430" s="406">
        <v>2400</v>
      </c>
      <c r="K430" s="308">
        <v>0</v>
      </c>
      <c r="L430" s="308">
        <f t="shared" si="269"/>
        <v>2400</v>
      </c>
    </row>
    <row r="431" spans="1:12" ht="47.25">
      <c r="A431" s="116" t="str">
        <f>IF(B431&gt;0,VLOOKUP(B431,КВСР!A242:B1407,2),IF(C431&gt;0,VLOOKUP(C431,КФСР!A242:B1754,2),IF(D431&gt;0,VLOOKUP(D431,Программа!A$1:B$5105,2),IF(F431&gt;0,VLOOKUP(F431,КВР!A$1:B$5001,2),IF(E431&gt;0,VLOOKUP(E431,Направление!A$1:B$4765,2))))))</f>
        <v>Расходы на социальную поддержку отдельных категорий граждан в части ежемесячного пособия на ребенка</v>
      </c>
      <c r="B431" s="117"/>
      <c r="C431" s="112"/>
      <c r="D431" s="113"/>
      <c r="E431" s="112">
        <v>73040</v>
      </c>
      <c r="F431" s="114"/>
      <c r="G431" s="406">
        <f>G432+G433</f>
        <v>33191200</v>
      </c>
      <c r="H431" s="406">
        <f t="shared" ref="H431:L431" si="275">H432+H433</f>
        <v>0</v>
      </c>
      <c r="I431" s="406">
        <f t="shared" si="275"/>
        <v>33191200</v>
      </c>
      <c r="J431" s="406">
        <f t="shared" si="275"/>
        <v>33191200</v>
      </c>
      <c r="K431" s="406">
        <f t="shared" si="275"/>
        <v>0</v>
      </c>
      <c r="L431" s="406">
        <f t="shared" si="275"/>
        <v>33191200</v>
      </c>
    </row>
    <row r="432" spans="1:12" ht="63">
      <c r="A432" s="116" t="str">
        <f>IF(B432&gt;0,VLOOKUP(B432,КВСР!A243:B1408,2),IF(C432&gt;0,VLOOKUP(C432,КФСР!A243:B1755,2),IF(D432&gt;0,VLOOKUP(D432,Программа!A$1:B$5105,2),IF(F432&gt;0,VLOOKUP(F432,КВР!A$1:B$5001,2),IF(E432&gt;0,VLOOKUP(E432,Направление!A$1:B$4765,2))))))</f>
        <v xml:space="preserve">Закупка товаров, работ и услуг для обеспечения государственных (муниципальных) нужд
</v>
      </c>
      <c r="B432" s="117"/>
      <c r="C432" s="112"/>
      <c r="D432" s="113"/>
      <c r="E432" s="112"/>
      <c r="F432" s="114">
        <v>200</v>
      </c>
      <c r="G432" s="406">
        <v>4040</v>
      </c>
      <c r="H432" s="406"/>
      <c r="I432" s="406">
        <f>G432+H432</f>
        <v>4040</v>
      </c>
      <c r="J432" s="406">
        <v>4040</v>
      </c>
      <c r="K432" s="308"/>
      <c r="L432" s="308">
        <f>J432+K432</f>
        <v>4040</v>
      </c>
    </row>
    <row r="433" spans="1:12" ht="31.5">
      <c r="A433" s="116" t="str">
        <f>IF(B433&gt;0,VLOOKUP(B433,КВСР!A244:B1409,2),IF(C433&gt;0,VLOOKUP(C433,КФСР!A244:B1756,2),IF(D433&gt;0,VLOOKUP(D433,Программа!A$1:B$5105,2),IF(F433&gt;0,VLOOKUP(F433,КВР!A$1:B$5001,2),IF(E433&gt;0,VLOOKUP(E433,Направление!A$1:B$4765,2))))))</f>
        <v>Социальное обеспечение и иные выплаты населению</v>
      </c>
      <c r="B433" s="117"/>
      <c r="C433" s="112"/>
      <c r="D433" s="113"/>
      <c r="E433" s="112"/>
      <c r="F433" s="114">
        <v>300</v>
      </c>
      <c r="G433" s="406">
        <v>33187160</v>
      </c>
      <c r="H433" s="406"/>
      <c r="I433" s="406">
        <f>G433+H433</f>
        <v>33187160</v>
      </c>
      <c r="J433" s="406">
        <v>33187160</v>
      </c>
      <c r="K433" s="308"/>
      <c r="L433" s="308">
        <f>J433+K433</f>
        <v>33187160</v>
      </c>
    </row>
    <row r="434" spans="1:12" ht="94.5">
      <c r="A434" s="116" t="str">
        <f>IF(B434&gt;0,VLOOKUP(B434,КВСР!A240:B1405,2),IF(C434&gt;0,VLOOKUP(C434,КФСР!A240:B1752,2),IF(D434&gt;0,VLOOKUP(D434,Программа!A$1:B$5105,2),IF(F434&gt;0,VLOOKUP(F434,КВР!A$1:B$5001,2),IF(E434&gt;0,VLOOKUP(E434,Направление!A$1:B$4765,2))))))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434" s="117"/>
      <c r="C434" s="112"/>
      <c r="D434" s="113"/>
      <c r="E434" s="112">
        <v>75480</v>
      </c>
      <c r="F434" s="114"/>
      <c r="G434" s="406">
        <f>G435</f>
        <v>606000</v>
      </c>
      <c r="H434" s="406">
        <f t="shared" ref="H434:L434" si="276">H435</f>
        <v>0</v>
      </c>
      <c r="I434" s="406">
        <f t="shared" si="276"/>
        <v>606000</v>
      </c>
      <c r="J434" s="406">
        <f t="shared" si="276"/>
        <v>606000</v>
      </c>
      <c r="K434" s="308">
        <f t="shared" si="276"/>
        <v>0</v>
      </c>
      <c r="L434" s="308">
        <f t="shared" si="276"/>
        <v>606000</v>
      </c>
    </row>
    <row r="435" spans="1:12" ht="63">
      <c r="A435" s="116" t="str">
        <f>IF(B435&gt;0,VLOOKUP(B435,КВСР!A241:B1406,2),IF(C435&gt;0,VLOOKUP(C435,КФСР!A241:B1753,2),IF(D435&gt;0,VLOOKUP(D435,Программа!A$1:B$5105,2),IF(F435&gt;0,VLOOKUP(F435,КВР!A$1:B$5001,2),IF(E435&gt;0,VLOOKUP(E435,Направление!A$1:B$4765,2))))))</f>
        <v xml:space="preserve">Закупка товаров, работ и услуг для обеспечения государственных (муниципальных) нужд
</v>
      </c>
      <c r="B435" s="117"/>
      <c r="C435" s="112"/>
      <c r="D435" s="113"/>
      <c r="E435" s="112"/>
      <c r="F435" s="114">
        <v>200</v>
      </c>
      <c r="G435" s="406">
        <v>606000</v>
      </c>
      <c r="H435" s="406"/>
      <c r="I435" s="406">
        <f t="shared" si="267"/>
        <v>606000</v>
      </c>
      <c r="J435" s="406">
        <v>606000</v>
      </c>
      <c r="K435" s="308"/>
      <c r="L435" s="308">
        <f t="shared" si="269"/>
        <v>606000</v>
      </c>
    </row>
    <row r="436" spans="1:12" ht="78.75" hidden="1">
      <c r="A436" s="116" t="str">
        <f>IF(B436&gt;0,VLOOKUP(B436,КВСР!A238:B1403,2),IF(C436&gt;0,VLOOKUP(C436,КФСР!A238:B1750,2),IF(D436&gt;0,VLOOKUP(D436,Программа!A$1:B$5105,2),IF(F436&gt;0,VLOOKUP(F436,КВР!A$1:B$5001,2),IF(E436&gt;0,VLOOKUP(E436,Направление!A$1:B$4765,2))))))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областного бюджета</v>
      </c>
      <c r="B436" s="117"/>
      <c r="C436" s="112"/>
      <c r="D436" s="113"/>
      <c r="E436" s="112" t="s">
        <v>1136</v>
      </c>
      <c r="F436" s="114"/>
      <c r="G436" s="406">
        <f>G438+G437</f>
        <v>0</v>
      </c>
      <c r="H436" s="406">
        <f t="shared" ref="H436" si="277">H438+H437</f>
        <v>0</v>
      </c>
      <c r="I436" s="406">
        <f t="shared" si="267"/>
        <v>0</v>
      </c>
      <c r="J436" s="406">
        <f>J438+J437</f>
        <v>0</v>
      </c>
      <c r="K436" s="308">
        <f t="shared" ref="K436" si="278">K438+K437</f>
        <v>0</v>
      </c>
      <c r="L436" s="308">
        <f t="shared" si="269"/>
        <v>0</v>
      </c>
    </row>
    <row r="437" spans="1:12" ht="63" hidden="1">
      <c r="A437" s="116" t="str">
        <f>IF(B437&gt;0,VLOOKUP(B437,КВСР!A239:B1404,2),IF(C437&gt;0,VLOOKUP(C437,КФСР!A239:B1751,2),IF(D437&gt;0,VLOOKUP(D437,Программа!A$1:B$5105,2),IF(F437&gt;0,VLOOKUP(F437,КВР!A$1:B$5001,2),IF(E437&gt;0,VLOOKUP(E437,Направление!A$1:B$4765,2))))))</f>
        <v xml:space="preserve">Закупка товаров, работ и услуг для обеспечения государственных (муниципальных) нужд
</v>
      </c>
      <c r="B437" s="117"/>
      <c r="C437" s="112"/>
      <c r="D437" s="113"/>
      <c r="E437" s="112"/>
      <c r="F437" s="114">
        <v>200</v>
      </c>
      <c r="G437" s="406"/>
      <c r="H437" s="406"/>
      <c r="I437" s="406">
        <f t="shared" si="267"/>
        <v>0</v>
      </c>
      <c r="J437" s="406"/>
      <c r="K437" s="308"/>
      <c r="L437" s="308">
        <f t="shared" si="269"/>
        <v>0</v>
      </c>
    </row>
    <row r="438" spans="1:12" ht="31.5" hidden="1">
      <c r="A438" s="116" t="str">
        <f>IF(B438&gt;0,VLOOKUP(B438,КВСР!A239:B1404,2),IF(C438&gt;0,VLOOKUP(C438,КФСР!A239:B1751,2),IF(D438&gt;0,VLOOKUP(D438,Программа!A$1:B$5105,2),IF(F438&gt;0,VLOOKUP(F438,КВР!A$1:B$5001,2),IF(E438&gt;0,VLOOKUP(E438,Направление!A$1:B$4765,2))))))</f>
        <v>Социальное обеспечение и иные выплаты населению</v>
      </c>
      <c r="B438" s="117"/>
      <c r="C438" s="112"/>
      <c r="D438" s="113"/>
      <c r="E438" s="112"/>
      <c r="F438" s="114">
        <v>300</v>
      </c>
      <c r="G438" s="406">
        <v>0</v>
      </c>
      <c r="H438" s="406">
        <v>0</v>
      </c>
      <c r="I438" s="406">
        <f t="shared" si="267"/>
        <v>0</v>
      </c>
      <c r="J438" s="406">
        <v>0</v>
      </c>
      <c r="K438" s="308">
        <v>0</v>
      </c>
      <c r="L438" s="308">
        <f t="shared" si="269"/>
        <v>0</v>
      </c>
    </row>
    <row r="439" spans="1:12" ht="31.5">
      <c r="A439" s="116" t="str">
        <f>IF(B439&gt;0,VLOOKUP(B439,КВСР!A240:B1405,2),IF(C439&gt;0,VLOOKUP(C439,КФСР!A240:B1752,2),IF(D439&gt;0,VLOOKUP(D439,Программа!A$1:B$5105,2),IF(F439&gt;0,VLOOKUP(F439,КВР!A$1:B$5001,2),IF(E439&gt;0,VLOOKUP(E439,Направление!A$1:B$4765,2))))))</f>
        <v>Федеральный проект "Финансовая поддержка при рождении детей"</v>
      </c>
      <c r="B439" s="117"/>
      <c r="C439" s="112"/>
      <c r="D439" s="113" t="s">
        <v>1576</v>
      </c>
      <c r="E439" s="112"/>
      <c r="F439" s="114"/>
      <c r="G439" s="406">
        <f>G440+G442</f>
        <v>88111867</v>
      </c>
      <c r="H439" s="406">
        <f t="shared" ref="H439:L439" si="279">H440+H442</f>
        <v>33250000</v>
      </c>
      <c r="I439" s="406">
        <f t="shared" si="279"/>
        <v>121361867</v>
      </c>
      <c r="J439" s="406">
        <f t="shared" si="279"/>
        <v>88111867</v>
      </c>
      <c r="K439" s="406">
        <f t="shared" si="279"/>
        <v>33250000</v>
      </c>
      <c r="L439" s="406">
        <f t="shared" si="279"/>
        <v>121361867</v>
      </c>
    </row>
    <row r="440" spans="1:12" ht="63">
      <c r="A440" s="116" t="str">
        <f>IF(B440&gt;0,VLOOKUP(B440,КВСР!A241:B1406,2),IF(C440&gt;0,VLOOKUP(C440,КФСР!A241:B1753,2),IF(D440&gt;0,VLOOKUP(D440,Программа!A$1:B$5105,2),IF(F440&gt;0,VLOOKUP(F440,КВР!A$1:B$5001,2),IF(E440&gt;0,VLOOKUP(E440,Направление!A$1:B$4765,2))))))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440" s="117"/>
      <c r="C440" s="112"/>
      <c r="D440" s="113"/>
      <c r="E440" s="112">
        <v>50840</v>
      </c>
      <c r="F440" s="114"/>
      <c r="G440" s="406">
        <f>G441</f>
        <v>13522891</v>
      </c>
      <c r="H440" s="406">
        <f t="shared" ref="H440" si="280">H441</f>
        <v>33250000</v>
      </c>
      <c r="I440" s="406">
        <f t="shared" si="267"/>
        <v>46772891</v>
      </c>
      <c r="J440" s="406">
        <f>J441</f>
        <v>13522891</v>
      </c>
      <c r="K440" s="308">
        <f t="shared" ref="K440" si="281">K441</f>
        <v>33250000</v>
      </c>
      <c r="L440" s="308">
        <f t="shared" si="269"/>
        <v>46772891</v>
      </c>
    </row>
    <row r="441" spans="1:12" ht="31.5">
      <c r="A441" s="116" t="str">
        <f>IF(B441&gt;0,VLOOKUP(B441,КВСР!A239:B1404,2),IF(C441&gt;0,VLOOKUP(C441,КФСР!A239:B1751,2),IF(D441&gt;0,VLOOKUP(D441,Программа!A$1:B$5105,2),IF(F441&gt;0,VLOOKUP(F441,КВР!A$1:B$5001,2),IF(E441&gt;0,VLOOKUP(E441,Направление!A$1:B$4765,2))))))</f>
        <v>Социальное обеспечение и иные выплаты населению</v>
      </c>
      <c r="B441" s="117"/>
      <c r="C441" s="112"/>
      <c r="D441" s="113"/>
      <c r="E441" s="112"/>
      <c r="F441" s="114">
        <v>300</v>
      </c>
      <c r="G441" s="406">
        <v>13522891</v>
      </c>
      <c r="H441" s="406">
        <v>33250000</v>
      </c>
      <c r="I441" s="406">
        <f t="shared" si="267"/>
        <v>46772891</v>
      </c>
      <c r="J441" s="406">
        <v>13522891</v>
      </c>
      <c r="K441" s="308">
        <v>33250000</v>
      </c>
      <c r="L441" s="308">
        <f t="shared" si="269"/>
        <v>46772891</v>
      </c>
    </row>
    <row r="442" spans="1:12" ht="78.75">
      <c r="A442" s="116" t="str">
        <f>IF(B442&gt;0,VLOOKUP(B442,КВСР!A240:B1405,2),IF(C442&gt;0,VLOOKUP(C442,КФСР!A240:B1752,2),IF(D442&gt;0,VLOOKUP(D442,Программа!A$1:B$5105,2),IF(F442&gt;0,VLOOKUP(F442,КВР!A$1:B$5001,2),IF(E442&gt;0,VLOOKUP(E442,Направление!A$1:B$4765,2))))))</f>
        <v>Субвенция на осуществление переданных полномочий РФ по назначению и осуществлению ежемесячной выплаты в связи с рождением (усыновлением) первого ребенка</v>
      </c>
      <c r="B442" s="117"/>
      <c r="C442" s="112"/>
      <c r="D442" s="113"/>
      <c r="E442" s="112">
        <v>55730</v>
      </c>
      <c r="F442" s="114"/>
      <c r="G442" s="406">
        <f>G443</f>
        <v>74588976</v>
      </c>
      <c r="H442" s="406">
        <f t="shared" ref="H442:J442" si="282">H443</f>
        <v>0</v>
      </c>
      <c r="I442" s="406">
        <f t="shared" si="282"/>
        <v>74588976</v>
      </c>
      <c r="J442" s="406">
        <f t="shared" si="282"/>
        <v>74588976</v>
      </c>
      <c r="K442" s="406"/>
      <c r="L442" s="406">
        <f t="shared" ref="L442" si="283">L443</f>
        <v>74588976</v>
      </c>
    </row>
    <row r="443" spans="1:12" ht="31.5">
      <c r="A443" s="116" t="str">
        <f>IF(B443&gt;0,VLOOKUP(B443,КВСР!A241:B1406,2),IF(C443&gt;0,VLOOKUP(C443,КФСР!A241:B1753,2),IF(D443&gt;0,VLOOKUP(D443,Программа!A$1:B$5105,2),IF(F443&gt;0,VLOOKUP(F443,КВР!A$1:B$5001,2),IF(E443&gt;0,VLOOKUP(E443,Направление!A$1:B$4765,2))))))</f>
        <v>Социальное обеспечение и иные выплаты населению</v>
      </c>
      <c r="B443" s="117"/>
      <c r="C443" s="112"/>
      <c r="D443" s="113"/>
      <c r="E443" s="112"/>
      <c r="F443" s="114">
        <v>300</v>
      </c>
      <c r="G443" s="406">
        <v>74588976</v>
      </c>
      <c r="H443" s="406">
        <v>0</v>
      </c>
      <c r="I443" s="406">
        <f>G443+H443</f>
        <v>74588976</v>
      </c>
      <c r="J443" s="406">
        <v>74588976</v>
      </c>
      <c r="K443" s="308">
        <v>0</v>
      </c>
      <c r="L443" s="308">
        <f>J443+K443</f>
        <v>74588976</v>
      </c>
    </row>
    <row r="444" spans="1:12" ht="31.5">
      <c r="A444" s="116" t="str">
        <f>IF(B444&gt;0,VLOOKUP(B444,КВСР!A238:B1403,2),IF(C444&gt;0,VLOOKUP(C444,КФСР!A238:B1750,2),IF(D444&gt;0,VLOOKUP(D444,Программа!A$1:B$5105,2),IF(F444&gt;0,VLOOKUP(F444,КВР!A$1:B$5001,2),IF(E444&gt;0,VLOOKUP(E444,Направление!A$1:B$4765,2))))))</f>
        <v>Другие вопросы в области социальной политики</v>
      </c>
      <c r="B444" s="117"/>
      <c r="C444" s="112">
        <v>1006</v>
      </c>
      <c r="D444" s="113"/>
      <c r="E444" s="112"/>
      <c r="F444" s="114"/>
      <c r="G444" s="406">
        <f>G445</f>
        <v>14804900</v>
      </c>
      <c r="H444" s="406">
        <f t="shared" ref="H444:H445" si="284">H445</f>
        <v>0</v>
      </c>
      <c r="I444" s="406">
        <f t="shared" si="267"/>
        <v>14804900</v>
      </c>
      <c r="J444" s="406">
        <f>J445</f>
        <v>14554900</v>
      </c>
      <c r="K444" s="308">
        <f t="shared" ref="K444:K445" si="285">K445</f>
        <v>0</v>
      </c>
      <c r="L444" s="308">
        <f t="shared" si="269"/>
        <v>14554900</v>
      </c>
    </row>
    <row r="445" spans="1:12" ht="47.25">
      <c r="A445" s="116" t="str">
        <f>IF(B445&gt;0,VLOOKUP(B445,КВСР!A239:B1404,2),IF(C445&gt;0,VLOOKUP(C445,КФСР!A239:B1751,2),IF(D445&gt;0,VLOOKUP(D445,Программа!A$1:B$5105,2),IF(F445&gt;0,VLOOKUP(F445,КВР!A$1:B$5001,2),IF(E445&gt;0,VLOOKUP(E445,Направление!A$1:B$4765,2))))))</f>
        <v>Муниципальная программа "Социальная поддержка населения Тутаевского муниципального района"</v>
      </c>
      <c r="B445" s="117"/>
      <c r="C445" s="112"/>
      <c r="D445" s="113" t="s">
        <v>476</v>
      </c>
      <c r="E445" s="112"/>
      <c r="F445" s="114"/>
      <c r="G445" s="406">
        <f>G446</f>
        <v>14804900</v>
      </c>
      <c r="H445" s="406">
        <f t="shared" si="284"/>
        <v>0</v>
      </c>
      <c r="I445" s="406">
        <f t="shared" si="267"/>
        <v>14804900</v>
      </c>
      <c r="J445" s="406">
        <f>J446</f>
        <v>14554900</v>
      </c>
      <c r="K445" s="308">
        <f t="shared" si="285"/>
        <v>0</v>
      </c>
      <c r="L445" s="308">
        <f t="shared" si="269"/>
        <v>14554900</v>
      </c>
    </row>
    <row r="446" spans="1:12" ht="47.25">
      <c r="A446" s="116" t="str">
        <f>IF(B446&gt;0,VLOOKUP(B446,КВСР!A240:B1405,2),IF(C446&gt;0,VLOOKUP(C446,КФСР!A240:B1752,2),IF(D446&gt;0,VLOOKUP(D446,Программа!A$1:B$5105,2),IF(F446&gt;0,VLOOKUP(F446,КВР!A$1:B$5001,2),IF(E446&gt;0,VLOOKUP(E446,Направление!A$1:B$4765,2))))))</f>
        <v xml:space="preserve">Ведомственная целевая программа «Социальная поддержка населения Тутаевского муниципального района» </v>
      </c>
      <c r="B446" s="117"/>
      <c r="C446" s="112"/>
      <c r="D446" s="113" t="s">
        <v>548</v>
      </c>
      <c r="E446" s="112"/>
      <c r="F446" s="114"/>
      <c r="G446" s="406">
        <f>G447+G454</f>
        <v>14804900</v>
      </c>
      <c r="H446" s="406">
        <f t="shared" ref="H446" si="286">H447+H454</f>
        <v>0</v>
      </c>
      <c r="I446" s="406">
        <f t="shared" si="267"/>
        <v>14804900</v>
      </c>
      <c r="J446" s="406">
        <f>J447+J454</f>
        <v>14554900</v>
      </c>
      <c r="K446" s="308">
        <f t="shared" ref="K446" si="287">K447+K454</f>
        <v>0</v>
      </c>
      <c r="L446" s="308">
        <f t="shared" si="269"/>
        <v>14554900</v>
      </c>
    </row>
    <row r="447" spans="1:12" ht="47.25">
      <c r="A447" s="116" t="str">
        <f>IF(B447&gt;0,VLOOKUP(B447,КВСР!A241:B1406,2),IF(C447&gt;0,VLOOKUP(C447,КФСР!A241:B1753,2),IF(D447&gt;0,VLOOKUP(D447,Программа!A$1:B$5105,2),IF(F447&gt;0,VLOOKUP(F447,КВР!A$1:B$5001,2),IF(E447&gt;0,VLOOKUP(E447,Направление!A$1:B$4765,2))))))</f>
        <v>Исполнение публичных обязательств по предоставлению выплат, пособий и компенсаций</v>
      </c>
      <c r="B447" s="117"/>
      <c r="C447" s="112"/>
      <c r="D447" s="113" t="s">
        <v>550</v>
      </c>
      <c r="E447" s="112"/>
      <c r="F447" s="114"/>
      <c r="G447" s="406">
        <f>G448+G450</f>
        <v>14291900</v>
      </c>
      <c r="H447" s="406">
        <f t="shared" ref="H447" si="288">H448+H450</f>
        <v>0</v>
      </c>
      <c r="I447" s="406">
        <f t="shared" si="267"/>
        <v>14291900</v>
      </c>
      <c r="J447" s="406">
        <f>J448+J450</f>
        <v>14041900</v>
      </c>
      <c r="K447" s="308">
        <f t="shared" ref="K447" si="289">K448+K450</f>
        <v>0</v>
      </c>
      <c r="L447" s="308">
        <f t="shared" si="269"/>
        <v>14041900</v>
      </c>
    </row>
    <row r="448" spans="1:12" ht="15.75">
      <c r="A448" s="116" t="str">
        <f>IF(B448&gt;0,VLOOKUP(B448,КВСР!A242:B1407,2),IF(C448&gt;0,VLOOKUP(C448,КФСР!A242:B1754,2),IF(D448&gt;0,VLOOKUP(D448,Программа!A$1:B$5105,2),IF(F448&gt;0,VLOOKUP(F448,КВР!A$1:B$5001,2),IF(E448&gt;0,VLOOKUP(E448,Направление!A$1:B$4765,2))))))</f>
        <v>Содержание центрального аппарата</v>
      </c>
      <c r="B448" s="117"/>
      <c r="C448" s="112"/>
      <c r="D448" s="113"/>
      <c r="E448" s="112">
        <v>12010</v>
      </c>
      <c r="F448" s="114"/>
      <c r="G448" s="406">
        <f>G449</f>
        <v>250000</v>
      </c>
      <c r="H448" s="406">
        <f t="shared" ref="H448" si="290">H449</f>
        <v>0</v>
      </c>
      <c r="I448" s="406">
        <f t="shared" si="267"/>
        <v>250000</v>
      </c>
      <c r="J448" s="406">
        <f>J449</f>
        <v>0</v>
      </c>
      <c r="K448" s="308">
        <f t="shared" ref="K448" si="291">K449</f>
        <v>0</v>
      </c>
      <c r="L448" s="308">
        <f t="shared" si="269"/>
        <v>0</v>
      </c>
    </row>
    <row r="449" spans="1:12" ht="110.25">
      <c r="A449" s="116" t="str">
        <f>IF(B449&gt;0,VLOOKUP(B449,КВСР!A242:B1407,2),IF(C449&gt;0,VLOOKUP(C449,КФСР!A242:B1754,2),IF(D449&gt;0,VLOOKUP(D449,Программа!A$1:B$5105,2),IF(F449&gt;0,VLOOKUP(F449,КВР!A$1:B$5001,2),IF(E449&gt;0,VLOOKUP(E449,Направление!A$1:B$4765,2))))))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49" s="117"/>
      <c r="C449" s="112"/>
      <c r="D449" s="113"/>
      <c r="E449" s="112"/>
      <c r="F449" s="114">
        <v>100</v>
      </c>
      <c r="G449" s="406">
        <v>250000</v>
      </c>
      <c r="H449" s="406"/>
      <c r="I449" s="406">
        <f t="shared" si="267"/>
        <v>250000</v>
      </c>
      <c r="J449" s="406">
        <v>0</v>
      </c>
      <c r="K449" s="308"/>
      <c r="L449" s="308">
        <f t="shared" si="269"/>
        <v>0</v>
      </c>
    </row>
    <row r="450" spans="1:12" ht="63">
      <c r="A450" s="116" t="str">
        <f>IF(B450&gt;0,VLOOKUP(B450,КВСР!A244:B1409,2),IF(C450&gt;0,VLOOKUP(C450,КФСР!A244:B1756,2),IF(D450&gt;0,VLOOKUP(D450,Программа!A$1:B$5105,2),IF(F450&gt;0,VLOOKUP(F450,КВР!A$1:B$5001,2),IF(E450&gt;0,VLOOKUP(E450,Направление!A$1:B$4765,2))))))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50" s="117"/>
      <c r="C450" s="112"/>
      <c r="D450" s="113"/>
      <c r="E450" s="112">
        <v>70870</v>
      </c>
      <c r="F450" s="114"/>
      <c r="G450" s="406">
        <f>G451+G452+G453</f>
        <v>14041900</v>
      </c>
      <c r="H450" s="406">
        <f t="shared" ref="H450" si="292">H451+H452+H453</f>
        <v>0</v>
      </c>
      <c r="I450" s="406">
        <f t="shared" si="267"/>
        <v>14041900</v>
      </c>
      <c r="J450" s="406">
        <f>J451+J452+J453</f>
        <v>14041900</v>
      </c>
      <c r="K450" s="308">
        <f t="shared" ref="K450" si="293">K451+K452+K453</f>
        <v>0</v>
      </c>
      <c r="L450" s="308">
        <f t="shared" si="269"/>
        <v>14041900</v>
      </c>
    </row>
    <row r="451" spans="1:12" ht="110.25">
      <c r="A451" s="116" t="str">
        <f>IF(B451&gt;0,VLOOKUP(B451,КВСР!A245:B1410,2),IF(C451&gt;0,VLOOKUP(C451,КФСР!A245:B1757,2),IF(D451&gt;0,VLOOKUP(D451,Программа!A$1:B$5105,2),IF(F451&gt;0,VLOOKUP(F451,КВР!A$1:B$5001,2),IF(E451&gt;0,VLOOKUP(E451,Направление!A$1:B$4765,2))))))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51" s="117"/>
      <c r="C451" s="112"/>
      <c r="D451" s="113"/>
      <c r="E451" s="112"/>
      <c r="F451" s="114">
        <v>100</v>
      </c>
      <c r="G451" s="406">
        <v>12455500</v>
      </c>
      <c r="H451" s="406"/>
      <c r="I451" s="406">
        <f t="shared" si="267"/>
        <v>12455500</v>
      </c>
      <c r="J451" s="406">
        <v>12455500</v>
      </c>
      <c r="K451" s="308"/>
      <c r="L451" s="308">
        <f t="shared" si="269"/>
        <v>12455500</v>
      </c>
    </row>
    <row r="452" spans="1:12" ht="63">
      <c r="A452" s="116" t="str">
        <f>IF(B452&gt;0,VLOOKUP(B452,КВСР!A246:B1411,2),IF(C452&gt;0,VLOOKUP(C452,КФСР!A246:B1758,2),IF(D452&gt;0,VLOOKUP(D452,Программа!A$1:B$5105,2),IF(F452&gt;0,VLOOKUP(F452,КВР!A$1:B$5001,2),IF(E452&gt;0,VLOOKUP(E452,Направление!A$1:B$4765,2))))))</f>
        <v xml:space="preserve">Закупка товаров, работ и услуг для обеспечения государственных (муниципальных) нужд
</v>
      </c>
      <c r="B452" s="117"/>
      <c r="C452" s="112"/>
      <c r="D452" s="113"/>
      <c r="E452" s="112"/>
      <c r="F452" s="114">
        <v>200</v>
      </c>
      <c r="G452" s="406">
        <v>1578400</v>
      </c>
      <c r="H452" s="406"/>
      <c r="I452" s="406">
        <f t="shared" si="267"/>
        <v>1578400</v>
      </c>
      <c r="J452" s="406">
        <v>1578400</v>
      </c>
      <c r="K452" s="308"/>
      <c r="L452" s="308">
        <f t="shared" si="269"/>
        <v>1578400</v>
      </c>
    </row>
    <row r="453" spans="1:12" ht="15.75">
      <c r="A453" s="116" t="str">
        <f>IF(B453&gt;0,VLOOKUP(B453,КВСР!A247:B1412,2),IF(C453&gt;0,VLOOKUP(C453,КФСР!A247:B1759,2),IF(D453&gt;0,VLOOKUP(D453,Программа!A$1:B$5105,2),IF(F453&gt;0,VLOOKUP(F453,КВР!A$1:B$5001,2),IF(E453&gt;0,VLOOKUP(E453,Направление!A$1:B$4765,2))))))</f>
        <v>Иные бюджетные ассигнования</v>
      </c>
      <c r="B453" s="117"/>
      <c r="C453" s="112"/>
      <c r="D453" s="113"/>
      <c r="E453" s="112"/>
      <c r="F453" s="114">
        <v>800</v>
      </c>
      <c r="G453" s="406">
        <v>8000</v>
      </c>
      <c r="H453" s="406"/>
      <c r="I453" s="406">
        <f t="shared" si="267"/>
        <v>8000</v>
      </c>
      <c r="J453" s="406">
        <v>8000</v>
      </c>
      <c r="K453" s="308"/>
      <c r="L453" s="308">
        <f t="shared" si="269"/>
        <v>8000</v>
      </c>
    </row>
    <row r="454" spans="1:12" ht="31.5">
      <c r="A454" s="116" t="str">
        <f>IF(B454&gt;0,VLOOKUP(B454,КВСР!A248:B1413,2),IF(C454&gt;0,VLOOKUP(C454,КФСР!A248:B1760,2),IF(D454&gt;0,VLOOKUP(D454,Программа!A$1:B$5105,2),IF(F454&gt;0,VLOOKUP(F454,КВР!A$1:B$5001,2),IF(E454&gt;0,VLOOKUP(E454,Направление!A$1:B$4765,2))))))</f>
        <v>Информационное обеспечение реализации мероприятий программы</v>
      </c>
      <c r="B454" s="117"/>
      <c r="C454" s="112"/>
      <c r="D454" s="113" t="s">
        <v>1297</v>
      </c>
      <c r="E454" s="112"/>
      <c r="F454" s="114"/>
      <c r="G454" s="406">
        <f>G455</f>
        <v>513000</v>
      </c>
      <c r="H454" s="406">
        <f t="shared" ref="H454:H455" si="294">H455</f>
        <v>0</v>
      </c>
      <c r="I454" s="406">
        <f t="shared" si="267"/>
        <v>513000</v>
      </c>
      <c r="J454" s="406">
        <f>J455</f>
        <v>513000</v>
      </c>
      <c r="K454" s="308">
        <f t="shared" ref="K454:K455" si="295">K455</f>
        <v>0</v>
      </c>
      <c r="L454" s="308">
        <f t="shared" si="269"/>
        <v>513000</v>
      </c>
    </row>
    <row r="455" spans="1:12" ht="63">
      <c r="A455" s="116" t="str">
        <f>IF(B455&gt;0,VLOOKUP(B455,КВСР!A249:B1414,2),IF(C455&gt;0,VLOOKUP(C455,КФСР!A249:B1761,2),IF(D455&gt;0,VLOOKUP(D455,Программа!A$1:B$5105,2),IF(F455&gt;0,VLOOKUP(F455,КВР!A$1:B$5001,2),IF(E455&gt;0,VLOOKUP(E455,Направление!A$1:B$4765,2))))))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55" s="117"/>
      <c r="C455" s="112"/>
      <c r="D455" s="113"/>
      <c r="E455" s="112">
        <v>70870</v>
      </c>
      <c r="F455" s="114"/>
      <c r="G455" s="406">
        <f>G456</f>
        <v>513000</v>
      </c>
      <c r="H455" s="406">
        <f t="shared" si="294"/>
        <v>0</v>
      </c>
      <c r="I455" s="406">
        <f t="shared" si="267"/>
        <v>513000</v>
      </c>
      <c r="J455" s="406">
        <f>J456</f>
        <v>513000</v>
      </c>
      <c r="K455" s="308">
        <f t="shared" si="295"/>
        <v>0</v>
      </c>
      <c r="L455" s="308">
        <f t="shared" si="269"/>
        <v>513000</v>
      </c>
    </row>
    <row r="456" spans="1:12" ht="63">
      <c r="A456" s="116" t="str">
        <f>IF(B456&gt;0,VLOOKUP(B456,КВСР!A250:B1415,2),IF(C456&gt;0,VLOOKUP(C456,КФСР!A250:B1762,2),IF(D456&gt;0,VLOOKUP(D456,Программа!A$1:B$5105,2),IF(F456&gt;0,VLOOKUP(F456,КВР!A$1:B$5001,2),IF(E456&gt;0,VLOOKUP(E456,Направление!A$1:B$4765,2))))))</f>
        <v xml:space="preserve">Закупка товаров, работ и услуг для обеспечения государственных (муниципальных) нужд
</v>
      </c>
      <c r="B456" s="117"/>
      <c r="C456" s="112"/>
      <c r="D456" s="113"/>
      <c r="E456" s="112"/>
      <c r="F456" s="114">
        <v>200</v>
      </c>
      <c r="G456" s="406">
        <v>513000</v>
      </c>
      <c r="H456" s="406"/>
      <c r="I456" s="406">
        <f t="shared" si="267"/>
        <v>513000</v>
      </c>
      <c r="J456" s="406">
        <v>513000</v>
      </c>
      <c r="K456" s="308"/>
      <c r="L456" s="308">
        <f t="shared" si="269"/>
        <v>513000</v>
      </c>
    </row>
    <row r="457" spans="1:12" ht="31.5">
      <c r="A457" s="110" t="str">
        <f>IF(B457&gt;0,VLOOKUP(B457,КВСР!A247:B1412,2),IF(C457&gt;0,VLOOKUP(C457,КФСР!A247:B1759,2),IF(D457&gt;0,VLOOKUP(D457,Программа!A$1:B$5105,2),IF(F457&gt;0,VLOOKUP(F457,КВР!A$1:B$5001,2),IF(E457&gt;0,VLOOKUP(E457,Направление!A$1:B$4765,2))))))</f>
        <v>Департамент финансов администрации ТМР</v>
      </c>
      <c r="B457" s="111">
        <v>955</v>
      </c>
      <c r="C457" s="112"/>
      <c r="D457" s="113"/>
      <c r="E457" s="112"/>
      <c r="F457" s="114"/>
      <c r="G457" s="410">
        <f t="shared" ref="G457:L457" si="296">G458+G480+G484+G476+G467</f>
        <v>14450000</v>
      </c>
      <c r="H457" s="410">
        <f t="shared" si="296"/>
        <v>0</v>
      </c>
      <c r="I457" s="410">
        <f t="shared" si="296"/>
        <v>14450000</v>
      </c>
      <c r="J457" s="410">
        <f t="shared" si="296"/>
        <v>0</v>
      </c>
      <c r="K457" s="405">
        <f t="shared" si="296"/>
        <v>0</v>
      </c>
      <c r="L457" s="405">
        <f t="shared" si="296"/>
        <v>0</v>
      </c>
    </row>
    <row r="458" spans="1:12" ht="63">
      <c r="A458" s="116" t="str">
        <f>IF(B458&gt;0,VLOOKUP(B458,КВСР!A248:B1413,2),IF(C458&gt;0,VLOOKUP(C458,КФСР!A248:B1760,2),IF(D458&gt;0,VLOOKUP(D458,Программа!A$1:B$5105,2),IF(F458&gt;0,VLOOKUP(F458,КВР!A$1:B$5001,2),IF(E458&gt;0,VLOOKUP(E458,Направление!A$1:B$4765,2))))))</f>
        <v>Обеспечение деятельности финансовых, налоговых и таможенных органов и органов финансового (финансово-бюджетного) надзора</v>
      </c>
      <c r="B458" s="117"/>
      <c r="C458" s="112">
        <v>106</v>
      </c>
      <c r="D458" s="113"/>
      <c r="E458" s="112"/>
      <c r="F458" s="114"/>
      <c r="G458" s="406">
        <f>G459</f>
        <v>8850000</v>
      </c>
      <c r="H458" s="406">
        <f t="shared" ref="H458:L458" si="297">H459</f>
        <v>0</v>
      </c>
      <c r="I458" s="406">
        <f t="shared" si="297"/>
        <v>8850000</v>
      </c>
      <c r="J458" s="406">
        <f t="shared" si="297"/>
        <v>0</v>
      </c>
      <c r="K458" s="308">
        <f t="shared" si="297"/>
        <v>0</v>
      </c>
      <c r="L458" s="308">
        <f t="shared" si="297"/>
        <v>0</v>
      </c>
    </row>
    <row r="459" spans="1:12" ht="15.75">
      <c r="A459" s="116" t="str">
        <f>IF(B459&gt;0,VLOOKUP(B459,КВСР!A249:B1414,2),IF(C459&gt;0,VLOOKUP(C459,КФСР!A249:B1761,2),IF(D459&gt;0,VLOOKUP(D459,Программа!A$1:B$5105,2),IF(F459&gt;0,VLOOKUP(F459,КВР!A$1:B$5001,2),IF(E459&gt;0,VLOOKUP(E459,Направление!A$1:B$4765,2))))))</f>
        <v>Непрограммные расходы бюджета</v>
      </c>
      <c r="B459" s="117"/>
      <c r="C459" s="112"/>
      <c r="D459" s="113" t="s">
        <v>409</v>
      </c>
      <c r="E459" s="112"/>
      <c r="F459" s="114"/>
      <c r="G459" s="406">
        <f>G460</f>
        <v>8850000</v>
      </c>
      <c r="H459" s="406">
        <f t="shared" ref="H459:L459" si="298">H460</f>
        <v>0</v>
      </c>
      <c r="I459" s="406">
        <f t="shared" si="298"/>
        <v>8850000</v>
      </c>
      <c r="J459" s="406">
        <f t="shared" si="298"/>
        <v>0</v>
      </c>
      <c r="K459" s="308">
        <f t="shared" si="298"/>
        <v>0</v>
      </c>
      <c r="L459" s="308">
        <f t="shared" si="298"/>
        <v>0</v>
      </c>
    </row>
    <row r="460" spans="1:12" ht="15.75">
      <c r="A460" s="116" t="str">
        <f>IF(B460&gt;0,VLOOKUP(B460,КВСР!A252:B1417,2),IF(C460&gt;0,VLOOKUP(C460,КФСР!A252:B1764,2),IF(D460&gt;0,VLOOKUP(D460,Программа!A$1:B$5105,2),IF(F460&gt;0,VLOOKUP(F460,КВР!A$1:B$5001,2),IF(E460&gt;0,VLOOKUP(E460,Направление!A$1:B$4765,2))))))</f>
        <v>Содержание центрального аппарата</v>
      </c>
      <c r="B460" s="117"/>
      <c r="C460" s="112"/>
      <c r="D460" s="113"/>
      <c r="E460" s="112">
        <v>12010</v>
      </c>
      <c r="F460" s="114"/>
      <c r="G460" s="406">
        <f>G461+G462+G463</f>
        <v>8850000</v>
      </c>
      <c r="H460" s="406">
        <f t="shared" ref="H460:L460" si="299">H461+H462+H463</f>
        <v>0</v>
      </c>
      <c r="I460" s="406">
        <f t="shared" si="299"/>
        <v>8850000</v>
      </c>
      <c r="J460" s="406">
        <f t="shared" si="299"/>
        <v>0</v>
      </c>
      <c r="K460" s="308">
        <f t="shared" si="299"/>
        <v>0</v>
      </c>
      <c r="L460" s="308">
        <f t="shared" si="299"/>
        <v>0</v>
      </c>
    </row>
    <row r="461" spans="1:12" ht="110.25">
      <c r="A461" s="116" t="str">
        <f>IF(B461&gt;0,VLOOKUP(B461,КВСР!A251:B1416,2),IF(C461&gt;0,VLOOKUP(C461,КФСР!A251:B1763,2),IF(D461&gt;0,VLOOKUP(D461,Программа!A$1:B$5105,2),IF(F461&gt;0,VLOOKUP(F461,КВР!A$1:B$5001,2),IF(E461&gt;0,VLOOKUP(E461,Направление!A$1:B$4765,2))))))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61" s="117"/>
      <c r="C461" s="112"/>
      <c r="D461" s="113"/>
      <c r="E461" s="112"/>
      <c r="F461" s="114">
        <v>100</v>
      </c>
      <c r="G461" s="406">
        <v>8050000</v>
      </c>
      <c r="H461" s="406"/>
      <c r="I461" s="406">
        <f t="shared" si="267"/>
        <v>8050000</v>
      </c>
      <c r="J461" s="406">
        <v>0</v>
      </c>
      <c r="K461" s="308"/>
      <c r="L461" s="308">
        <f t="shared" si="269"/>
        <v>0</v>
      </c>
    </row>
    <row r="462" spans="1:12" ht="63">
      <c r="A462" s="116" t="str">
        <f>IF(B462&gt;0,VLOOKUP(B462,КВСР!A252:B1417,2),IF(C462&gt;0,VLOOKUP(C462,КФСР!A252:B1764,2),IF(D462&gt;0,VLOOKUP(D462,Программа!A$1:B$5105,2),IF(F462&gt;0,VLOOKUP(F462,КВР!A$1:B$5001,2),IF(E462&gt;0,VLOOKUP(E462,Направление!A$1:B$4765,2))))))</f>
        <v xml:space="preserve">Закупка товаров, работ и услуг для обеспечения государственных (муниципальных) нужд
</v>
      </c>
      <c r="B462" s="117"/>
      <c r="C462" s="112"/>
      <c r="D462" s="113"/>
      <c r="E462" s="112"/>
      <c r="F462" s="114">
        <v>200</v>
      </c>
      <c r="G462" s="406">
        <v>800000</v>
      </c>
      <c r="H462" s="406"/>
      <c r="I462" s="406">
        <f t="shared" si="267"/>
        <v>800000</v>
      </c>
      <c r="J462" s="406">
        <v>0</v>
      </c>
      <c r="K462" s="308"/>
      <c r="L462" s="308">
        <f t="shared" si="269"/>
        <v>0</v>
      </c>
    </row>
    <row r="463" spans="1:12" ht="15.75" hidden="1">
      <c r="A463" s="116" t="str">
        <f>IF(B463&gt;0,VLOOKUP(B463,КВСР!A253:B1418,2),IF(C463&gt;0,VLOOKUP(C463,КФСР!A253:B1765,2),IF(D463&gt;0,VLOOKUP(D463,Программа!A$1:B$5105,2),IF(F463&gt;0,VLOOKUP(F463,КВР!A$1:B$5001,2),IF(E463&gt;0,VLOOKUP(E463,Направление!A$1:B$4765,2))))))</f>
        <v>Иные бюджетные ассигнования</v>
      </c>
      <c r="B463" s="117"/>
      <c r="C463" s="112"/>
      <c r="D463" s="113"/>
      <c r="E463" s="112"/>
      <c r="F463" s="114">
        <v>800</v>
      </c>
      <c r="G463" s="406"/>
      <c r="H463" s="406"/>
      <c r="I463" s="406">
        <f t="shared" si="267"/>
        <v>0</v>
      </c>
      <c r="J463" s="406"/>
      <c r="K463" s="308"/>
      <c r="L463" s="308">
        <f t="shared" si="269"/>
        <v>0</v>
      </c>
    </row>
    <row r="464" spans="1:12" ht="47.25" hidden="1">
      <c r="A464" s="116" t="str">
        <f>IF(B464&gt;0,VLOOKUP(B464,КВСР!A252:B1417,2),IF(C464&gt;0,VLOOKUP(C464,КФСР!A252:B1764,2),IF(D464&gt;0,VLOOKUP(D464,Программа!A$1:B$5105,2),IF(F464&gt;0,VLOOKUP(F464,КВР!A$1:B$5001,2),IF(E464&gt;0,VLOOKUP(E464,Направление!A$1:B$4765,2))))))</f>
        <v>Содержание органов местного самоуправления за счет средств поселений</v>
      </c>
      <c r="B464" s="117"/>
      <c r="C464" s="112"/>
      <c r="D464" s="113"/>
      <c r="E464" s="112">
        <v>29016</v>
      </c>
      <c r="F464" s="114"/>
      <c r="G464" s="406">
        <f>G465+G466</f>
        <v>0</v>
      </c>
      <c r="H464" s="406">
        <f t="shared" ref="H464" si="300">H465+H466</f>
        <v>0</v>
      </c>
      <c r="I464" s="406">
        <f t="shared" si="267"/>
        <v>0</v>
      </c>
      <c r="J464" s="406">
        <f>J465+J466</f>
        <v>0</v>
      </c>
      <c r="K464" s="308">
        <f t="shared" ref="K464" si="301">K465+K466</f>
        <v>0</v>
      </c>
      <c r="L464" s="308">
        <f t="shared" si="269"/>
        <v>0</v>
      </c>
    </row>
    <row r="465" spans="1:12" ht="110.25" hidden="1">
      <c r="A465" s="116" t="str">
        <f>IF(B465&gt;0,VLOOKUP(B465,КВСР!A253:B1418,2),IF(C465&gt;0,VLOOKUP(C465,КФСР!A253:B1765,2),IF(D465&gt;0,VLOOKUP(D465,Программа!A$1:B$5105,2),IF(F465&gt;0,VLOOKUP(F465,КВР!A$1:B$5001,2),IF(E465&gt;0,VLOOKUP(E465,Направление!A$1:B$4765,2))))))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65" s="117"/>
      <c r="C465" s="112"/>
      <c r="D465" s="113"/>
      <c r="E465" s="112"/>
      <c r="F465" s="114">
        <v>100</v>
      </c>
      <c r="G465" s="406"/>
      <c r="H465" s="406"/>
      <c r="I465" s="406">
        <f t="shared" si="267"/>
        <v>0</v>
      </c>
      <c r="J465" s="406"/>
      <c r="K465" s="308"/>
      <c r="L465" s="308">
        <f t="shared" si="269"/>
        <v>0</v>
      </c>
    </row>
    <row r="466" spans="1:12" ht="63" hidden="1">
      <c r="A466" s="116" t="str">
        <f>IF(B466&gt;0,VLOOKUP(B466,КВСР!A254:B1419,2),IF(C466&gt;0,VLOOKUP(C466,КФСР!A254:B1766,2),IF(D466&gt;0,VLOOKUP(D466,Программа!A$1:B$5105,2),IF(F466&gt;0,VLOOKUP(F466,КВР!A$1:B$5001,2),IF(E466&gt;0,VLOOKUP(E466,Направление!A$1:B$4765,2))))))</f>
        <v xml:space="preserve">Закупка товаров, работ и услуг для обеспечения государственных (муниципальных) нужд
</v>
      </c>
      <c r="B466" s="117"/>
      <c r="C466" s="112"/>
      <c r="D466" s="113"/>
      <c r="E466" s="112"/>
      <c r="F466" s="114">
        <v>200</v>
      </c>
      <c r="G466" s="406"/>
      <c r="H466" s="406"/>
      <c r="I466" s="406">
        <f t="shared" si="267"/>
        <v>0</v>
      </c>
      <c r="J466" s="406"/>
      <c r="K466" s="308"/>
      <c r="L466" s="308">
        <f t="shared" si="269"/>
        <v>0</v>
      </c>
    </row>
    <row r="467" spans="1:12" ht="15.75">
      <c r="A467" s="116" t="str">
        <f>IF(B467&gt;0,VLOOKUP(B467,КВСР!A255:B1420,2),IF(C467&gt;0,VLOOKUP(C467,КФСР!A255:B1767,2),IF(D467&gt;0,VLOOKUP(D467,Программа!A$1:B$5105,2),IF(F467&gt;0,VLOOKUP(F467,КВР!A$1:B$5001,2),IF(E467&gt;0,VLOOKUP(E467,Направление!A$1:B$4765,2))))))</f>
        <v>Другие общегосударственные вопросы</v>
      </c>
      <c r="B467" s="117"/>
      <c r="C467" s="112">
        <v>113</v>
      </c>
      <c r="D467" s="113"/>
      <c r="E467" s="112"/>
      <c r="F467" s="114"/>
      <c r="G467" s="406">
        <f>G468+G472</f>
        <v>5600000</v>
      </c>
      <c r="H467" s="406">
        <f t="shared" ref="H467:L467" si="302">H468+H472</f>
        <v>0</v>
      </c>
      <c r="I467" s="406">
        <f t="shared" si="302"/>
        <v>5600000</v>
      </c>
      <c r="J467" s="406">
        <f t="shared" si="302"/>
        <v>0</v>
      </c>
      <c r="K467" s="308">
        <f t="shared" si="302"/>
        <v>0</v>
      </c>
      <c r="L467" s="308">
        <f t="shared" si="302"/>
        <v>0</v>
      </c>
    </row>
    <row r="468" spans="1:12" ht="63">
      <c r="A468" s="116" t="str">
        <f>IF(B468&gt;0,VLOOKUP(B468,КВСР!A256:B1421,2),IF(C468&gt;0,VLOOKUP(C468,КФСР!A256:B1768,2),IF(D468&gt;0,VLOOKUP(D468,Программа!A$1:B$5105,2),IF(F468&gt;0,VLOOKUP(F468,КВР!A$1:B$5001,2),IF(E468&gt;0,VLOOKUP(E468,Направление!A$1:B$4765,2))))))</f>
        <v>Муниципальная программа "Информатизация управленческой деятельности Администрации Тутаевского муниципального района"</v>
      </c>
      <c r="B468" s="117"/>
      <c r="C468" s="112"/>
      <c r="D468" s="113" t="s">
        <v>424</v>
      </c>
      <c r="E468" s="112"/>
      <c r="F468" s="114"/>
      <c r="G468" s="406">
        <f>G469</f>
        <v>900000</v>
      </c>
      <c r="H468" s="406">
        <f t="shared" ref="H468:L470" si="303">H469</f>
        <v>0</v>
      </c>
      <c r="I468" s="406">
        <f t="shared" si="303"/>
        <v>900000</v>
      </c>
      <c r="J468" s="406">
        <f t="shared" si="303"/>
        <v>0</v>
      </c>
      <c r="K468" s="308">
        <f t="shared" si="303"/>
        <v>0</v>
      </c>
      <c r="L468" s="308">
        <f t="shared" si="303"/>
        <v>0</v>
      </c>
    </row>
    <row r="469" spans="1:12" ht="31.5">
      <c r="A469" s="116" t="str">
        <f>IF(B469&gt;0,VLOOKUP(B469,КВСР!A257:B1422,2),IF(C469&gt;0,VLOOKUP(C469,КФСР!A257:B1769,2),IF(D469&gt;0,VLOOKUP(D469,Программа!A$1:B$5105,2),IF(F469&gt;0,VLOOKUP(F469,КВР!A$1:B$5001,2),IF(E469&gt;0,VLOOKUP(E469,Направление!A$1:B$4765,2))))))</f>
        <v>Бесперебойное функционирование информационных систем</v>
      </c>
      <c r="B469" s="117"/>
      <c r="C469" s="112"/>
      <c r="D469" s="113" t="s">
        <v>460</v>
      </c>
      <c r="E469" s="112"/>
      <c r="F469" s="114"/>
      <c r="G469" s="406">
        <f>G470</f>
        <v>900000</v>
      </c>
      <c r="H469" s="406">
        <f t="shared" si="303"/>
        <v>0</v>
      </c>
      <c r="I469" s="406">
        <f t="shared" si="303"/>
        <v>900000</v>
      </c>
      <c r="J469" s="406">
        <f t="shared" si="303"/>
        <v>0</v>
      </c>
      <c r="K469" s="308">
        <f t="shared" si="303"/>
        <v>0</v>
      </c>
      <c r="L469" s="308">
        <f t="shared" si="303"/>
        <v>0</v>
      </c>
    </row>
    <row r="470" spans="1:12" ht="31.5">
      <c r="A470" s="116" t="str">
        <f>IF(B470&gt;0,VLOOKUP(B470,КВСР!A258:B1423,2),IF(C470&gt;0,VLOOKUP(C470,КФСР!A258:B1770,2),IF(D470&gt;0,VLOOKUP(D470,Программа!A$1:B$5105,2),IF(F470&gt;0,VLOOKUP(F470,КВР!A$1:B$5001,2),IF(E470&gt;0,VLOOKUP(E470,Направление!A$1:B$4765,2))))))</f>
        <v>Расходы на проведение мероприятий по информатизации</v>
      </c>
      <c r="B470" s="117"/>
      <c r="C470" s="112"/>
      <c r="D470" s="113"/>
      <c r="E470" s="112">
        <v>12210</v>
      </c>
      <c r="F470" s="114"/>
      <c r="G470" s="406">
        <f>G471</f>
        <v>900000</v>
      </c>
      <c r="H470" s="406">
        <f t="shared" si="303"/>
        <v>0</v>
      </c>
      <c r="I470" s="406">
        <f t="shared" si="303"/>
        <v>900000</v>
      </c>
      <c r="J470" s="406">
        <f t="shared" si="303"/>
        <v>0</v>
      </c>
      <c r="K470" s="308">
        <f t="shared" si="303"/>
        <v>0</v>
      </c>
      <c r="L470" s="308">
        <f t="shared" si="303"/>
        <v>0</v>
      </c>
    </row>
    <row r="471" spans="1:12" ht="63">
      <c r="A471" s="116" t="str">
        <f>IF(B471&gt;0,VLOOKUP(B471,КВСР!A258:B1423,2),IF(C471&gt;0,VLOOKUP(C471,КФСР!A258:B1770,2),IF(D471&gt;0,VLOOKUP(D471,Программа!A$1:B$5105,2),IF(F471&gt;0,VLOOKUP(F471,КВР!A$1:B$5001,2),IF(E471&gt;0,VLOOKUP(E471,Направление!A$1:B$4765,2))))))</f>
        <v xml:space="preserve">Закупка товаров, работ и услуг для обеспечения государственных (муниципальных) нужд
</v>
      </c>
      <c r="B471" s="117"/>
      <c r="C471" s="112"/>
      <c r="D471" s="113"/>
      <c r="E471" s="112"/>
      <c r="F471" s="114">
        <v>200</v>
      </c>
      <c r="G471" s="406">
        <v>900000</v>
      </c>
      <c r="H471" s="406"/>
      <c r="I471" s="406">
        <f t="shared" si="267"/>
        <v>900000</v>
      </c>
      <c r="J471" s="406">
        <v>0</v>
      </c>
      <c r="K471" s="308"/>
      <c r="L471" s="308">
        <f t="shared" si="269"/>
        <v>0</v>
      </c>
    </row>
    <row r="472" spans="1:12" ht="15.75">
      <c r="A472" s="116" t="str">
        <f>IF(B472&gt;0,VLOOKUP(B472,КВСР!A259:B1424,2),IF(C472&gt;0,VLOOKUP(C472,КФСР!A259:B1771,2),IF(D472&gt;0,VLOOKUP(D472,Программа!A$1:B$5105,2),IF(F472&gt;0,VLOOKUP(F472,КВР!A$1:B$5001,2),IF(E472&gt;0,VLOOKUP(E472,Направление!A$1:B$4765,2))))))</f>
        <v>Непрограммные расходы бюджета</v>
      </c>
      <c r="B472" s="117"/>
      <c r="C472" s="112"/>
      <c r="D472" s="113" t="s">
        <v>409</v>
      </c>
      <c r="E472" s="112"/>
      <c r="F472" s="114"/>
      <c r="G472" s="406">
        <f>G473</f>
        <v>4700000</v>
      </c>
      <c r="H472" s="406">
        <f t="shared" ref="H472:K472" si="304">H473</f>
        <v>0</v>
      </c>
      <c r="I472" s="406">
        <f t="shared" si="267"/>
        <v>4700000</v>
      </c>
      <c r="J472" s="406">
        <f t="shared" si="304"/>
        <v>0</v>
      </c>
      <c r="K472" s="308">
        <f t="shared" si="304"/>
        <v>0</v>
      </c>
      <c r="L472" s="308">
        <f t="shared" si="269"/>
        <v>0</v>
      </c>
    </row>
    <row r="473" spans="1:12" ht="47.25">
      <c r="A473" s="116" t="str">
        <f>IF(B473&gt;0,VLOOKUP(B473,КВСР!A260:B1425,2),IF(C473&gt;0,VLOOKUP(C473,КФСР!A260:B1772,2),IF(D473&gt;0,VLOOKUP(D473,Программа!A$1:B$5105,2),IF(F473&gt;0,VLOOKUP(F473,КВР!A$1:B$5001,2),IF(E473&gt;0,VLOOKUP(E473,Направление!A$1:B$4765,2))))))</f>
        <v>Обеспечение деятельности подведомственных учреждений органов местного самоуправления</v>
      </c>
      <c r="B473" s="117"/>
      <c r="C473" s="112"/>
      <c r="D473" s="113"/>
      <c r="E473" s="112">
        <v>12100</v>
      </c>
      <c r="F473" s="114"/>
      <c r="G473" s="406">
        <f>G474+G475</f>
        <v>4700000</v>
      </c>
      <c r="H473" s="406">
        <f t="shared" ref="H473:K473" si="305">H474+H475</f>
        <v>0</v>
      </c>
      <c r="I473" s="406">
        <f t="shared" si="267"/>
        <v>4700000</v>
      </c>
      <c r="J473" s="406">
        <f t="shared" si="305"/>
        <v>0</v>
      </c>
      <c r="K473" s="308">
        <f t="shared" si="305"/>
        <v>0</v>
      </c>
      <c r="L473" s="308">
        <f t="shared" si="269"/>
        <v>0</v>
      </c>
    </row>
    <row r="474" spans="1:12" ht="110.25">
      <c r="A474" s="116" t="str">
        <f>IF(B474&gt;0,VLOOKUP(B474,КВСР!A261:B1426,2),IF(C474&gt;0,VLOOKUP(C474,КФСР!A261:B1773,2),IF(D474&gt;0,VLOOKUP(D474,Программа!A$1:B$5105,2),IF(F474&gt;0,VLOOKUP(F474,КВР!A$1:B$5001,2),IF(E474&gt;0,VLOOKUP(E474,Направление!A$1:B$4765,2))))))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74" s="117"/>
      <c r="C474" s="112"/>
      <c r="D474" s="113"/>
      <c r="E474" s="112"/>
      <c r="F474" s="114">
        <v>100</v>
      </c>
      <c r="G474" s="406">
        <v>4170000</v>
      </c>
      <c r="H474" s="406"/>
      <c r="I474" s="406">
        <f t="shared" si="267"/>
        <v>4170000</v>
      </c>
      <c r="J474" s="406">
        <v>0</v>
      </c>
      <c r="K474" s="308"/>
      <c r="L474" s="308">
        <f t="shared" si="269"/>
        <v>0</v>
      </c>
    </row>
    <row r="475" spans="1:12" ht="63">
      <c r="A475" s="116" t="str">
        <f>IF(B475&gt;0,VLOOKUP(B475,КВСР!A262:B1427,2),IF(C475&gt;0,VLOOKUP(C475,КФСР!A262:B1774,2),IF(D475&gt;0,VLOOKUP(D475,Программа!A$1:B$5105,2),IF(F475&gt;0,VLOOKUP(F475,КВР!A$1:B$5001,2),IF(E475&gt;0,VLOOKUP(E475,Направление!A$1:B$4765,2))))))</f>
        <v xml:space="preserve">Закупка товаров, работ и услуг для обеспечения государственных (муниципальных) нужд
</v>
      </c>
      <c r="B475" s="117"/>
      <c r="C475" s="112"/>
      <c r="D475" s="113"/>
      <c r="E475" s="112"/>
      <c r="F475" s="114">
        <v>200</v>
      </c>
      <c r="G475" s="406">
        <v>530000</v>
      </c>
      <c r="H475" s="406"/>
      <c r="I475" s="406">
        <f t="shared" si="267"/>
        <v>530000</v>
      </c>
      <c r="J475" s="406">
        <v>0</v>
      </c>
      <c r="K475" s="308"/>
      <c r="L475" s="308">
        <f t="shared" si="269"/>
        <v>0</v>
      </c>
    </row>
    <row r="476" spans="1:12" ht="31.5" hidden="1">
      <c r="A476" s="116" t="str">
        <f>IF(B476&gt;0,VLOOKUP(B476,КВСР!A258:B1423,2),IF(C476&gt;0,VLOOKUP(C476,КФСР!A258:B1770,2),IF(D476&gt;0,VLOOKUP(D476,Программа!A$1:B$5105,2),IF(F476&gt;0,VLOOKUP(F476,КВР!A$1:B$5001,2),IF(E476&gt;0,VLOOKUP(E476,Направление!A$1:B$4765,2))))))</f>
        <v>Мобилизационная и вневойсковая подготовка</v>
      </c>
      <c r="B476" s="117"/>
      <c r="C476" s="112">
        <v>203</v>
      </c>
      <c r="D476" s="113"/>
      <c r="E476" s="112"/>
      <c r="F476" s="114"/>
      <c r="G476" s="406">
        <f t="shared" ref="G476:H478" si="306">G477</f>
        <v>0</v>
      </c>
      <c r="H476" s="406">
        <f t="shared" si="306"/>
        <v>0</v>
      </c>
      <c r="I476" s="406">
        <f t="shared" si="267"/>
        <v>0</v>
      </c>
      <c r="J476" s="406">
        <f t="shared" ref="J476:K478" si="307">J477</f>
        <v>0</v>
      </c>
      <c r="K476" s="308">
        <f t="shared" si="307"/>
        <v>0</v>
      </c>
      <c r="L476" s="308">
        <f t="shared" si="269"/>
        <v>0</v>
      </c>
    </row>
    <row r="477" spans="1:12" ht="31.5" hidden="1">
      <c r="A477" s="116" t="str">
        <f>IF(B477&gt;0,VLOOKUP(B477,КВСР!A259:B1424,2),IF(C477&gt;0,VLOOKUP(C477,КФСР!A259:B1771,2),IF(D477&gt;0,VLOOKUP(D477,Программа!A$1:B$5105,2),IF(F477&gt;0,VLOOKUP(F477,КВР!A$1:B$5001,2),IF(E477&gt;0,VLOOKUP(E477,Направление!A$1:B$4765,2))))))</f>
        <v>Межбюджетные трансферты  поселениям района</v>
      </c>
      <c r="B477" s="117"/>
      <c r="C477" s="112"/>
      <c r="D477" s="113" t="s">
        <v>580</v>
      </c>
      <c r="E477" s="112"/>
      <c r="F477" s="114"/>
      <c r="G477" s="406">
        <f t="shared" si="306"/>
        <v>0</v>
      </c>
      <c r="H477" s="406">
        <f t="shared" si="306"/>
        <v>0</v>
      </c>
      <c r="I477" s="406">
        <f t="shared" si="267"/>
        <v>0</v>
      </c>
      <c r="J477" s="406">
        <f t="shared" si="307"/>
        <v>0</v>
      </c>
      <c r="K477" s="308">
        <f t="shared" si="307"/>
        <v>0</v>
      </c>
      <c r="L477" s="308">
        <f t="shared" si="269"/>
        <v>0</v>
      </c>
    </row>
    <row r="478" spans="1:12" ht="47.25" hidden="1">
      <c r="A478" s="116" t="str">
        <f>IF(B478&gt;0,VLOOKUP(B478,КВСР!A260:B1425,2),IF(C478&gt;0,VLOOKUP(C478,КФСР!A260:B1772,2),IF(D478&gt;0,VLOOKUP(D478,Программа!A$1:B$5105,2),IF(F478&gt;0,VLOOKUP(F478,КВР!A$1:B$5001,2),IF(E478&gt;0,VLOOKUP(E478,Направление!A$1:B$4765,2))))))</f>
        <v>Субвенция  на осуществление первичного воинского учета на территориях, где отсутствуют военные комиссариаты</v>
      </c>
      <c r="B478" s="117"/>
      <c r="C478" s="112"/>
      <c r="D478" s="113"/>
      <c r="E478" s="112">
        <v>51180</v>
      </c>
      <c r="F478" s="114"/>
      <c r="G478" s="406">
        <f>G479</f>
        <v>0</v>
      </c>
      <c r="H478" s="406">
        <f t="shared" si="306"/>
        <v>0</v>
      </c>
      <c r="I478" s="406">
        <f t="shared" si="267"/>
        <v>0</v>
      </c>
      <c r="J478" s="406">
        <f>J479</f>
        <v>0</v>
      </c>
      <c r="K478" s="308">
        <f t="shared" si="307"/>
        <v>0</v>
      </c>
      <c r="L478" s="308">
        <f t="shared" si="269"/>
        <v>0</v>
      </c>
    </row>
    <row r="479" spans="1:12" ht="15.75" hidden="1">
      <c r="A479" s="116" t="str">
        <f>IF(B479&gt;0,VLOOKUP(B479,КВСР!A261:B1426,2),IF(C479&gt;0,VLOOKUP(C479,КФСР!A261:B1773,2),IF(D479&gt;0,VLOOKUP(D479,Программа!A$1:B$5105,2),IF(F479&gt;0,VLOOKUP(F479,КВР!A$1:B$5001,2),IF(E479&gt;0,VLOOKUP(E479,Направление!A$1:B$4765,2))))))</f>
        <v xml:space="preserve"> Межбюджетные трансферты</v>
      </c>
      <c r="B479" s="117"/>
      <c r="C479" s="112"/>
      <c r="D479" s="114"/>
      <c r="E479" s="112"/>
      <c r="F479" s="114">
        <v>500</v>
      </c>
      <c r="G479" s="406">
        <v>0</v>
      </c>
      <c r="H479" s="406">
        <v>0</v>
      </c>
      <c r="I479" s="406">
        <f t="shared" si="267"/>
        <v>0</v>
      </c>
      <c r="J479" s="406">
        <v>0</v>
      </c>
      <c r="K479" s="308">
        <v>0</v>
      </c>
      <c r="L479" s="308">
        <f t="shared" si="269"/>
        <v>0</v>
      </c>
    </row>
    <row r="480" spans="1:12" ht="47.25" hidden="1">
      <c r="A480" s="116" t="str">
        <f>IF(B480&gt;0,VLOOKUP(B480,КВСР!A262:B1427,2),IF(C480&gt;0,VLOOKUP(C480,КФСР!A262:B1774,2),IF(D480&gt;0,VLOOKUP(D480,Программа!A$1:B$5105,2),IF(F480&gt;0,VLOOKUP(F480,КВР!A$1:B$5001,2),IF(E480&gt;0,VLOOKUP(E480,Направление!A$1:B$4765,2))))))</f>
        <v>Обслуживание внутреннего государственного и муниципального долга</v>
      </c>
      <c r="B480" s="117"/>
      <c r="C480" s="112">
        <v>1301</v>
      </c>
      <c r="D480" s="113"/>
      <c r="E480" s="112"/>
      <c r="F480" s="114"/>
      <c r="G480" s="406">
        <f>G481</f>
        <v>0</v>
      </c>
      <c r="H480" s="406">
        <f t="shared" ref="H480:H481" si="308">H481</f>
        <v>0</v>
      </c>
      <c r="I480" s="406">
        <f t="shared" si="267"/>
        <v>0</v>
      </c>
      <c r="J480" s="406">
        <f>J481</f>
        <v>0</v>
      </c>
      <c r="K480" s="308">
        <f t="shared" ref="K480:K482" si="309">K481</f>
        <v>0</v>
      </c>
      <c r="L480" s="308">
        <f t="shared" si="269"/>
        <v>0</v>
      </c>
    </row>
    <row r="481" spans="1:12" ht="15.75" hidden="1">
      <c r="A481" s="116" t="str">
        <f>IF(B481&gt;0,VLOOKUP(B481,КВСР!A263:B1428,2),IF(C481&gt;0,VLOOKUP(C481,КФСР!A263:B1775,2),IF(D481&gt;0,VLOOKUP(D481,Программа!A$1:B$5105,2),IF(F481&gt;0,VLOOKUP(F481,КВР!A$1:B$5001,2),IF(E481&gt;0,VLOOKUP(E481,Направление!A$1:B$4765,2))))))</f>
        <v>Непрограммные расходы бюджета</v>
      </c>
      <c r="B481" s="117"/>
      <c r="C481" s="112"/>
      <c r="D481" s="113" t="s">
        <v>409</v>
      </c>
      <c r="E481" s="112"/>
      <c r="F481" s="114"/>
      <c r="G481" s="406">
        <f>G482</f>
        <v>0</v>
      </c>
      <c r="H481" s="406">
        <f t="shared" si="308"/>
        <v>0</v>
      </c>
      <c r="I481" s="406">
        <f t="shared" si="267"/>
        <v>0</v>
      </c>
      <c r="J481" s="406">
        <f>J482</f>
        <v>0</v>
      </c>
      <c r="K481" s="308">
        <f t="shared" si="309"/>
        <v>0</v>
      </c>
      <c r="L481" s="308">
        <f t="shared" si="269"/>
        <v>0</v>
      </c>
    </row>
    <row r="482" spans="1:12" ht="31.5" hidden="1">
      <c r="A482" s="116" t="str">
        <f>IF(B482&gt;0,VLOOKUP(B482,КВСР!A264:B1429,2),IF(C482&gt;0,VLOOKUP(C482,КФСР!A264:B1776,2),IF(D482&gt;0,VLOOKUP(D482,Программа!A$1:B$5105,2),IF(F482&gt;0,VLOOKUP(F482,КВР!A$1:B$5001,2),IF(E482&gt;0,VLOOKUP(E482,Направление!A$1:B$4765,2))))))</f>
        <v>Процентные платежи по обслуживанию муниципального долга</v>
      </c>
      <c r="B482" s="117"/>
      <c r="C482" s="112"/>
      <c r="D482" s="113"/>
      <c r="E482" s="112">
        <v>12800</v>
      </c>
      <c r="F482" s="114"/>
      <c r="G482" s="406">
        <f t="shared" ref="G482:H482" si="310">G483</f>
        <v>0</v>
      </c>
      <c r="H482" s="406">
        <f t="shared" si="310"/>
        <v>0</v>
      </c>
      <c r="I482" s="406">
        <f t="shared" si="267"/>
        <v>0</v>
      </c>
      <c r="J482" s="406">
        <f>J483</f>
        <v>0</v>
      </c>
      <c r="K482" s="308">
        <f t="shared" si="309"/>
        <v>0</v>
      </c>
      <c r="L482" s="308">
        <f t="shared" si="269"/>
        <v>0</v>
      </c>
    </row>
    <row r="483" spans="1:12" ht="31.5" hidden="1">
      <c r="A483" s="116" t="str">
        <f>IF(B483&gt;0,VLOOKUP(B483,КВСР!A265:B1430,2),IF(C483&gt;0,VLOOKUP(C483,КФСР!A265:B1777,2),IF(D483&gt;0,VLOOKUP(D483,Программа!A$1:B$5105,2),IF(F483&gt;0,VLOOKUP(F483,КВР!A$1:B$5001,2),IF(E483&gt;0,VLOOKUP(E483,Направление!A$1:B$4765,2))))))</f>
        <v>Обслуживание государственного долга Российской Федерации</v>
      </c>
      <c r="B483" s="117"/>
      <c r="C483" s="112"/>
      <c r="D483" s="113"/>
      <c r="E483" s="112"/>
      <c r="F483" s="114">
        <v>700</v>
      </c>
      <c r="G483" s="406"/>
      <c r="H483" s="406"/>
      <c r="I483" s="406">
        <f t="shared" si="267"/>
        <v>0</v>
      </c>
      <c r="J483" s="406"/>
      <c r="K483" s="308"/>
      <c r="L483" s="308">
        <f t="shared" si="269"/>
        <v>0</v>
      </c>
    </row>
    <row r="484" spans="1:12" ht="63" hidden="1">
      <c r="A484" s="116" t="str">
        <f>IF(B484&gt;0,VLOOKUP(B484,КВСР!A265:B1430,2),IF(C484&gt;0,VLOOKUP(C484,КФСР!A265:B1777,2),IF(D484&gt;0,VLOOKUP(D484,Программа!A$1:B$5105,2),IF(F484&gt;0,VLOOKUP(F484,КВР!A$1:B$5001,2),IF(E484&gt;0,VLOOKUP(E484,Направление!A$1:B$4765,2))))))</f>
        <v>Дотации на выравнивание бюджетной обеспеченности субъектов Российской Федерации и муниципальных образований</v>
      </c>
      <c r="B484" s="117"/>
      <c r="C484" s="112">
        <v>1401</v>
      </c>
      <c r="D484" s="113"/>
      <c r="E484" s="112"/>
      <c r="F484" s="114"/>
      <c r="G484" s="406">
        <f>G485</f>
        <v>0</v>
      </c>
      <c r="H484" s="406">
        <f t="shared" ref="H484" si="311">H485</f>
        <v>0</v>
      </c>
      <c r="I484" s="406">
        <f t="shared" si="267"/>
        <v>0</v>
      </c>
      <c r="J484" s="406">
        <f>J485</f>
        <v>0</v>
      </c>
      <c r="K484" s="308">
        <f t="shared" ref="K484" si="312">K485</f>
        <v>0</v>
      </c>
      <c r="L484" s="308">
        <f t="shared" si="269"/>
        <v>0</v>
      </c>
    </row>
    <row r="485" spans="1:12" ht="31.5" hidden="1">
      <c r="A485" s="116" t="str">
        <f>IF(B485&gt;0,VLOOKUP(B485,КВСР!A270:B1435,2),IF(C485&gt;0,VLOOKUP(C485,КФСР!A270:B1782,2),IF(D485&gt;0,VLOOKUP(D485,Программа!A$1:B$5105,2),IF(F485&gt;0,VLOOKUP(F485,КВР!A$1:B$5001,2),IF(E485&gt;0,VLOOKUP(E485,Направление!A$1:B$4765,2))))))</f>
        <v>Межбюджетные трансферты  поселениям района</v>
      </c>
      <c r="B485" s="117"/>
      <c r="C485" s="112"/>
      <c r="D485" s="113" t="s">
        <v>580</v>
      </c>
      <c r="E485" s="112"/>
      <c r="F485" s="114"/>
      <c r="G485" s="406">
        <f>G486</f>
        <v>0</v>
      </c>
      <c r="H485" s="406"/>
      <c r="I485" s="406">
        <f t="shared" si="267"/>
        <v>0</v>
      </c>
      <c r="J485" s="406">
        <f>J486+J488</f>
        <v>0</v>
      </c>
      <c r="K485" s="308">
        <f t="shared" ref="K485" si="313">K486+K488</f>
        <v>0</v>
      </c>
      <c r="L485" s="308">
        <f t="shared" si="269"/>
        <v>0</v>
      </c>
    </row>
    <row r="486" spans="1:12" ht="47.25" hidden="1">
      <c r="A486" s="116" t="str">
        <f>IF(B486&gt;0,VLOOKUP(B486,КВСР!A272:B1437,2),IF(C486&gt;0,VLOOKUP(C486,КФСР!A272:B1784,2),IF(D486&gt;0,VLOOKUP(D486,Программа!A$1:B$5105,2),IF(F486&gt;0,VLOOKUP(F486,КВР!A$1:B$5001,2),IF(E486&gt;0,VLOOKUP(E486,Направление!A$1:B$4765,2))))))</f>
        <v>Дотации поселениям района  на выравнивание бюджетной обеспеченности</v>
      </c>
      <c r="B486" s="117"/>
      <c r="C486" s="112"/>
      <c r="D486" s="113"/>
      <c r="E486" s="112">
        <v>10800</v>
      </c>
      <c r="F486" s="114"/>
      <c r="G486" s="406">
        <f>G487</f>
        <v>0</v>
      </c>
      <c r="H486" s="406">
        <f t="shared" ref="H486" si="314">H487</f>
        <v>0</v>
      </c>
      <c r="I486" s="406">
        <f t="shared" si="267"/>
        <v>0</v>
      </c>
      <c r="J486" s="406">
        <f>J487</f>
        <v>0</v>
      </c>
      <c r="K486" s="308">
        <f t="shared" ref="K486" si="315">K487</f>
        <v>0</v>
      </c>
      <c r="L486" s="308">
        <f t="shared" si="269"/>
        <v>0</v>
      </c>
    </row>
    <row r="487" spans="1:12" ht="15.75" hidden="1">
      <c r="A487" s="116" t="str">
        <f>IF(B487&gt;0,VLOOKUP(B487,КВСР!A273:B1438,2),IF(C487&gt;0,VLOOKUP(C487,КФСР!A273:B1785,2),IF(D487&gt;0,VLOOKUP(D487,Программа!A$1:B$5105,2),IF(F487&gt;0,VLOOKUP(F487,КВР!A$1:B$5001,2),IF(E487&gt;0,VLOOKUP(E487,Направление!A$1:B$4765,2))))))</f>
        <v xml:space="preserve"> Межбюджетные трансферты</v>
      </c>
      <c r="B487" s="117"/>
      <c r="C487" s="112"/>
      <c r="D487" s="113"/>
      <c r="E487" s="112"/>
      <c r="F487" s="114">
        <v>500</v>
      </c>
      <c r="G487" s="621">
        <v>0</v>
      </c>
      <c r="H487" s="406"/>
      <c r="I487" s="406">
        <f t="shared" si="267"/>
        <v>0</v>
      </c>
      <c r="J487" s="621">
        <v>0</v>
      </c>
      <c r="K487" s="308"/>
      <c r="L487" s="308">
        <f t="shared" si="269"/>
        <v>0</v>
      </c>
    </row>
    <row r="488" spans="1:12" ht="47.25" hidden="1">
      <c r="A488" s="116" t="str">
        <f>IF(B488&gt;0,VLOOKUP(B488,КВСР!A271:B1436,2),IF(C488&gt;0,VLOOKUP(C488,КФСР!A271:B1783,2),IF(D488&gt;0,VLOOKUP(D488,Программа!A$1:B$5105,2),IF(F488&gt;0,VLOOKUP(F488,КВР!A$1:B$5001,2),IF(E488&gt;0,VLOOKUP(E488,Направление!A$1:B$4765,2))))))</f>
        <v>Дотации поселениям Ярославской области на выравнивание бюджетной обеспеченности</v>
      </c>
      <c r="B488" s="117"/>
      <c r="C488" s="112"/>
      <c r="D488" s="113"/>
      <c r="E488" s="112">
        <v>72970</v>
      </c>
      <c r="F488" s="114"/>
      <c r="G488" s="406">
        <f>G489</f>
        <v>0</v>
      </c>
      <c r="H488" s="406">
        <f t="shared" ref="H488" si="316">H489</f>
        <v>0</v>
      </c>
      <c r="I488" s="406">
        <f t="shared" si="267"/>
        <v>0</v>
      </c>
      <c r="J488" s="406">
        <f>J489</f>
        <v>0</v>
      </c>
      <c r="K488" s="308">
        <f t="shared" ref="K488" si="317">K489</f>
        <v>0</v>
      </c>
      <c r="L488" s="308">
        <f t="shared" si="269"/>
        <v>0</v>
      </c>
    </row>
    <row r="489" spans="1:12" ht="15.75" hidden="1">
      <c r="A489" s="116" t="str">
        <f>IF(B489&gt;0,VLOOKUP(B489,КВСР!A272:B1437,2),IF(C489&gt;0,VLOOKUP(C489,КФСР!A272:B1784,2),IF(D489&gt;0,VLOOKUP(D489,Программа!A$1:B$5105,2),IF(F489&gt;0,VLOOKUP(F489,КВР!A$1:B$5001,2),IF(E489&gt;0,VLOOKUP(E489,Направление!A$1:B$4765,2))))))</f>
        <v xml:space="preserve"> Межбюджетные трансферты</v>
      </c>
      <c r="B489" s="117"/>
      <c r="C489" s="112"/>
      <c r="D489" s="113"/>
      <c r="E489" s="112"/>
      <c r="F489" s="114">
        <v>500</v>
      </c>
      <c r="G489" s="406">
        <v>0</v>
      </c>
      <c r="H489" s="406">
        <v>0</v>
      </c>
      <c r="I489" s="406">
        <f t="shared" si="267"/>
        <v>0</v>
      </c>
      <c r="J489" s="406">
        <v>0</v>
      </c>
      <c r="K489" s="308"/>
      <c r="L489" s="308">
        <f t="shared" si="269"/>
        <v>0</v>
      </c>
    </row>
    <row r="490" spans="1:12" ht="47.25">
      <c r="A490" s="110" t="str">
        <f>IF(B490&gt;0,VLOOKUP(B490,КВСР!A276:B1441,2),IF(C490&gt;0,VLOOKUP(C490,КФСР!A276:B1788,2),IF(D490&gt;0,VLOOKUP(D490,Программа!A$1:B$5105,2),IF(F490&gt;0,VLOOKUP(F490,КВР!A$1:B$5001,2),IF(E490&gt;0,VLOOKUP(E490,Направление!A$1:B$4765,2))))))</f>
        <v>Департамент культуры, туризма и молодежной политики Администрации ТМР</v>
      </c>
      <c r="B490" s="111">
        <v>956</v>
      </c>
      <c r="C490" s="112"/>
      <c r="D490" s="113"/>
      <c r="E490" s="112"/>
      <c r="F490" s="114"/>
      <c r="G490" s="410">
        <f t="shared" ref="G490:L490" si="318">G496+G502+G512+G531+G546+G491</f>
        <v>142369972</v>
      </c>
      <c r="H490" s="410">
        <f t="shared" si="318"/>
        <v>0</v>
      </c>
      <c r="I490" s="410">
        <f t="shared" si="318"/>
        <v>142369972</v>
      </c>
      <c r="J490" s="410">
        <f t="shared" si="318"/>
        <v>107613379</v>
      </c>
      <c r="K490" s="410">
        <f t="shared" si="318"/>
        <v>0</v>
      </c>
      <c r="L490" s="410">
        <f t="shared" si="318"/>
        <v>107613379</v>
      </c>
    </row>
    <row r="491" spans="1:12" ht="47.25">
      <c r="A491" s="116" t="str">
        <f>IF(B491&gt;0,VLOOKUP(B491,КВСР!A277:B1442,2),IF(C491&gt;0,VLOOKUP(C491,КФСР!A277:B1789,2),IF(D491&gt;0,VLOOKUP(D491,Программа!A$1:B$5105,2),IF(F491&gt;0,VLOOKUP(F491,КВР!A$1:B$5001,2),IF(E491&gt;0,VLOOKUP(E491,Направление!A$1:B$4765,2))))))</f>
        <v>Другие вопросы в области национальной безопасности и правоохранительной деятельности</v>
      </c>
      <c r="B491" s="111"/>
      <c r="C491" s="112">
        <v>314</v>
      </c>
      <c r="D491" s="113"/>
      <c r="E491" s="112"/>
      <c r="F491" s="114"/>
      <c r="G491" s="476">
        <f>G492</f>
        <v>180000</v>
      </c>
      <c r="H491" s="476">
        <f t="shared" ref="H491:L494" si="319">H492</f>
        <v>0</v>
      </c>
      <c r="I491" s="476">
        <f t="shared" si="319"/>
        <v>180000</v>
      </c>
      <c r="J491" s="476">
        <f t="shared" si="319"/>
        <v>200000</v>
      </c>
      <c r="K491" s="476">
        <f t="shared" si="319"/>
        <v>0</v>
      </c>
      <c r="L491" s="476">
        <f t="shared" si="319"/>
        <v>200000</v>
      </c>
    </row>
    <row r="492" spans="1:12" ht="63">
      <c r="A492" s="116" t="str">
        <f>IF(B492&gt;0,VLOOKUP(B492,КВСР!A278:B1443,2),IF(C492&gt;0,VLOOKUP(C492,КФСР!A278:B1790,2),IF(D492&gt;0,VLOOKUP(D492,Программа!A$1:B$5105,2),IF(F492&gt;0,VLOOKUP(F492,КВР!A$1:B$5001,2),IF(E492&gt;0,VLOOKUP(E492,Направление!A$1:B$4765,2))))))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492" s="111"/>
      <c r="C492" s="112"/>
      <c r="D492" s="113" t="s">
        <v>528</v>
      </c>
      <c r="E492" s="112"/>
      <c r="F492" s="114"/>
      <c r="G492" s="476">
        <f>G493</f>
        <v>180000</v>
      </c>
      <c r="H492" s="476">
        <f t="shared" si="319"/>
        <v>0</v>
      </c>
      <c r="I492" s="476">
        <f t="shared" si="319"/>
        <v>180000</v>
      </c>
      <c r="J492" s="476">
        <f t="shared" si="319"/>
        <v>200000</v>
      </c>
      <c r="K492" s="476">
        <f t="shared" si="319"/>
        <v>0</v>
      </c>
      <c r="L492" s="476">
        <f t="shared" si="319"/>
        <v>200000</v>
      </c>
    </row>
    <row r="493" spans="1:12" ht="31.5">
      <c r="A493" s="116" t="str">
        <f>IF(B493&gt;0,VLOOKUP(B493,КВСР!A279:B1444,2),IF(C493&gt;0,VLOOKUP(C493,КФСР!A279:B1791,2),IF(D493&gt;0,VLOOKUP(D493,Программа!A$1:B$5105,2),IF(F493&gt;0,VLOOKUP(F493,КВР!A$1:B$5001,2),IF(E493&gt;0,VLOOKUP(E493,Направление!A$1:B$4765,2))))))</f>
        <v>Реализация мероприятий по профилактике правонарушений</v>
      </c>
      <c r="B493" s="111"/>
      <c r="C493" s="112"/>
      <c r="D493" s="113" t="s">
        <v>530</v>
      </c>
      <c r="E493" s="112"/>
      <c r="F493" s="114"/>
      <c r="G493" s="476">
        <f>G494</f>
        <v>180000</v>
      </c>
      <c r="H493" s="476">
        <f t="shared" si="319"/>
        <v>0</v>
      </c>
      <c r="I493" s="476">
        <f t="shared" si="319"/>
        <v>180000</v>
      </c>
      <c r="J493" s="476">
        <f t="shared" si="319"/>
        <v>200000</v>
      </c>
      <c r="K493" s="476">
        <f t="shared" si="319"/>
        <v>0</v>
      </c>
      <c r="L493" s="476">
        <f t="shared" si="319"/>
        <v>200000</v>
      </c>
    </row>
    <row r="494" spans="1:12" ht="31.5">
      <c r="A494" s="116" t="str">
        <f>IF(B494&gt;0,VLOOKUP(B494,КВСР!A280:B1445,2),IF(C494&gt;0,VLOOKUP(C494,КФСР!A280:B1792,2),IF(D494&gt;0,VLOOKUP(D494,Программа!A$1:B$5105,2),IF(F494&gt;0,VLOOKUP(F494,КВР!A$1:B$5001,2),IF(E494&gt;0,VLOOKUP(E494,Направление!A$1:B$4765,2))))))</f>
        <v>Обеспечение деятельности народных дружин</v>
      </c>
      <c r="B494" s="111"/>
      <c r="C494" s="112"/>
      <c r="D494" s="113"/>
      <c r="E494" s="112">
        <v>29486</v>
      </c>
      <c r="F494" s="114"/>
      <c r="G494" s="476">
        <f>G495</f>
        <v>180000</v>
      </c>
      <c r="H494" s="476">
        <f t="shared" si="319"/>
        <v>0</v>
      </c>
      <c r="I494" s="476">
        <f t="shared" si="319"/>
        <v>180000</v>
      </c>
      <c r="J494" s="476">
        <f t="shared" si="319"/>
        <v>200000</v>
      </c>
      <c r="K494" s="476">
        <f t="shared" si="319"/>
        <v>0</v>
      </c>
      <c r="L494" s="476">
        <f t="shared" si="319"/>
        <v>200000</v>
      </c>
    </row>
    <row r="495" spans="1:12" ht="47.25">
      <c r="A495" s="116" t="str">
        <f>IF(B495&gt;0,VLOOKUP(B495,КВСР!A281:B1446,2),IF(C495&gt;0,VLOOKUP(C495,КФСР!A281:B1793,2),IF(D495&gt;0,VLOOKUP(D495,Программа!A$1:B$5105,2),IF(F495&gt;0,VLOOKUP(F495,КВР!A$1:B$5001,2),IF(E495&gt;0,VLOOKUP(E495,Направление!A$1:B$4765,2))))))</f>
        <v>Предоставление субсидий бюджетным, автономным учреждениям и иным некоммерческим организациям</v>
      </c>
      <c r="B495" s="111"/>
      <c r="C495" s="112"/>
      <c r="D495" s="113"/>
      <c r="E495" s="112"/>
      <c r="F495" s="114">
        <v>600</v>
      </c>
      <c r="G495" s="476">
        <v>180000</v>
      </c>
      <c r="H495" s="476"/>
      <c r="I495" s="476">
        <f>G495+H495</f>
        <v>180000</v>
      </c>
      <c r="J495" s="476">
        <v>200000</v>
      </c>
      <c r="K495" s="476"/>
      <c r="L495" s="476">
        <f>J495+K495</f>
        <v>200000</v>
      </c>
    </row>
    <row r="496" spans="1:12" ht="15.75">
      <c r="A496" s="116" t="str">
        <f>IF(B496&gt;0,VLOOKUP(B496,КВСР!A282:B1447,2),IF(C496&gt;0,VLOOKUP(C496,КФСР!A282:B1794,2),IF(D496&gt;0,VLOOKUP(D496,Программа!A$1:B$5105,2),IF(F496&gt;0,VLOOKUP(F496,КВР!A$1:B$5001,2),IF(E496&gt;0,VLOOKUP(E496,Направление!A$1:B$4765,2))))))</f>
        <v>Дополнительное образование детей</v>
      </c>
      <c r="B496" s="117"/>
      <c r="C496" s="112">
        <v>703</v>
      </c>
      <c r="D496" s="113"/>
      <c r="E496" s="112"/>
      <c r="F496" s="114"/>
      <c r="G496" s="406">
        <f>G497</f>
        <v>25155791</v>
      </c>
      <c r="H496" s="406">
        <f t="shared" ref="H496" si="320">H497</f>
        <v>0</v>
      </c>
      <c r="I496" s="406">
        <f t="shared" si="267"/>
        <v>25155791</v>
      </c>
      <c r="J496" s="406">
        <f>J497</f>
        <v>19222791</v>
      </c>
      <c r="K496" s="308">
        <f t="shared" ref="K496" si="321">K497</f>
        <v>0</v>
      </c>
      <c r="L496" s="308">
        <f t="shared" si="269"/>
        <v>19222791</v>
      </c>
    </row>
    <row r="497" spans="1:12" ht="63">
      <c r="A497" s="116" t="str">
        <f>IF(B497&gt;0,VLOOKUP(B497,КВСР!A283:B1448,2),IF(C497&gt;0,VLOOKUP(C497,КФСР!A283:B1795,2),IF(D497&gt;0,VLOOKUP(D497,Программа!A$1:B$5105,2),IF(F497&gt;0,VLOOKUP(F497,КВР!A$1:B$5001,2),IF(E497&gt;0,VLOOKUP(E497,Направление!A$1:B$4765,2))))))</f>
        <v>Муниципальная программа  "Развитие культуры, туризма и молодежной политики в Тутаевском муниципальном районе"</v>
      </c>
      <c r="B497" s="117"/>
      <c r="C497" s="112"/>
      <c r="D497" s="126" t="s">
        <v>497</v>
      </c>
      <c r="E497" s="124"/>
      <c r="F497" s="114"/>
      <c r="G497" s="406">
        <f>G499</f>
        <v>25155791</v>
      </c>
      <c r="H497" s="406">
        <f t="shared" ref="H497" si="322">H499</f>
        <v>0</v>
      </c>
      <c r="I497" s="406">
        <f t="shared" si="267"/>
        <v>25155791</v>
      </c>
      <c r="J497" s="406">
        <f>J499</f>
        <v>19222791</v>
      </c>
      <c r="K497" s="308">
        <f t="shared" ref="K497" si="323">K499</f>
        <v>0</v>
      </c>
      <c r="L497" s="308">
        <f t="shared" si="269"/>
        <v>19222791</v>
      </c>
    </row>
    <row r="498" spans="1:12" ht="47.25">
      <c r="A498" s="116" t="str">
        <f>IF(B498&gt;0,VLOOKUP(B498,КВСР!A284:B1449,2),IF(C498&gt;0,VLOOKUP(C498,КФСР!A284:B1796,2),IF(D498&gt;0,VLOOKUP(D498,Программа!A$1:B$5105,2),IF(F498&gt;0,VLOOKUP(F498,КВР!A$1:B$5001,2),IF(E498&gt;0,VLOOKUP(E498,Направление!A$1:B$4765,2))))))</f>
        <v>Ведомственная целевая программа «Сохранение и развитие культуры Тутаевского муниципального района»</v>
      </c>
      <c r="B498" s="117"/>
      <c r="C498" s="112"/>
      <c r="D498" s="126" t="s">
        <v>596</v>
      </c>
      <c r="E498" s="124"/>
      <c r="F498" s="114"/>
      <c r="G498" s="406">
        <f t="shared" ref="G498:H500" si="324">G499</f>
        <v>25155791</v>
      </c>
      <c r="H498" s="406">
        <f t="shared" si="324"/>
        <v>0</v>
      </c>
      <c r="I498" s="406">
        <f t="shared" si="267"/>
        <v>25155791</v>
      </c>
      <c r="J498" s="406">
        <f>J499</f>
        <v>19222791</v>
      </c>
      <c r="K498" s="308">
        <f t="shared" ref="K498:K500" si="325">K499</f>
        <v>0</v>
      </c>
      <c r="L498" s="308">
        <f t="shared" si="269"/>
        <v>19222791</v>
      </c>
    </row>
    <row r="499" spans="1:12" ht="47.25">
      <c r="A499" s="116" t="str">
        <f>IF(B499&gt;0,VLOOKUP(B499,КВСР!A285:B1450,2),IF(C499&gt;0,VLOOKUP(C499,КФСР!A285:B1797,2),IF(D499&gt;0,VLOOKUP(D499,Программа!A$1:B$5105,2),IF(F499&gt;0,VLOOKUP(F499,КВР!A$1:B$5001,2),IF(E499&gt;0,VLOOKUP(E499,Направление!A$1:B$4765,2))))))</f>
        <v>Реализация дополнительных образовательных программ в сфере культуры</v>
      </c>
      <c r="B499" s="117"/>
      <c r="C499" s="112"/>
      <c r="D499" s="113" t="s">
        <v>598</v>
      </c>
      <c r="E499" s="112"/>
      <c r="F499" s="114"/>
      <c r="G499" s="406">
        <f t="shared" si="324"/>
        <v>25155791</v>
      </c>
      <c r="H499" s="406">
        <f t="shared" si="324"/>
        <v>0</v>
      </c>
      <c r="I499" s="406">
        <f t="shared" si="267"/>
        <v>25155791</v>
      </c>
      <c r="J499" s="406">
        <f>J500</f>
        <v>19222791</v>
      </c>
      <c r="K499" s="308">
        <f t="shared" si="325"/>
        <v>0</v>
      </c>
      <c r="L499" s="308">
        <f t="shared" si="269"/>
        <v>19222791</v>
      </c>
    </row>
    <row r="500" spans="1:12" ht="31.5">
      <c r="A500" s="116" t="str">
        <f>IF(B500&gt;0,VLOOKUP(B500,КВСР!A285:B1450,2),IF(C500&gt;0,VLOOKUP(C500,КФСР!A285:B1797,2),IF(D500&gt;0,VLOOKUP(D500,Программа!A$1:B$5105,2),IF(F500&gt;0,VLOOKUP(F500,КВР!A$1:B$5001,2),IF(E500&gt;0,VLOOKUP(E500,Направление!A$1:B$4765,2))))))</f>
        <v>Обеспечение деятельности учреждений дополнительного образования</v>
      </c>
      <c r="B500" s="117"/>
      <c r="C500" s="112"/>
      <c r="D500" s="113"/>
      <c r="E500" s="112">
        <v>13210</v>
      </c>
      <c r="F500" s="114"/>
      <c r="G500" s="406">
        <f t="shared" si="324"/>
        <v>25155791</v>
      </c>
      <c r="H500" s="406">
        <f t="shared" si="324"/>
        <v>0</v>
      </c>
      <c r="I500" s="406">
        <f t="shared" si="267"/>
        <v>25155791</v>
      </c>
      <c r="J500" s="406">
        <f>J501</f>
        <v>19222791</v>
      </c>
      <c r="K500" s="308">
        <f t="shared" si="325"/>
        <v>0</v>
      </c>
      <c r="L500" s="308">
        <f t="shared" si="269"/>
        <v>19222791</v>
      </c>
    </row>
    <row r="501" spans="1:12" ht="47.25">
      <c r="A501" s="116" t="str">
        <f>IF(B501&gt;0,VLOOKUP(B501,КВСР!A286:B1451,2),IF(C501&gt;0,VLOOKUP(C501,КФСР!A286:B1798,2),IF(D501&gt;0,VLOOKUP(D501,Программа!A$1:B$5105,2),IF(F501&gt;0,VLOOKUP(F501,КВР!A$1:B$5001,2),IF(E501&gt;0,VLOOKUP(E501,Направление!A$1:B$4765,2))))))</f>
        <v>Предоставление субсидий бюджетным, автономным учреждениям и иным некоммерческим организациям</v>
      </c>
      <c r="B501" s="117"/>
      <c r="C501" s="112"/>
      <c r="D501" s="113"/>
      <c r="E501" s="112"/>
      <c r="F501" s="114">
        <v>600</v>
      </c>
      <c r="G501" s="406">
        <f>19141000+6014791</f>
        <v>25155791</v>
      </c>
      <c r="H501" s="406"/>
      <c r="I501" s="406">
        <f t="shared" si="267"/>
        <v>25155791</v>
      </c>
      <c r="J501" s="406">
        <f>13208000+6014791</f>
        <v>19222791</v>
      </c>
      <c r="K501" s="308"/>
      <c r="L501" s="308">
        <f t="shared" si="269"/>
        <v>19222791</v>
      </c>
    </row>
    <row r="502" spans="1:12" ht="15.75">
      <c r="A502" s="116" t="str">
        <f>IF(B502&gt;0,VLOOKUP(B502,КВСР!A286:B1451,2),IF(C502&gt;0,VLOOKUP(C502,КФСР!A286:B1798,2),IF(D502&gt;0,VLOOKUP(D502,Программа!A$1:B$5105,2),IF(F502&gt;0,VLOOKUP(F502,КВР!A$1:B$5001,2),IF(E502&gt;0,VLOOKUP(E502,Направление!A$1:B$4765,2))))))</f>
        <v>Молодежная политика</v>
      </c>
      <c r="B502" s="117"/>
      <c r="C502" s="112">
        <v>707</v>
      </c>
      <c r="D502" s="113"/>
      <c r="E502" s="112"/>
      <c r="F502" s="114"/>
      <c r="G502" s="406">
        <f>G503</f>
        <v>9642593</v>
      </c>
      <c r="H502" s="406">
        <f t="shared" ref="H502" si="326">H503</f>
        <v>0</v>
      </c>
      <c r="I502" s="406">
        <f t="shared" si="267"/>
        <v>9642593</v>
      </c>
      <c r="J502" s="406">
        <f>J503</f>
        <v>6600000</v>
      </c>
      <c r="K502" s="308">
        <f t="shared" ref="K502" si="327">K503</f>
        <v>0</v>
      </c>
      <c r="L502" s="308">
        <f t="shared" si="269"/>
        <v>6600000</v>
      </c>
    </row>
    <row r="503" spans="1:12" ht="63">
      <c r="A503" s="116" t="str">
        <f>IF(B503&gt;0,VLOOKUP(B503,КВСР!A287:B1452,2),IF(C503&gt;0,VLOOKUP(C503,КФСР!A287:B1799,2),IF(D503&gt;0,VLOOKUP(D503,Программа!A$1:B$5105,2),IF(F503&gt;0,VLOOKUP(F503,КВР!A$1:B$5001,2),IF(E503&gt;0,VLOOKUP(E503,Направление!A$1:B$4765,2))))))</f>
        <v>Муниципальная программа  "Развитие культуры, туризма и молодежной политики в Тутаевском муниципальном районе"</v>
      </c>
      <c r="B503" s="117"/>
      <c r="C503" s="112"/>
      <c r="D503" s="113" t="s">
        <v>497</v>
      </c>
      <c r="E503" s="112"/>
      <c r="F503" s="114"/>
      <c r="G503" s="406">
        <f>G505</f>
        <v>9642593</v>
      </c>
      <c r="H503" s="406">
        <f t="shared" ref="H503" si="328">H505</f>
        <v>0</v>
      </c>
      <c r="I503" s="406">
        <f t="shared" si="267"/>
        <v>9642593</v>
      </c>
      <c r="J503" s="406">
        <f>J505</f>
        <v>6600000</v>
      </c>
      <c r="K503" s="308">
        <f t="shared" ref="K503" si="329">K505</f>
        <v>0</v>
      </c>
      <c r="L503" s="308">
        <f t="shared" si="269"/>
        <v>6600000</v>
      </c>
    </row>
    <row r="504" spans="1:12" ht="31.5">
      <c r="A504" s="116" t="str">
        <f>IF(B504&gt;0,VLOOKUP(B504,КВСР!A288:B1453,2),IF(C504&gt;0,VLOOKUP(C504,КФСР!A288:B1800,2),IF(D504&gt;0,VLOOKUP(D504,Программа!A$1:B$5105,2),IF(F504&gt;0,VLOOKUP(F504,КВР!A$1:B$5001,2),IF(E504&gt;0,VLOOKUP(E504,Направление!A$1:B$4765,2))))))</f>
        <v>Ведомственная целевая программа «Молодежь»</v>
      </c>
      <c r="B504" s="117"/>
      <c r="C504" s="112"/>
      <c r="D504" s="113" t="s">
        <v>601</v>
      </c>
      <c r="E504" s="112"/>
      <c r="F504" s="114"/>
      <c r="G504" s="406">
        <f>G505</f>
        <v>9642593</v>
      </c>
      <c r="H504" s="406">
        <f t="shared" ref="H504" si="330">H505</f>
        <v>0</v>
      </c>
      <c r="I504" s="406">
        <f t="shared" si="267"/>
        <v>9642593</v>
      </c>
      <c r="J504" s="406">
        <f>J505</f>
        <v>6600000</v>
      </c>
      <c r="K504" s="308">
        <f t="shared" ref="K504" si="331">K505</f>
        <v>0</v>
      </c>
      <c r="L504" s="308">
        <f t="shared" si="269"/>
        <v>6600000</v>
      </c>
    </row>
    <row r="505" spans="1:12" ht="63">
      <c r="A505" s="116" t="str">
        <f>IF(B505&gt;0,VLOOKUP(B505,КВСР!A289:B1454,2),IF(C505&gt;0,VLOOKUP(C505,КФСР!A289:B1801,2),IF(D505&gt;0,VLOOKUP(D505,Программа!A$1:B$5105,2),IF(F505&gt;0,VLOOKUP(F505,КВР!A$1:B$5001,2),IF(E505&gt;0,VLOOKUP(E505,Направление!A$1:B$4765,2))))))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505" s="117"/>
      <c r="C505" s="112"/>
      <c r="D505" s="113" t="s">
        <v>603</v>
      </c>
      <c r="E505" s="112"/>
      <c r="F505" s="114"/>
      <c r="G505" s="406">
        <f>G506+G508+G510</f>
        <v>9642593</v>
      </c>
      <c r="H505" s="406">
        <f t="shared" ref="H505" si="332">H506+H508+H510</f>
        <v>0</v>
      </c>
      <c r="I505" s="406">
        <f t="shared" si="267"/>
        <v>9642593</v>
      </c>
      <c r="J505" s="406">
        <f>J506+J508+J510</f>
        <v>6600000</v>
      </c>
      <c r="K505" s="308">
        <f t="shared" ref="K505" si="333">K506+K508+K510</f>
        <v>0</v>
      </c>
      <c r="L505" s="308">
        <f t="shared" si="269"/>
        <v>6600000</v>
      </c>
    </row>
    <row r="506" spans="1:12" ht="31.5">
      <c r="A506" s="116" t="str">
        <f>IF(B506&gt;0,VLOOKUP(B506,КВСР!A289:B1454,2),IF(C506&gt;0,VLOOKUP(C506,КФСР!A289:B1801,2),IF(D506&gt;0,VLOOKUP(D506,Программа!A$1:B$5105,2),IF(F506&gt;0,VLOOKUP(F506,КВР!A$1:B$5001,2),IF(E506&gt;0,VLOOKUP(E506,Направление!A$1:B$4765,2))))))</f>
        <v xml:space="preserve">Обеспечение деятельности учреждений в сфере молодежной политики </v>
      </c>
      <c r="B506" s="117"/>
      <c r="C506" s="112"/>
      <c r="D506" s="113"/>
      <c r="E506" s="112">
        <v>14510</v>
      </c>
      <c r="F506" s="114"/>
      <c r="G506" s="406">
        <f>G507</f>
        <v>9642593</v>
      </c>
      <c r="H506" s="406">
        <f t="shared" ref="H506" si="334">H507</f>
        <v>0</v>
      </c>
      <c r="I506" s="406">
        <f t="shared" si="267"/>
        <v>9642593</v>
      </c>
      <c r="J506" s="406">
        <f>J507</f>
        <v>6600000</v>
      </c>
      <c r="K506" s="308">
        <f t="shared" ref="K506" si="335">K507</f>
        <v>0</v>
      </c>
      <c r="L506" s="308">
        <f t="shared" si="269"/>
        <v>6600000</v>
      </c>
    </row>
    <row r="507" spans="1:12" ht="47.25">
      <c r="A507" s="116" t="str">
        <f>IF(B507&gt;0,VLOOKUP(B507,КВСР!A290:B1455,2),IF(C507&gt;0,VLOOKUP(C507,КФСР!A290:B1802,2),IF(D507&gt;0,VLOOKUP(D507,Программа!A$1:B$5105,2),IF(F507&gt;0,VLOOKUP(F507,КВР!A$1:B$5001,2),IF(E507&gt;0,VLOOKUP(E507,Направление!A$1:B$4765,2))))))</f>
        <v>Предоставление субсидий бюджетным, автономным учреждениям и иным некоммерческим организациям</v>
      </c>
      <c r="B507" s="117"/>
      <c r="C507" s="112"/>
      <c r="D507" s="113"/>
      <c r="E507" s="112"/>
      <c r="F507" s="114">
        <v>600</v>
      </c>
      <c r="G507" s="406">
        <v>9642593</v>
      </c>
      <c r="H507" s="406"/>
      <c r="I507" s="406">
        <f t="shared" si="267"/>
        <v>9642593</v>
      </c>
      <c r="J507" s="406">
        <v>6600000</v>
      </c>
      <c r="K507" s="308"/>
      <c r="L507" s="308">
        <f t="shared" si="269"/>
        <v>6600000</v>
      </c>
    </row>
    <row r="508" spans="1:12" ht="63" hidden="1">
      <c r="A508" s="116" t="str">
        <f>IF(B508&gt;0,VLOOKUP(B508,КВСР!A291:B1456,2),IF(C508&gt;0,VLOOKUP(C508,КФСР!A291:B1803,2),IF(D508&gt;0,VLOOKUP(D508,Программа!A$1:B$5105,2),IF(F508&gt;0,VLOOKUP(F508,КВР!A$1:B$5001,2),IF(E508&gt;0,VLOOKUP(E508,Направление!A$1:B$4765,2))))))</f>
        <v>Расходы на оказание (выполнение) муниципальными учреждениями услуг (работ) в сфере молодежной политики за счет средств областного бюджета</v>
      </c>
      <c r="B508" s="117"/>
      <c r="C508" s="112"/>
      <c r="D508" s="113"/>
      <c r="E508" s="112" t="s">
        <v>607</v>
      </c>
      <c r="F508" s="114"/>
      <c r="G508" s="406">
        <f>G509</f>
        <v>0</v>
      </c>
      <c r="H508" s="406">
        <f t="shared" ref="H508" si="336">H509</f>
        <v>0</v>
      </c>
      <c r="I508" s="406">
        <f t="shared" ref="I508:I549" si="337">SUM(G508:H508)</f>
        <v>0</v>
      </c>
      <c r="J508" s="406">
        <f>J509</f>
        <v>0</v>
      </c>
      <c r="K508" s="308">
        <f t="shared" ref="K508" si="338">K509</f>
        <v>0</v>
      </c>
      <c r="L508" s="308">
        <f t="shared" ref="L508:L549" si="339">SUM(J508:K508)</f>
        <v>0</v>
      </c>
    </row>
    <row r="509" spans="1:12" ht="47.25" hidden="1">
      <c r="A509" s="116" t="str">
        <f>IF(B509&gt;0,VLOOKUP(B509,КВСР!A292:B1457,2),IF(C509&gt;0,VLOOKUP(C509,КФСР!A292:B1804,2),IF(D509&gt;0,VLOOKUP(D509,Программа!A$1:B$5105,2),IF(F509&gt;0,VLOOKUP(F509,КВР!A$1:B$5001,2),IF(E509&gt;0,VLOOKUP(E509,Направление!A$1:B$4765,2))))))</f>
        <v>Предоставление субсидий бюджетным, автономным учреждениям и иным некоммерческим организациям</v>
      </c>
      <c r="B509" s="117"/>
      <c r="C509" s="112"/>
      <c r="D509" s="113"/>
      <c r="E509" s="112"/>
      <c r="F509" s="114">
        <v>600</v>
      </c>
      <c r="G509" s="406"/>
      <c r="H509" s="406"/>
      <c r="I509" s="406">
        <f t="shared" si="337"/>
        <v>0</v>
      </c>
      <c r="J509" s="406"/>
      <c r="K509" s="308"/>
      <c r="L509" s="308">
        <f t="shared" si="339"/>
        <v>0</v>
      </c>
    </row>
    <row r="510" spans="1:12" ht="63" hidden="1">
      <c r="A510" s="116" t="str">
        <f>IF(B510&gt;0,VLOOKUP(B510,КВСР!A293:B1458,2),IF(C510&gt;0,VLOOKUP(C510,КФСР!A293:B1805,2),IF(D510&gt;0,VLOOKUP(D510,Программа!A$1:B$5105,2),IF(F510&gt;0,VLOOKUP(F510,КВР!A$1:B$5001,2),IF(E510&gt;0,VLOOKUP(E510,Направление!A$1:B$4765,2))))))</f>
        <v>Расходы на оказание (выполнение) муниципальными учреждениями услуг (работ) в сфере молодежной политики за счет средств областного бюджета</v>
      </c>
      <c r="B510" s="117"/>
      <c r="C510" s="112"/>
      <c r="D510" s="113"/>
      <c r="E510" s="112">
        <v>70650</v>
      </c>
      <c r="F510" s="114"/>
      <c r="G510" s="406">
        <f>G511</f>
        <v>0</v>
      </c>
      <c r="H510" s="406">
        <f t="shared" ref="H510" si="340">H511</f>
        <v>0</v>
      </c>
      <c r="I510" s="406">
        <f t="shared" si="337"/>
        <v>0</v>
      </c>
      <c r="J510" s="406">
        <f>J511</f>
        <v>0</v>
      </c>
      <c r="K510" s="308">
        <f t="shared" ref="K510" si="341">K511</f>
        <v>0</v>
      </c>
      <c r="L510" s="308">
        <f t="shared" si="339"/>
        <v>0</v>
      </c>
    </row>
    <row r="511" spans="1:12" ht="47.25" hidden="1">
      <c r="A511" s="116" t="str">
        <f>IF(B511&gt;0,VLOOKUP(B511,КВСР!A294:B1459,2),IF(C511&gt;0,VLOOKUP(C511,КФСР!A294:B1806,2),IF(D511&gt;0,VLOOKUP(D511,Программа!A$1:B$5105,2),IF(F511&gt;0,VLOOKUP(F511,КВР!A$1:B$5001,2),IF(E511&gt;0,VLOOKUP(E511,Направление!A$1:B$4765,2))))))</f>
        <v>Предоставление субсидий бюджетным, автономным учреждениям и иным некоммерческим организациям</v>
      </c>
      <c r="B511" s="117"/>
      <c r="C511" s="112"/>
      <c r="D511" s="113"/>
      <c r="E511" s="112"/>
      <c r="F511" s="114">
        <v>600</v>
      </c>
      <c r="G511" s="406"/>
      <c r="H511" s="406"/>
      <c r="I511" s="406">
        <f t="shared" si="337"/>
        <v>0</v>
      </c>
      <c r="J511" s="406"/>
      <c r="K511" s="308"/>
      <c r="L511" s="308">
        <f t="shared" si="339"/>
        <v>0</v>
      </c>
    </row>
    <row r="512" spans="1:12" ht="15.75">
      <c r="A512" s="116" t="str">
        <f>IF(B512&gt;0,VLOOKUP(B512,КВСР!A309:B1474,2),IF(C512&gt;0,VLOOKUP(C512,КФСР!A309:B1821,2),IF(D512&gt;0,VLOOKUP(D512,Программа!A$1:B$5105,2),IF(F512&gt;0,VLOOKUP(F512,КВР!A$1:B$5001,2),IF(E512&gt;0,VLOOKUP(E512,Направление!A$1:B$4765,2))))))</f>
        <v>Культура</v>
      </c>
      <c r="B512" s="117"/>
      <c r="C512" s="112">
        <v>801</v>
      </c>
      <c r="D512" s="126"/>
      <c r="E512" s="124"/>
      <c r="F512" s="125"/>
      <c r="G512" s="406">
        <f>G513</f>
        <v>84417588</v>
      </c>
      <c r="H512" s="406">
        <f t="shared" ref="H512" si="342">H513</f>
        <v>0</v>
      </c>
      <c r="I512" s="406">
        <f t="shared" si="337"/>
        <v>84417588</v>
      </c>
      <c r="J512" s="406">
        <f>J513</f>
        <v>66048588</v>
      </c>
      <c r="K512" s="308">
        <f t="shared" ref="K512" si="343">K513</f>
        <v>0</v>
      </c>
      <c r="L512" s="308">
        <f t="shared" si="339"/>
        <v>66048588</v>
      </c>
    </row>
    <row r="513" spans="1:12" ht="63">
      <c r="A513" s="116" t="str">
        <f>IF(B513&gt;0,VLOOKUP(B513,КВСР!A310:B1475,2),IF(C513&gt;0,VLOOKUP(C513,КФСР!A310:B1822,2),IF(D513&gt;0,VLOOKUP(D513,Программа!A$1:B$5105,2),IF(F513&gt;0,VLOOKUP(F513,КВР!A$1:B$5001,2),IF(E513&gt;0,VLOOKUP(E513,Направление!A$1:B$4765,2))))))</f>
        <v>Муниципальная программа  "Развитие культуры, туризма и молодежной политики в Тутаевском муниципальном районе"</v>
      </c>
      <c r="B513" s="117"/>
      <c r="C513" s="112"/>
      <c r="D513" s="126" t="s">
        <v>497</v>
      </c>
      <c r="E513" s="124"/>
      <c r="F513" s="125"/>
      <c r="G513" s="406">
        <f>G518+G514</f>
        <v>84417588</v>
      </c>
      <c r="H513" s="406">
        <f t="shared" ref="H513:L513" si="344">H518+H514</f>
        <v>0</v>
      </c>
      <c r="I513" s="406">
        <f t="shared" si="344"/>
        <v>84417588</v>
      </c>
      <c r="J513" s="406">
        <f t="shared" si="344"/>
        <v>66048588</v>
      </c>
      <c r="K513" s="406">
        <f t="shared" si="344"/>
        <v>0</v>
      </c>
      <c r="L513" s="406">
        <f t="shared" si="344"/>
        <v>66048588</v>
      </c>
    </row>
    <row r="514" spans="1:12" ht="78.75">
      <c r="A514" s="116" t="str">
        <f>IF(B514&gt;0,VLOOKUP(B514,КВСР!A311:B1476,2),IF(C514&gt;0,VLOOKUP(C514,КФСР!A311:B1823,2),IF(D514&gt;0,VLOOKUP(D514,Программа!A$1:B$5105,2),IF(F514&gt;0,VLOOKUP(F514,КВР!A$1:B$5001,2),IF(E514&gt;0,VLOOKUP(E514,Направление!A$1:B$4765,2))))))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514" s="117"/>
      <c r="C514" s="112"/>
      <c r="D514" s="126" t="s">
        <v>499</v>
      </c>
      <c r="E514" s="124"/>
      <c r="F514" s="125"/>
      <c r="G514" s="406">
        <f>G515</f>
        <v>320000</v>
      </c>
      <c r="H514" s="406">
        <f t="shared" ref="H514:L516" si="345">H515</f>
        <v>0</v>
      </c>
      <c r="I514" s="406">
        <f t="shared" si="345"/>
        <v>320000</v>
      </c>
      <c r="J514" s="406">
        <f t="shared" si="345"/>
        <v>331000</v>
      </c>
      <c r="K514" s="406">
        <f t="shared" si="345"/>
        <v>0</v>
      </c>
      <c r="L514" s="406">
        <f t="shared" si="345"/>
        <v>331000</v>
      </c>
    </row>
    <row r="515" spans="1:12" ht="78.75">
      <c r="A515" s="116" t="str">
        <f>IF(B515&gt;0,VLOOKUP(B515,КВСР!A312:B1477,2),IF(C515&gt;0,VLOOKUP(C515,КФСР!A312:B1824,2),IF(D515&gt;0,VLOOKUP(D515,Программа!A$1:B$5105,2),IF(F515&gt;0,VLOOKUP(F515,КВР!A$1:B$5001,2),IF(E515&gt;0,VLOOKUP(E515,Направление!A$1:B$4765,2))))))</f>
        <v>Реализация мер,направленных на содержание, благоустройство и реставрацию памятников, мемориалов, воинских захоронений, а так же прилегающих к ним территорий</v>
      </c>
      <c r="B515" s="117"/>
      <c r="C515" s="112"/>
      <c r="D515" s="126" t="s">
        <v>1789</v>
      </c>
      <c r="E515" s="124"/>
      <c r="F515" s="125"/>
      <c r="G515" s="406">
        <f>G516</f>
        <v>320000</v>
      </c>
      <c r="H515" s="406">
        <f t="shared" si="345"/>
        <v>0</v>
      </c>
      <c r="I515" s="406">
        <f t="shared" si="345"/>
        <v>320000</v>
      </c>
      <c r="J515" s="406">
        <f t="shared" si="345"/>
        <v>331000</v>
      </c>
      <c r="K515" s="406">
        <f t="shared" si="345"/>
        <v>0</v>
      </c>
      <c r="L515" s="406">
        <f t="shared" si="345"/>
        <v>331000</v>
      </c>
    </row>
    <row r="516" spans="1:12" ht="47.25">
      <c r="A516" s="116" t="str">
        <f>IF(B516&gt;0,VLOOKUP(B516,КВСР!A313:B1478,2),IF(C516&gt;0,VLOOKUP(C516,КФСР!A313:B1825,2),IF(D516&gt;0,VLOOKUP(D516,Программа!A$1:B$5105,2),IF(F516&gt;0,VLOOKUP(F516,КВР!A$1:B$5001,2),IF(E516&gt;0,VLOOKUP(E516,Направление!A$1:B$4765,2))))))</f>
        <v>Обеспечение мероприятий по содержанию  военно-мемориального комплекса пл.Юности</v>
      </c>
      <c r="B516" s="117"/>
      <c r="C516" s="112"/>
      <c r="D516" s="126"/>
      <c r="E516" s="124">
        <v>29686</v>
      </c>
      <c r="F516" s="125"/>
      <c r="G516" s="406">
        <f>G517</f>
        <v>320000</v>
      </c>
      <c r="H516" s="406">
        <f t="shared" si="345"/>
        <v>0</v>
      </c>
      <c r="I516" s="406">
        <f t="shared" si="345"/>
        <v>320000</v>
      </c>
      <c r="J516" s="406">
        <f t="shared" si="345"/>
        <v>331000</v>
      </c>
      <c r="K516" s="406">
        <f t="shared" si="345"/>
        <v>0</v>
      </c>
      <c r="L516" s="406">
        <f t="shared" si="345"/>
        <v>331000</v>
      </c>
    </row>
    <row r="517" spans="1:12" ht="47.25">
      <c r="A517" s="116" t="str">
        <f>IF(B517&gt;0,VLOOKUP(B517,КВСР!A314:B1479,2),IF(C517&gt;0,VLOOKUP(C517,КФСР!A314:B1826,2),IF(D517&gt;0,VLOOKUP(D517,Программа!A$1:B$5105,2),IF(F517&gt;0,VLOOKUP(F517,КВР!A$1:B$5001,2),IF(E517&gt;0,VLOOKUP(E517,Направление!A$1:B$4765,2))))))</f>
        <v>Предоставление субсидий бюджетным, автономным учреждениям и иным некоммерческим организациям</v>
      </c>
      <c r="B517" s="117"/>
      <c r="C517" s="112"/>
      <c r="D517" s="126"/>
      <c r="E517" s="124"/>
      <c r="F517" s="125">
        <v>600</v>
      </c>
      <c r="G517" s="406">
        <v>320000</v>
      </c>
      <c r="H517" s="406"/>
      <c r="I517" s="406">
        <f>G517+H517</f>
        <v>320000</v>
      </c>
      <c r="J517" s="406">
        <v>331000</v>
      </c>
      <c r="K517" s="308"/>
      <c r="L517" s="308">
        <f>J517+K517</f>
        <v>331000</v>
      </c>
    </row>
    <row r="518" spans="1:12" ht="47.25">
      <c r="A518" s="116" t="str">
        <f>IF(B518&gt;0,VLOOKUP(B518,КВСР!A311:B1476,2),IF(C518&gt;0,VLOOKUP(C518,КФСР!A311:B1823,2),IF(D518&gt;0,VLOOKUP(D518,Программа!A$1:B$5105,2),IF(F518&gt;0,VLOOKUP(F518,КВР!A$1:B$5001,2),IF(E518&gt;0,VLOOKUP(E518,Направление!A$1:B$4765,2))))))</f>
        <v>Ведомственная целевая программа «Сохранение и развитие культуры Тутаевского муниципального района»</v>
      </c>
      <c r="B518" s="117"/>
      <c r="C518" s="112"/>
      <c r="D518" s="126" t="s">
        <v>596</v>
      </c>
      <c r="E518" s="124"/>
      <c r="F518" s="125"/>
      <c r="G518" s="406">
        <f>G519+G526</f>
        <v>84097588</v>
      </c>
      <c r="H518" s="406">
        <f t="shared" ref="H518" si="346">H519+H526</f>
        <v>0</v>
      </c>
      <c r="I518" s="406">
        <f t="shared" si="337"/>
        <v>84097588</v>
      </c>
      <c r="J518" s="406">
        <f>J519+J526</f>
        <v>65717588</v>
      </c>
      <c r="K518" s="308">
        <f t="shared" ref="K518" si="347">K519+K526</f>
        <v>0</v>
      </c>
      <c r="L518" s="308">
        <f t="shared" si="339"/>
        <v>65717588</v>
      </c>
    </row>
    <row r="519" spans="1:12" ht="31.5">
      <c r="A519" s="116" t="str">
        <f>IF(B519&gt;0,VLOOKUP(B519,КВСР!A312:B1477,2),IF(C519&gt;0,VLOOKUP(C519,КФСР!A312:B1824,2),IF(D519&gt;0,VLOOKUP(D519,Программа!A$1:B$5105,2),IF(F519&gt;0,VLOOKUP(F519,КВР!A$1:B$5001,2),IF(E519&gt;0,VLOOKUP(E519,Направление!A$1:B$4765,2))))))</f>
        <v>Содействие доступу граждан к культурным ценностям</v>
      </c>
      <c r="B519" s="117"/>
      <c r="C519" s="112"/>
      <c r="D519" s="126" t="s">
        <v>615</v>
      </c>
      <c r="E519" s="124"/>
      <c r="F519" s="125"/>
      <c r="G519" s="406">
        <f>G520+G522+G524</f>
        <v>65027223</v>
      </c>
      <c r="H519" s="406">
        <f t="shared" ref="H519:J519" si="348">H520+H522+H524</f>
        <v>0</v>
      </c>
      <c r="I519" s="406">
        <f t="shared" si="348"/>
        <v>64727223</v>
      </c>
      <c r="J519" s="406">
        <f t="shared" si="348"/>
        <v>50747223</v>
      </c>
      <c r="K519" s="406">
        <f t="shared" ref="K519:L519" si="349">K520+K522</f>
        <v>0</v>
      </c>
      <c r="L519" s="406">
        <f t="shared" si="349"/>
        <v>50427223</v>
      </c>
    </row>
    <row r="520" spans="1:12" ht="31.5">
      <c r="A520" s="116" t="str">
        <f>IF(B520&gt;0,VLOOKUP(B520,КВСР!A312:B1477,2),IF(C520&gt;0,VLOOKUP(C520,КФСР!A312:B1824,2),IF(D520&gt;0,VLOOKUP(D520,Программа!A$1:B$5105,2),IF(F520&gt;0,VLOOKUP(F520,КВР!A$1:B$5001,2),IF(E520&gt;0,VLOOKUP(E520,Направление!A$1:B$4765,2))))))</f>
        <v>Обеспечение деятельности учреждений по организации досуга в сфере культуры</v>
      </c>
      <c r="B520" s="117"/>
      <c r="C520" s="112"/>
      <c r="D520" s="126"/>
      <c r="E520" s="124">
        <v>15010</v>
      </c>
      <c r="F520" s="125"/>
      <c r="G520" s="406">
        <f>G521</f>
        <v>63327223</v>
      </c>
      <c r="H520" s="406">
        <f t="shared" ref="H520" si="350">H521</f>
        <v>0</v>
      </c>
      <c r="I520" s="406">
        <f t="shared" si="337"/>
        <v>63327223</v>
      </c>
      <c r="J520" s="406">
        <f>J521</f>
        <v>49027223</v>
      </c>
      <c r="K520" s="308">
        <f t="shared" ref="K520" si="351">K521</f>
        <v>0</v>
      </c>
      <c r="L520" s="308">
        <f t="shared" si="339"/>
        <v>49027223</v>
      </c>
    </row>
    <row r="521" spans="1:12" ht="47.25">
      <c r="A521" s="116" t="str">
        <f>IF(B521&gt;0,VLOOKUP(B521,КВСР!A313:B1478,2),IF(C521&gt;0,VLOOKUP(C521,КФСР!A313:B1825,2),IF(D521&gt;0,VLOOKUP(D521,Программа!A$1:B$5105,2),IF(F521&gt;0,VLOOKUP(F521,КВР!A$1:B$5001,2),IF(E521&gt;0,VLOOKUP(E521,Направление!A$1:B$4765,2))))))</f>
        <v>Предоставление субсидий бюджетным, автономным учреждениям и иным некоммерческим организациям</v>
      </c>
      <c r="B521" s="117"/>
      <c r="C521" s="112"/>
      <c r="D521" s="126"/>
      <c r="E521" s="124"/>
      <c r="F521" s="125">
        <v>600</v>
      </c>
      <c r="G521" s="406">
        <f>7700000+14100000+22800000+18727223</f>
        <v>63327223</v>
      </c>
      <c r="H521" s="406"/>
      <c r="I521" s="406">
        <f t="shared" si="337"/>
        <v>63327223</v>
      </c>
      <c r="J521" s="406">
        <f>5200000+9600000+15500000+18727223</f>
        <v>49027223</v>
      </c>
      <c r="K521" s="308"/>
      <c r="L521" s="308">
        <f t="shared" si="339"/>
        <v>49027223</v>
      </c>
    </row>
    <row r="522" spans="1:12" ht="31.5">
      <c r="A522" s="116" t="str">
        <f>IF(B522&gt;0,VLOOKUP(B522,КВСР!A314:B1479,2),IF(C522&gt;0,VLOOKUP(C522,КФСР!A314:B1826,2),IF(D522&gt;0,VLOOKUP(D522,Программа!A$1:B$5105,2),IF(F522&gt;0,VLOOKUP(F522,КВР!A$1:B$5001,2),IF(E522&gt;0,VLOOKUP(E522,Направление!A$1:B$4765,2))))))</f>
        <v xml:space="preserve">Обеспечение культурно-досуговых мероприятий </v>
      </c>
      <c r="B522" s="117"/>
      <c r="C522" s="112"/>
      <c r="D522" s="126"/>
      <c r="E522" s="124">
        <v>29216</v>
      </c>
      <c r="F522" s="125"/>
      <c r="G522" s="406">
        <f>G523</f>
        <v>1400000</v>
      </c>
      <c r="H522" s="406">
        <f t="shared" ref="H522:L522" si="352">H523</f>
        <v>0</v>
      </c>
      <c r="I522" s="406">
        <f t="shared" si="352"/>
        <v>1400000</v>
      </c>
      <c r="J522" s="406">
        <f t="shared" si="352"/>
        <v>1400000</v>
      </c>
      <c r="K522" s="406">
        <f t="shared" si="352"/>
        <v>0</v>
      </c>
      <c r="L522" s="406">
        <f t="shared" si="352"/>
        <v>1400000</v>
      </c>
    </row>
    <row r="523" spans="1:12" ht="47.25">
      <c r="A523" s="116" t="str">
        <f>IF(B523&gt;0,VLOOKUP(B523,КВСР!A315:B1480,2),IF(C523&gt;0,VLOOKUP(C523,КФСР!A315:B1827,2),IF(D523&gt;0,VLOOKUP(D523,Программа!A$1:B$5105,2),IF(F523&gt;0,VLOOKUP(F523,КВР!A$1:B$5001,2),IF(E523&gt;0,VLOOKUP(E523,Направление!A$1:B$4765,2))))))</f>
        <v>Предоставление субсидий бюджетным, автономным учреждениям и иным некоммерческим организациям</v>
      </c>
      <c r="B523" s="117"/>
      <c r="C523" s="112"/>
      <c r="D523" s="126"/>
      <c r="E523" s="124"/>
      <c r="F523" s="125">
        <v>600</v>
      </c>
      <c r="G523" s="406">
        <v>1400000</v>
      </c>
      <c r="H523" s="406"/>
      <c r="I523" s="406">
        <f>G523+H523</f>
        <v>1400000</v>
      </c>
      <c r="J523" s="406">
        <v>1400000</v>
      </c>
      <c r="K523" s="308"/>
      <c r="L523" s="308">
        <f>J523+K523</f>
        <v>1400000</v>
      </c>
    </row>
    <row r="524" spans="1:12" ht="63">
      <c r="A524" s="116" t="str">
        <f>IF(B524&gt;0,VLOOKUP(B524,КВСР!A316:B1481,2),IF(C524&gt;0,VLOOKUP(C524,КФСР!A316:B1828,2),IF(D524&gt;0,VLOOKUP(D524,Программа!A$1:B$5105,2),IF(F524&gt;0,VLOOKUP(F524,КВР!A$1:B$5001,2),IF(E524&gt;0,VLOOKUP(E524,Направление!A$1:B$4765,2))))))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524" s="117"/>
      <c r="C524" s="112"/>
      <c r="D524" s="126"/>
      <c r="E524" s="124">
        <v>29556</v>
      </c>
      <c r="F524" s="125"/>
      <c r="G524" s="406">
        <f>G525</f>
        <v>300000</v>
      </c>
      <c r="H524" s="406">
        <f t="shared" ref="H524:J524" si="353">H525</f>
        <v>0</v>
      </c>
      <c r="I524" s="406">
        <f t="shared" si="353"/>
        <v>0</v>
      </c>
      <c r="J524" s="406">
        <f t="shared" si="353"/>
        <v>320000</v>
      </c>
      <c r="K524" s="308"/>
      <c r="L524" s="308"/>
    </row>
    <row r="525" spans="1:12" ht="47.25">
      <c r="A525" s="116" t="str">
        <f>IF(B525&gt;0,VLOOKUP(B525,КВСР!A317:B1482,2),IF(C525&gt;0,VLOOKUP(C525,КФСР!A317:B1829,2),IF(D525&gt;0,VLOOKUP(D525,Программа!A$1:B$5105,2),IF(F525&gt;0,VLOOKUP(F525,КВР!A$1:B$5001,2),IF(E525&gt;0,VLOOKUP(E525,Направление!A$1:B$4765,2))))))</f>
        <v>Предоставление субсидий бюджетным, автономным учреждениям и иным некоммерческим организациям</v>
      </c>
      <c r="B525" s="117"/>
      <c r="C525" s="112"/>
      <c r="D525" s="126"/>
      <c r="E525" s="124"/>
      <c r="F525" s="125">
        <v>600</v>
      </c>
      <c r="G525" s="406">
        <v>300000</v>
      </c>
      <c r="H525" s="406"/>
      <c r="I525" s="406"/>
      <c r="J525" s="406">
        <v>320000</v>
      </c>
      <c r="K525" s="308"/>
      <c r="L525" s="308"/>
    </row>
    <row r="526" spans="1:12" ht="31.5">
      <c r="A526" s="116" t="str">
        <f>IF(B526&gt;0,VLOOKUP(B526,КВСР!A314:B1479,2),IF(C526&gt;0,VLOOKUP(C526,КФСР!A314:B1826,2),IF(D526&gt;0,VLOOKUP(D526,Программа!A$1:B$5105,2),IF(F526&gt;0,VLOOKUP(F526,КВР!A$1:B$5001,2),IF(E526&gt;0,VLOOKUP(E526,Направление!A$1:B$4765,2))))))</f>
        <v>Поддержка доступа граждан к информационно-библиотечным ресурсам</v>
      </c>
      <c r="B526" s="117"/>
      <c r="C526" s="112"/>
      <c r="D526" s="126" t="s">
        <v>620</v>
      </c>
      <c r="E526" s="124"/>
      <c r="F526" s="125"/>
      <c r="G526" s="406">
        <f>G527+G529</f>
        <v>19070365</v>
      </c>
      <c r="H526" s="406">
        <f t="shared" ref="H526:L526" si="354">H527+H529</f>
        <v>0</v>
      </c>
      <c r="I526" s="406">
        <f t="shared" si="354"/>
        <v>19070365</v>
      </c>
      <c r="J526" s="406">
        <f t="shared" si="354"/>
        <v>14970365</v>
      </c>
      <c r="K526" s="406">
        <f t="shared" si="354"/>
        <v>0</v>
      </c>
      <c r="L526" s="406">
        <f t="shared" si="354"/>
        <v>14970365</v>
      </c>
    </row>
    <row r="527" spans="1:12" ht="15.75">
      <c r="A527" s="116" t="str">
        <f>IF(B527&gt;0,VLOOKUP(B527,КВСР!A315:B1480,2),IF(C527&gt;0,VLOOKUP(C527,КФСР!A315:B1827,2),IF(D527&gt;0,VLOOKUP(D527,Программа!A$1:B$5105,2),IF(F527&gt;0,VLOOKUP(F527,КВР!A$1:B$5001,2),IF(E527&gt;0,VLOOKUP(E527,Направление!A$1:B$4765,2))))))</f>
        <v>Обеспечение деятельности библиотек</v>
      </c>
      <c r="B527" s="117"/>
      <c r="C527" s="112"/>
      <c r="D527" s="126"/>
      <c r="E527" s="124">
        <v>15110</v>
      </c>
      <c r="F527" s="125"/>
      <c r="G527" s="406">
        <f>G528</f>
        <v>18970365</v>
      </c>
      <c r="H527" s="406">
        <f t="shared" ref="H527" si="355">H528</f>
        <v>0</v>
      </c>
      <c r="I527" s="406">
        <f t="shared" si="337"/>
        <v>18970365</v>
      </c>
      <c r="J527" s="406">
        <f>J528</f>
        <v>14870365</v>
      </c>
      <c r="K527" s="308">
        <f t="shared" ref="K527" si="356">K528</f>
        <v>0</v>
      </c>
      <c r="L527" s="308">
        <f t="shared" si="339"/>
        <v>14870365</v>
      </c>
    </row>
    <row r="528" spans="1:12" ht="47.25">
      <c r="A528" s="116" t="str">
        <f>IF(B528&gt;0,VLOOKUP(B528,КВСР!A316:B1481,2),IF(C528&gt;0,VLOOKUP(C528,КФСР!A316:B1828,2),IF(D528&gt;0,VLOOKUP(D528,Программа!A$1:B$5105,2),IF(F528&gt;0,VLOOKUP(F528,КВР!A$1:B$5001,2),IF(E528&gt;0,VLOOKUP(E528,Направление!A$1:B$4765,2))))))</f>
        <v>Предоставление субсидий бюджетным, автономным учреждениям и иным некоммерческим организациям</v>
      </c>
      <c r="B528" s="117"/>
      <c r="C528" s="112"/>
      <c r="D528" s="126"/>
      <c r="E528" s="124"/>
      <c r="F528" s="125">
        <v>600</v>
      </c>
      <c r="G528" s="406">
        <f>6070365+12900000</f>
        <v>18970365</v>
      </c>
      <c r="H528" s="406"/>
      <c r="I528" s="406">
        <f t="shared" si="337"/>
        <v>18970365</v>
      </c>
      <c r="J528" s="406">
        <f>6070365+8800000</f>
        <v>14870365</v>
      </c>
      <c r="K528" s="308"/>
      <c r="L528" s="308">
        <f t="shared" si="339"/>
        <v>14870365</v>
      </c>
    </row>
    <row r="529" spans="1:12" ht="31.5">
      <c r="A529" s="116" t="str">
        <f>IF(B529&gt;0,VLOOKUP(B529,КВСР!A317:B1482,2),IF(C529&gt;0,VLOOKUP(C529,КФСР!A317:B1829,2),IF(D529&gt;0,VLOOKUP(D529,Программа!A$1:B$5105,2),IF(F529&gt;0,VLOOKUP(F529,КВР!A$1:B$5001,2),IF(E529&gt;0,VLOOKUP(E529,Направление!A$1:B$4765,2))))))</f>
        <v xml:space="preserve">Обеспечение культурно-досуговых мероприятий </v>
      </c>
      <c r="B529" s="117"/>
      <c r="C529" s="112"/>
      <c r="D529" s="126"/>
      <c r="E529" s="124">
        <v>29216</v>
      </c>
      <c r="F529" s="125"/>
      <c r="G529" s="406">
        <f>G530</f>
        <v>100000</v>
      </c>
      <c r="H529" s="406">
        <f t="shared" ref="H529:L529" si="357">H530</f>
        <v>0</v>
      </c>
      <c r="I529" s="406">
        <f t="shared" si="357"/>
        <v>100000</v>
      </c>
      <c r="J529" s="406">
        <f t="shared" si="357"/>
        <v>100000</v>
      </c>
      <c r="K529" s="406">
        <f t="shared" si="357"/>
        <v>0</v>
      </c>
      <c r="L529" s="406">
        <f t="shared" si="357"/>
        <v>100000</v>
      </c>
    </row>
    <row r="530" spans="1:12" ht="47.25">
      <c r="A530" s="116" t="str">
        <f>IF(B530&gt;0,VLOOKUP(B530,КВСР!A318:B1483,2),IF(C530&gt;0,VLOOKUP(C530,КФСР!A318:B1830,2),IF(D530&gt;0,VLOOKUP(D530,Программа!A$1:B$5105,2),IF(F530&gt;0,VLOOKUP(F530,КВР!A$1:B$5001,2),IF(E530&gt;0,VLOOKUP(E530,Направление!A$1:B$4765,2))))))</f>
        <v>Предоставление субсидий бюджетным, автономным учреждениям и иным некоммерческим организациям</v>
      </c>
      <c r="B530" s="117"/>
      <c r="C530" s="112"/>
      <c r="D530" s="126"/>
      <c r="E530" s="124"/>
      <c r="F530" s="125">
        <v>600</v>
      </c>
      <c r="G530" s="406">
        <v>100000</v>
      </c>
      <c r="H530" s="406"/>
      <c r="I530" s="406">
        <f>G530+H530</f>
        <v>100000</v>
      </c>
      <c r="J530" s="406">
        <v>100000</v>
      </c>
      <c r="K530" s="308"/>
      <c r="L530" s="308">
        <f>J530+K530</f>
        <v>100000</v>
      </c>
    </row>
    <row r="531" spans="1:12" ht="31.5">
      <c r="A531" s="116" t="str">
        <f>IF(B531&gt;0,VLOOKUP(B531,КВСР!A317:B1482,2),IF(C531&gt;0,VLOOKUP(C531,КФСР!A317:B1829,2),IF(D531&gt;0,VLOOKUP(D531,Программа!A$1:B$5105,2),IF(F531&gt;0,VLOOKUP(F531,КВР!A$1:B$5001,2),IF(E531&gt;0,VLOOKUP(E531,Направление!A$1:B$4765,2))))))</f>
        <v>Другие вопросы в области культуры, кинематографии</v>
      </c>
      <c r="B531" s="117"/>
      <c r="C531" s="112">
        <v>804</v>
      </c>
      <c r="D531" s="113"/>
      <c r="E531" s="112"/>
      <c r="F531" s="114"/>
      <c r="G531" s="406">
        <f>G532</f>
        <v>22974000</v>
      </c>
      <c r="H531" s="406">
        <f t="shared" ref="H531" si="358">H532</f>
        <v>0</v>
      </c>
      <c r="I531" s="406">
        <f t="shared" si="337"/>
        <v>22974000</v>
      </c>
      <c r="J531" s="406">
        <f>J532</f>
        <v>15542000</v>
      </c>
      <c r="K531" s="308">
        <f t="shared" ref="K531" si="359">K532</f>
        <v>0</v>
      </c>
      <c r="L531" s="308">
        <f t="shared" si="339"/>
        <v>15542000</v>
      </c>
    </row>
    <row r="532" spans="1:12" ht="63">
      <c r="A532" s="116" t="str">
        <f>IF(B532&gt;0,VLOOKUP(B532,КВСР!A329:B1494,2),IF(C532&gt;0,VLOOKUP(C532,КФСР!A329:B1841,2),IF(D532&gt;0,VLOOKUP(D532,Программа!A$1:B$5105,2),IF(F532&gt;0,VLOOKUP(F532,КВР!A$1:B$5001,2),IF(E532&gt;0,VLOOKUP(E532,Направление!A$1:B$4765,2))))))</f>
        <v>Муниципальная программа  "Развитие культуры, туризма и молодежной политики в Тутаевском муниципальном районе"</v>
      </c>
      <c r="B532" s="117"/>
      <c r="C532" s="112"/>
      <c r="D532" s="113" t="s">
        <v>497</v>
      </c>
      <c r="E532" s="112"/>
      <c r="F532" s="114"/>
      <c r="G532" s="406">
        <f>G534</f>
        <v>22974000</v>
      </c>
      <c r="H532" s="406">
        <f t="shared" ref="H532" si="360">H534</f>
        <v>0</v>
      </c>
      <c r="I532" s="406">
        <f t="shared" si="337"/>
        <v>22974000</v>
      </c>
      <c r="J532" s="406">
        <f>J534</f>
        <v>15542000</v>
      </c>
      <c r="K532" s="308">
        <f t="shared" ref="K532" si="361">K534</f>
        <v>0</v>
      </c>
      <c r="L532" s="308">
        <f t="shared" si="339"/>
        <v>15542000</v>
      </c>
    </row>
    <row r="533" spans="1:12" ht="47.25">
      <c r="A533" s="116" t="str">
        <f>IF(B533&gt;0,VLOOKUP(B533,КВСР!A330:B1495,2),IF(C533&gt;0,VLOOKUP(C533,КФСР!A330:B1842,2),IF(D533&gt;0,VLOOKUP(D533,Программа!A$1:B$5105,2),IF(F533&gt;0,VLOOKUP(F533,КВР!A$1:B$5001,2),IF(E533&gt;0,VLOOKUP(E533,Направление!A$1:B$4765,2))))))</f>
        <v>Ведомственная целевая программа «Сохранение и развитие культуры Тутаевского муниципального района»</v>
      </c>
      <c r="B533" s="117"/>
      <c r="C533" s="112"/>
      <c r="D533" s="113" t="s">
        <v>596</v>
      </c>
      <c r="E533" s="112"/>
      <c r="F533" s="114"/>
      <c r="G533" s="406">
        <f>G534</f>
        <v>22974000</v>
      </c>
      <c r="H533" s="406">
        <f t="shared" ref="H533" si="362">H534</f>
        <v>0</v>
      </c>
      <c r="I533" s="406">
        <f t="shared" si="337"/>
        <v>22974000</v>
      </c>
      <c r="J533" s="406">
        <f>J534</f>
        <v>15542000</v>
      </c>
      <c r="K533" s="308">
        <f t="shared" ref="K533" si="363">K534</f>
        <v>0</v>
      </c>
      <c r="L533" s="308">
        <f t="shared" si="339"/>
        <v>15542000</v>
      </c>
    </row>
    <row r="534" spans="1:12" ht="31.5">
      <c r="A534" s="116" t="str">
        <f>IF(B534&gt;0,VLOOKUP(B534,КВСР!A331:B1496,2),IF(C534&gt;0,VLOOKUP(C534,КФСР!A331:B1843,2),IF(D534&gt;0,VLOOKUP(D534,Программа!A$1:B$5105,2),IF(F534&gt;0,VLOOKUP(F534,КВР!A$1:B$5001,2),IF(E534&gt;0,VLOOKUP(E534,Направление!A$1:B$4765,2))))))</f>
        <v>Обеспечение эффективности управления системой культуры</v>
      </c>
      <c r="B534" s="117"/>
      <c r="C534" s="112"/>
      <c r="D534" s="113" t="s">
        <v>623</v>
      </c>
      <c r="E534" s="112"/>
      <c r="F534" s="114"/>
      <c r="G534" s="406">
        <f>G535+G539+G543</f>
        <v>22974000</v>
      </c>
      <c r="H534" s="406">
        <f t="shared" ref="H534" si="364">H535+H539+H543</f>
        <v>0</v>
      </c>
      <c r="I534" s="406">
        <f t="shared" si="337"/>
        <v>22974000</v>
      </c>
      <c r="J534" s="406">
        <f>J535+J539+J543</f>
        <v>15542000</v>
      </c>
      <c r="K534" s="308">
        <f t="shared" ref="K534" si="365">K535+K539+K543</f>
        <v>0</v>
      </c>
      <c r="L534" s="308">
        <f t="shared" si="339"/>
        <v>15542000</v>
      </c>
    </row>
    <row r="535" spans="1:12" ht="15.75">
      <c r="A535" s="116" t="str">
        <f>IF(B535&gt;0,VLOOKUP(B535,КВСР!A332:B1497,2),IF(C535&gt;0,VLOOKUP(C535,КФСР!A332:B1844,2),IF(D535&gt;0,VLOOKUP(D535,Программа!A$1:B$5105,2),IF(F535&gt;0,VLOOKUP(F535,КВР!A$1:B$5001,2),IF(E535&gt;0,VLOOKUP(E535,Направление!A$1:B$4765,2))))))</f>
        <v>Содержание центрального аппарата</v>
      </c>
      <c r="B535" s="117"/>
      <c r="C535" s="112"/>
      <c r="D535" s="113"/>
      <c r="E535" s="112">
        <v>12010</v>
      </c>
      <c r="F535" s="114"/>
      <c r="G535" s="406">
        <f>G536+G537+G538</f>
        <v>2574000</v>
      </c>
      <c r="H535" s="406">
        <f t="shared" ref="H535:L535" si="366">H536+H537+H538</f>
        <v>0</v>
      </c>
      <c r="I535" s="406">
        <f t="shared" si="366"/>
        <v>2574000</v>
      </c>
      <c r="J535" s="406">
        <f t="shared" si="366"/>
        <v>1662000</v>
      </c>
      <c r="K535" s="308">
        <f t="shared" si="366"/>
        <v>0</v>
      </c>
      <c r="L535" s="308">
        <f t="shared" si="366"/>
        <v>1662000</v>
      </c>
    </row>
    <row r="536" spans="1:12" ht="110.25">
      <c r="A536" s="116" t="str">
        <f>IF(B536&gt;0,VLOOKUP(B536,КВСР!A332:B1497,2),IF(C536&gt;0,VLOOKUP(C536,КФСР!A332:B1844,2),IF(D536&gt;0,VLOOKUP(D536,Программа!A$1:B$5105,2),IF(F536&gt;0,VLOOKUP(F536,КВР!A$1:B$5001,2),IF(E536&gt;0,VLOOKUP(E536,Направление!A$1:B$4765,2))))))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36" s="117"/>
      <c r="C536" s="112"/>
      <c r="D536" s="113"/>
      <c r="E536" s="112"/>
      <c r="F536" s="114">
        <v>100</v>
      </c>
      <c r="G536" s="406">
        <f>1900000+574000</f>
        <v>2474000</v>
      </c>
      <c r="H536" s="406"/>
      <c r="I536" s="406">
        <f t="shared" si="337"/>
        <v>2474000</v>
      </c>
      <c r="J536" s="406">
        <f>1562000</f>
        <v>1562000</v>
      </c>
      <c r="K536" s="308"/>
      <c r="L536" s="308">
        <f t="shared" si="339"/>
        <v>1562000</v>
      </c>
    </row>
    <row r="537" spans="1:12" ht="63">
      <c r="A537" s="116" t="str">
        <f>IF(B537&gt;0,VLOOKUP(B537,КВСР!A333:B1498,2),IF(C537&gt;0,VLOOKUP(C537,КФСР!A333:B1845,2),IF(D537&gt;0,VLOOKUP(D537,Программа!A$1:B$5105,2),IF(F537&gt;0,VLOOKUP(F537,КВР!A$1:B$5001,2),IF(E537&gt;0,VLOOKUP(E537,Направление!A$1:B$4765,2))))))</f>
        <v xml:space="preserve">Закупка товаров, работ и услуг для обеспечения государственных (муниципальных) нужд
</v>
      </c>
      <c r="B537" s="117"/>
      <c r="C537" s="112"/>
      <c r="D537" s="113"/>
      <c r="E537" s="112"/>
      <c r="F537" s="114">
        <v>200</v>
      </c>
      <c r="G537" s="406">
        <v>100000</v>
      </c>
      <c r="H537" s="406"/>
      <c r="I537" s="406">
        <f t="shared" si="337"/>
        <v>100000</v>
      </c>
      <c r="J537" s="406">
        <v>100000</v>
      </c>
      <c r="K537" s="308"/>
      <c r="L537" s="308">
        <f t="shared" si="339"/>
        <v>100000</v>
      </c>
    </row>
    <row r="538" spans="1:12" ht="15.75" hidden="1">
      <c r="A538" s="116" t="str">
        <f>IF(B538&gt;0,VLOOKUP(B538,КВСР!A334:B1499,2),IF(C538&gt;0,VLOOKUP(C538,КФСР!A334:B1846,2),IF(D538&gt;0,VLOOKUP(D538,Программа!A$1:B$5105,2),IF(F538&gt;0,VLOOKUP(F538,КВР!A$1:B$5001,2),IF(E538&gt;0,VLOOKUP(E538,Направление!A$1:B$4765,2))))))</f>
        <v>Иные бюджетные ассигнования</v>
      </c>
      <c r="B538" s="117"/>
      <c r="C538" s="112"/>
      <c r="D538" s="113"/>
      <c r="E538" s="112"/>
      <c r="F538" s="114">
        <v>800</v>
      </c>
      <c r="G538" s="406"/>
      <c r="H538" s="406"/>
      <c r="I538" s="406">
        <f t="shared" si="337"/>
        <v>0</v>
      </c>
      <c r="J538" s="406"/>
      <c r="K538" s="308"/>
      <c r="L538" s="308">
        <f t="shared" si="339"/>
        <v>0</v>
      </c>
    </row>
    <row r="539" spans="1:12" ht="31.5">
      <c r="A539" s="116" t="str">
        <f>IF(B539&gt;0,VLOOKUP(B539,КВСР!A333:B1498,2),IF(C539&gt;0,VLOOKUP(C539,КФСР!A333:B1845,2),IF(D539&gt;0,VLOOKUP(D539,Программа!A$1:B$5105,2),IF(F539&gt;0,VLOOKUP(F539,КВР!A$1:B$5001,2),IF(E539&gt;0,VLOOKUP(E539,Направление!A$1:B$4765,2))))))</f>
        <v>Обеспечение деятельности прочих учреждений в сфере культуры</v>
      </c>
      <c r="B539" s="117"/>
      <c r="C539" s="112"/>
      <c r="D539" s="113"/>
      <c r="E539" s="112">
        <v>15210</v>
      </c>
      <c r="F539" s="114"/>
      <c r="G539" s="406">
        <f>G540+G541+G542</f>
        <v>20400000</v>
      </c>
      <c r="H539" s="406">
        <f t="shared" ref="H539:L539" si="367">H540+H541+H542</f>
        <v>0</v>
      </c>
      <c r="I539" s="406">
        <f t="shared" si="367"/>
        <v>20400000</v>
      </c>
      <c r="J539" s="406">
        <f t="shared" si="367"/>
        <v>13880000</v>
      </c>
      <c r="K539" s="308">
        <f t="shared" si="367"/>
        <v>0</v>
      </c>
      <c r="L539" s="308">
        <f t="shared" si="367"/>
        <v>13880000</v>
      </c>
    </row>
    <row r="540" spans="1:12" ht="110.25">
      <c r="A540" s="116" t="str">
        <f>IF(B540&gt;0,VLOOKUP(B540,КВСР!A334:B1499,2),IF(C540&gt;0,VLOOKUP(C540,КФСР!A334:B1846,2),IF(D540&gt;0,VLOOKUP(D540,Программа!A$1:B$5105,2),IF(F540&gt;0,VLOOKUP(F540,КВР!A$1:B$5001,2),IF(E540&gt;0,VLOOKUP(E540,Направление!A$1:B$4765,2))))))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40" s="117"/>
      <c r="C540" s="112"/>
      <c r="D540" s="113"/>
      <c r="E540" s="112"/>
      <c r="F540" s="114">
        <v>100</v>
      </c>
      <c r="G540" s="406">
        <f>19900000</f>
        <v>19900000</v>
      </c>
      <c r="H540" s="406"/>
      <c r="I540" s="406">
        <f t="shared" si="337"/>
        <v>19900000</v>
      </c>
      <c r="J540" s="406">
        <v>13540000</v>
      </c>
      <c r="K540" s="308"/>
      <c r="L540" s="308">
        <f t="shared" si="339"/>
        <v>13540000</v>
      </c>
    </row>
    <row r="541" spans="1:12" ht="63">
      <c r="A541" s="116" t="str">
        <f>IF(B541&gt;0,VLOOKUP(B541,КВСР!A335:B1500,2),IF(C541&gt;0,VLOOKUP(C541,КФСР!A335:B1847,2),IF(D541&gt;0,VLOOKUP(D541,Программа!A$1:B$5105,2),IF(F541&gt;0,VLOOKUP(F541,КВР!A$1:B$5001,2),IF(E541&gt;0,VLOOKUP(E541,Направление!A$1:B$4765,2))))))</f>
        <v xml:space="preserve">Закупка товаров, работ и услуг для обеспечения государственных (муниципальных) нужд
</v>
      </c>
      <c r="B541" s="117"/>
      <c r="C541" s="112"/>
      <c r="D541" s="113"/>
      <c r="E541" s="112"/>
      <c r="F541" s="114">
        <v>200</v>
      </c>
      <c r="G541" s="406">
        <v>500000</v>
      </c>
      <c r="H541" s="406"/>
      <c r="I541" s="406">
        <f t="shared" si="337"/>
        <v>500000</v>
      </c>
      <c r="J541" s="406">
        <v>340000</v>
      </c>
      <c r="K541" s="308"/>
      <c r="L541" s="308">
        <f t="shared" si="339"/>
        <v>340000</v>
      </c>
    </row>
    <row r="542" spans="1:12" ht="15.75" hidden="1">
      <c r="A542" s="116" t="str">
        <f>IF(B542&gt;0,VLOOKUP(B542,КВСР!A336:B1501,2),IF(C542&gt;0,VLOOKUP(C542,КФСР!A336:B1848,2),IF(D542&gt;0,VLOOKUP(D542,Программа!A$1:B$5105,2),IF(F542&gt;0,VLOOKUP(F542,КВР!A$1:B$5001,2),IF(E542&gt;0,VLOOKUP(E542,Направление!A$1:B$4765,2))))))</f>
        <v>Иные бюджетные ассигнования</v>
      </c>
      <c r="B542" s="117"/>
      <c r="C542" s="112"/>
      <c r="D542" s="113"/>
      <c r="E542" s="112"/>
      <c r="F542" s="114">
        <v>800</v>
      </c>
      <c r="G542" s="406"/>
      <c r="H542" s="406"/>
      <c r="I542" s="406">
        <f t="shared" si="337"/>
        <v>0</v>
      </c>
      <c r="J542" s="406"/>
      <c r="K542" s="308"/>
      <c r="L542" s="308">
        <f t="shared" si="339"/>
        <v>0</v>
      </c>
    </row>
    <row r="543" spans="1:12" ht="47.25" hidden="1">
      <c r="A543" s="116" t="str">
        <f>IF(B543&gt;0,VLOOKUP(B543,КВСР!A335:B1500,2),IF(C543&gt;0,VLOOKUP(C543,КФСР!A335:B1847,2),IF(D543&gt;0,VLOOKUP(D543,Программа!A$1:B$5105,2),IF(F543&gt;0,VLOOKUP(F543,КВР!A$1:B$5001,2),IF(E543&gt;0,VLOOKUP(E543,Направление!A$1:B$4765,2))))))</f>
        <v>Содержание органов местного самоуправления за счет средств поселений</v>
      </c>
      <c r="B543" s="117"/>
      <c r="C543" s="112"/>
      <c r="D543" s="113"/>
      <c r="E543" s="112">
        <v>29016</v>
      </c>
      <c r="F543" s="114"/>
      <c r="G543" s="406">
        <f>G544+G545</f>
        <v>0</v>
      </c>
      <c r="H543" s="406">
        <f t="shared" ref="H543" si="368">H544+H545</f>
        <v>0</v>
      </c>
      <c r="I543" s="406">
        <f t="shared" si="337"/>
        <v>0</v>
      </c>
      <c r="J543" s="406">
        <f>J544+J545</f>
        <v>0</v>
      </c>
      <c r="K543" s="308">
        <f t="shared" ref="K543" si="369">K544+K545</f>
        <v>0</v>
      </c>
      <c r="L543" s="308">
        <f t="shared" si="339"/>
        <v>0</v>
      </c>
    </row>
    <row r="544" spans="1:12" ht="110.25" hidden="1">
      <c r="A544" s="116" t="str">
        <f>IF(B544&gt;0,VLOOKUP(B544,КВСР!A336:B1501,2),IF(C544&gt;0,VLOOKUP(C544,КФСР!A336:B1848,2),IF(D544&gt;0,VLOOKUP(D544,Программа!A$1:B$5105,2),IF(F544&gt;0,VLOOKUP(F544,КВР!A$1:B$5001,2),IF(E544&gt;0,VLOOKUP(E544,Направление!A$1:B$4765,2))))))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44" s="117"/>
      <c r="C544" s="112"/>
      <c r="D544" s="113"/>
      <c r="E544" s="112"/>
      <c r="F544" s="114">
        <v>100</v>
      </c>
      <c r="G544" s="406"/>
      <c r="H544" s="406"/>
      <c r="I544" s="406">
        <f t="shared" si="337"/>
        <v>0</v>
      </c>
      <c r="J544" s="406"/>
      <c r="K544" s="308"/>
      <c r="L544" s="308">
        <f t="shared" si="339"/>
        <v>0</v>
      </c>
    </row>
    <row r="545" spans="1:13" ht="63" hidden="1">
      <c r="A545" s="116" t="str">
        <f>IF(B545&gt;0,VLOOKUP(B545,КВСР!A337:B1502,2),IF(C545&gt;0,VLOOKUP(C545,КФСР!A337:B1849,2),IF(D545&gt;0,VLOOKUP(D545,Программа!A$1:B$5105,2),IF(F545&gt;0,VLOOKUP(F545,КВР!A$1:B$5001,2),IF(E545&gt;0,VLOOKUP(E545,Направление!A$1:B$4765,2))))))</f>
        <v xml:space="preserve">Закупка товаров, работ и услуг для обеспечения государственных (муниципальных) нужд
</v>
      </c>
      <c r="B545" s="117"/>
      <c r="C545" s="112"/>
      <c r="D545" s="113"/>
      <c r="E545" s="112"/>
      <c r="F545" s="114">
        <v>200</v>
      </c>
      <c r="G545" s="406"/>
      <c r="H545" s="406"/>
      <c r="I545" s="406">
        <f t="shared" si="337"/>
        <v>0</v>
      </c>
      <c r="J545" s="406"/>
      <c r="K545" s="308"/>
      <c r="L545" s="308">
        <f t="shared" si="339"/>
        <v>0</v>
      </c>
    </row>
    <row r="546" spans="1:13" ht="15.75" hidden="1">
      <c r="A546" s="116" t="str">
        <f>IF(B546&gt;0,VLOOKUP(B546,КВСР!A347:B1512,2),IF(C546&gt;0,VLOOKUP(C546,КФСР!A347:B1859,2),IF(D546&gt;0,VLOOKUP(D546,Программа!A$1:B$5105,2),IF(F546&gt;0,VLOOKUP(F546,КВР!A$1:B$5001,2),IF(E546&gt;0,VLOOKUP(E546,Направление!A$1:B$4765,2))))))</f>
        <v>Периодическая печать и издательства</v>
      </c>
      <c r="B546" s="117"/>
      <c r="C546" s="112">
        <v>1202</v>
      </c>
      <c r="D546" s="113"/>
      <c r="E546" s="112"/>
      <c r="F546" s="114"/>
      <c r="G546" s="406">
        <f t="shared" ref="G546:H548" si="370">G547</f>
        <v>0</v>
      </c>
      <c r="H546" s="406">
        <f t="shared" si="370"/>
        <v>0</v>
      </c>
      <c r="I546" s="406">
        <f t="shared" si="337"/>
        <v>0</v>
      </c>
      <c r="J546" s="406">
        <f>J547</f>
        <v>0</v>
      </c>
      <c r="K546" s="308">
        <f t="shared" ref="K546:K548" si="371">K547</f>
        <v>0</v>
      </c>
      <c r="L546" s="308">
        <f t="shared" si="339"/>
        <v>0</v>
      </c>
    </row>
    <row r="547" spans="1:13" ht="15.75" hidden="1">
      <c r="A547" s="116" t="str">
        <f>IF(B547&gt;0,VLOOKUP(B547,КВСР!A348:B1513,2),IF(C547&gt;0,VLOOKUP(C547,КФСР!A348:B1860,2),IF(D547&gt;0,VLOOKUP(D547,Программа!A$1:B$5105,2),IF(F547&gt;0,VLOOKUP(F547,КВР!A$1:B$5001,2),IF(E547&gt;0,VLOOKUP(E547,Направление!A$1:B$4765,2))))))</f>
        <v>Непрограммные расходы бюджета</v>
      </c>
      <c r="B547" s="117"/>
      <c r="C547" s="112"/>
      <c r="D547" s="113" t="s">
        <v>409</v>
      </c>
      <c r="E547" s="112"/>
      <c r="F547" s="114"/>
      <c r="G547" s="406">
        <f t="shared" si="370"/>
        <v>0</v>
      </c>
      <c r="H547" s="406">
        <f t="shared" si="370"/>
        <v>0</v>
      </c>
      <c r="I547" s="406">
        <f t="shared" si="337"/>
        <v>0</v>
      </c>
      <c r="J547" s="406">
        <f>J548</f>
        <v>0</v>
      </c>
      <c r="K547" s="308">
        <f t="shared" si="371"/>
        <v>0</v>
      </c>
      <c r="L547" s="308">
        <f t="shared" si="339"/>
        <v>0</v>
      </c>
    </row>
    <row r="548" spans="1:13" ht="15.75" hidden="1">
      <c r="A548" s="116" t="str">
        <f>IF(B548&gt;0,VLOOKUP(B548,КВСР!A349:B1514,2),IF(C548&gt;0,VLOOKUP(C548,КФСР!A349:B1861,2),IF(D548&gt;0,VLOOKUP(D548,Программа!A$1:B$5105,2),IF(F548&gt;0,VLOOKUP(F548,КВР!A$1:B$5001,2),IF(E548&gt;0,VLOOKUP(E548,Направление!A$1:B$4765,2))))))</f>
        <v xml:space="preserve">Поддержка периодических изданий </v>
      </c>
      <c r="B548" s="117"/>
      <c r="C548" s="112"/>
      <c r="D548" s="113"/>
      <c r="E548" s="112">
        <v>12750</v>
      </c>
      <c r="F548" s="114"/>
      <c r="G548" s="406">
        <f t="shared" si="370"/>
        <v>0</v>
      </c>
      <c r="H548" s="406">
        <f t="shared" si="370"/>
        <v>0</v>
      </c>
      <c r="I548" s="406">
        <f t="shared" si="337"/>
        <v>0</v>
      </c>
      <c r="J548" s="406">
        <f>J549</f>
        <v>0</v>
      </c>
      <c r="K548" s="308">
        <f t="shared" si="371"/>
        <v>0</v>
      </c>
      <c r="L548" s="308">
        <f t="shared" si="339"/>
        <v>0</v>
      </c>
    </row>
    <row r="549" spans="1:13" ht="47.25" hidden="1">
      <c r="A549" s="116" t="str">
        <f>IF(B549&gt;0,VLOOKUP(B549,КВСР!A350:B1515,2),IF(C549&gt;0,VLOOKUP(C549,КФСР!A350:B1862,2),IF(D549&gt;0,VLOOKUP(D549,Программа!A$1:B$5105,2),IF(F549&gt;0,VLOOKUP(F549,КВР!A$1:B$5001,2),IF(E549&gt;0,VLOOKUP(E549,Направление!A$1:B$4765,2))))))</f>
        <v>Предоставление субсидий бюджетным, автономным учреждениям и иным некоммерческим организациям</v>
      </c>
      <c r="B549" s="117"/>
      <c r="C549" s="112"/>
      <c r="D549" s="113"/>
      <c r="E549" s="112"/>
      <c r="F549" s="114">
        <v>600</v>
      </c>
      <c r="G549" s="406"/>
      <c r="H549" s="406"/>
      <c r="I549" s="406">
        <f t="shared" si="337"/>
        <v>0</v>
      </c>
      <c r="J549" s="406"/>
      <c r="K549" s="308"/>
      <c r="L549" s="308">
        <f t="shared" si="339"/>
        <v>0</v>
      </c>
    </row>
    <row r="550" spans="1:13" ht="15.75">
      <c r="A550" s="110" t="str">
        <f>IF(B550&gt;0,VLOOKUP(B550,КВСР!A415:B1580,2),IF(C550&gt;0,VLOOKUP(C550,КФСР!A415:B1927,2),IF(D550&gt;0,VLOOKUP(D550,Программа!A$1:B$5105,2),IF(F550&gt;0,VLOOKUP(F550,КВР!A$1:B$5001,2),IF(E550&gt;0,VLOOKUP(E550,Направление!A$1:B$4765,2))))))</f>
        <v>МУ Контрольно-счетная палата ТМР</v>
      </c>
      <c r="B550" s="111">
        <v>982</v>
      </c>
      <c r="C550" s="137"/>
      <c r="D550" s="138"/>
      <c r="E550" s="137"/>
      <c r="F550" s="139"/>
      <c r="G550" s="410">
        <f>G551</f>
        <v>833095</v>
      </c>
      <c r="H550" s="410">
        <f t="shared" ref="H550:H551" si="372">H551</f>
        <v>0</v>
      </c>
      <c r="I550" s="410">
        <f t="shared" ref="I550:I564" si="373">SUM(G550:H550)</f>
        <v>833095</v>
      </c>
      <c r="J550" s="410">
        <f>J551</f>
        <v>53095</v>
      </c>
      <c r="K550" s="405">
        <f t="shared" ref="K550:K551" si="374">K551</f>
        <v>0</v>
      </c>
      <c r="L550" s="405">
        <f t="shared" ref="L550:L564" si="375">SUM(J550:K550)</f>
        <v>53095</v>
      </c>
      <c r="M550" s="146"/>
    </row>
    <row r="551" spans="1:13" ht="63">
      <c r="A551" s="116" t="str">
        <f>IF(B551&gt;0,VLOOKUP(B551,КВСР!A416:B1581,2),IF(C551&gt;0,VLOOKUP(C551,КФСР!A416:B1928,2),IF(D551&gt;0,VLOOKUP(D551,Программа!A$1:B$5105,2),IF(F551&gt;0,VLOOKUP(F551,КВР!A$1:B$5001,2),IF(E551&gt;0,VLOOKUP(E551,Направление!A$1:B$4765,2))))))</f>
        <v>Обеспечение деятельности финансовых, налоговых и таможенных органов и органов финансового (финансово-бюджетного) надзора</v>
      </c>
      <c r="B551" s="135"/>
      <c r="C551" s="112">
        <v>106</v>
      </c>
      <c r="D551" s="129"/>
      <c r="E551" s="130"/>
      <c r="F551" s="132"/>
      <c r="G551" s="406">
        <f>G552</f>
        <v>833095</v>
      </c>
      <c r="H551" s="406">
        <f t="shared" si="372"/>
        <v>0</v>
      </c>
      <c r="I551" s="406">
        <f t="shared" si="373"/>
        <v>833095</v>
      </c>
      <c r="J551" s="406">
        <f>J552</f>
        <v>53095</v>
      </c>
      <c r="K551" s="308">
        <f t="shared" si="374"/>
        <v>0</v>
      </c>
      <c r="L551" s="308">
        <f t="shared" si="375"/>
        <v>53095</v>
      </c>
    </row>
    <row r="552" spans="1:13" ht="15.75">
      <c r="A552" s="116" t="str">
        <f>IF(B552&gt;0,VLOOKUP(B552,КВСР!A417:B1582,2),IF(C552&gt;0,VLOOKUP(C552,КФСР!A417:B1929,2),IF(D552&gt;0,VLOOKUP(D552,Программа!A$1:B$5105,2),IF(F552&gt;0,VLOOKUP(F552,КВР!A$1:B$5001,2),IF(E552&gt;0,VLOOKUP(E552,Направление!A$1:B$4765,2))))))</f>
        <v>Непрограммные расходы бюджета</v>
      </c>
      <c r="B552" s="135"/>
      <c r="C552" s="112"/>
      <c r="D552" s="129" t="s">
        <v>409</v>
      </c>
      <c r="E552" s="130"/>
      <c r="F552" s="132"/>
      <c r="G552" s="406">
        <f>G553+G557+G559</f>
        <v>833095</v>
      </c>
      <c r="H552" s="406">
        <f t="shared" ref="H552" si="376">H553+H557+H559</f>
        <v>0</v>
      </c>
      <c r="I552" s="406">
        <f t="shared" si="373"/>
        <v>833095</v>
      </c>
      <c r="J552" s="406">
        <f>J553+J557+J559</f>
        <v>53095</v>
      </c>
      <c r="K552" s="308">
        <f t="shared" ref="K552" si="377">K553+K557+K559</f>
        <v>0</v>
      </c>
      <c r="L552" s="308">
        <f t="shared" si="375"/>
        <v>53095</v>
      </c>
    </row>
    <row r="553" spans="1:13" ht="15.75">
      <c r="A553" s="116" t="str">
        <f>IF(B553&gt;0,VLOOKUP(B553,КВСР!A418:B1583,2),IF(C553&gt;0,VLOOKUP(C553,КФСР!A418:B1930,2),IF(D553&gt;0,VLOOKUP(D553,Программа!A$1:B$5105,2),IF(F553&gt;0,VLOOKUP(F553,КВР!A$1:B$5001,2),IF(E553&gt;0,VLOOKUP(E553,Направление!A$1:B$4765,2))))))</f>
        <v>Содержание центрального аппарата</v>
      </c>
      <c r="B553" s="135"/>
      <c r="C553" s="130"/>
      <c r="D553" s="113"/>
      <c r="E553" s="112">
        <v>12010</v>
      </c>
      <c r="F553" s="132"/>
      <c r="G553" s="406">
        <f>G554+G555+G556</f>
        <v>305000</v>
      </c>
      <c r="H553" s="406">
        <f t="shared" ref="H553:L553" si="378">H554+H555+H556</f>
        <v>0</v>
      </c>
      <c r="I553" s="406">
        <f t="shared" si="378"/>
        <v>305000</v>
      </c>
      <c r="J553" s="406">
        <f t="shared" si="378"/>
        <v>0</v>
      </c>
      <c r="K553" s="308">
        <f t="shared" si="378"/>
        <v>0</v>
      </c>
      <c r="L553" s="308">
        <f t="shared" si="378"/>
        <v>0</v>
      </c>
    </row>
    <row r="554" spans="1:13" ht="110.25">
      <c r="A554" s="116" t="str">
        <f>IF(B554&gt;0,VLOOKUP(B554,КВСР!A419:B1584,2),IF(C554&gt;0,VLOOKUP(C554,КФСР!A419:B1931,2),IF(D554&gt;0,VLOOKUP(D554,Программа!A$1:B$5105,2),IF(F554&gt;0,VLOOKUP(F554,КВР!A$1:B$5001,2),IF(E554&gt;0,VLOOKUP(E554,Направление!A$1:B$4765,2))))))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54" s="135"/>
      <c r="C554" s="130"/>
      <c r="D554" s="129"/>
      <c r="E554" s="130"/>
      <c r="F554" s="132">
        <v>100</v>
      </c>
      <c r="G554" s="406">
        <v>300000</v>
      </c>
      <c r="H554" s="406"/>
      <c r="I554" s="406">
        <f t="shared" si="373"/>
        <v>300000</v>
      </c>
      <c r="J554" s="406">
        <v>0</v>
      </c>
      <c r="K554" s="308"/>
      <c r="L554" s="308">
        <f t="shared" si="375"/>
        <v>0</v>
      </c>
    </row>
    <row r="555" spans="1:13" ht="63">
      <c r="A555" s="116" t="str">
        <f>IF(B555&gt;0,VLOOKUP(B555,КВСР!A420:B1585,2),IF(C555&gt;0,VLOOKUP(C555,КФСР!A420:B1932,2),IF(D555&gt;0,VLOOKUP(D555,Программа!A$1:B$5105,2),IF(F555&gt;0,VLOOKUP(F555,КВР!A$1:B$5001,2),IF(E555&gt;0,VLOOKUP(E555,Направление!A$1:B$4765,2))))))</f>
        <v xml:space="preserve">Закупка товаров, работ и услуг для обеспечения государственных (муниципальных) нужд
</v>
      </c>
      <c r="B555" s="135"/>
      <c r="C555" s="130"/>
      <c r="D555" s="129"/>
      <c r="E555" s="130"/>
      <c r="F555" s="132">
        <v>200</v>
      </c>
      <c r="G555" s="406">
        <v>5000</v>
      </c>
      <c r="H555" s="406"/>
      <c r="I555" s="406">
        <f t="shared" si="373"/>
        <v>5000</v>
      </c>
      <c r="J555" s="406">
        <v>0</v>
      </c>
      <c r="K555" s="308"/>
      <c r="L555" s="308">
        <f t="shared" si="375"/>
        <v>0</v>
      </c>
    </row>
    <row r="556" spans="1:13" ht="15.75">
      <c r="A556" s="116" t="str">
        <f>IF(B556&gt;0,VLOOKUP(B556,КВСР!A421:B1586,2),IF(C556&gt;0,VLOOKUP(C556,КФСР!A421:B1933,2),IF(D556&gt;0,VLOOKUP(D556,Программа!A$1:B$5105,2),IF(F556&gt;0,VLOOKUP(F556,КВР!A$1:B$5001,2),IF(E556&gt;0,VLOOKUP(E556,Направление!A$1:B$4765,2))))))</f>
        <v>Иные бюджетные ассигнования</v>
      </c>
      <c r="B556" s="135"/>
      <c r="C556" s="130"/>
      <c r="D556" s="129"/>
      <c r="E556" s="130"/>
      <c r="F556" s="132">
        <v>800</v>
      </c>
      <c r="G556" s="406"/>
      <c r="H556" s="406"/>
      <c r="I556" s="406">
        <f t="shared" si="373"/>
        <v>0</v>
      </c>
      <c r="J556" s="406"/>
      <c r="K556" s="308"/>
      <c r="L556" s="308">
        <f t="shared" si="375"/>
        <v>0</v>
      </c>
    </row>
    <row r="557" spans="1:13" ht="47.25">
      <c r="A557" s="116" t="str">
        <f>IF(B557&gt;0,VLOOKUP(B557,КВСР!A420:B1585,2),IF(C557&gt;0,VLOOKUP(C557,КФСР!A420:B1932,2),IF(D557&gt;0,VLOOKUP(D557,Программа!A$1:B$5105,2),IF(F557&gt;0,VLOOKUP(F557,КВР!A$1:B$5001,2),IF(E557&gt;0,VLOOKUP(E557,Направление!A$1:B$4765,2))))))</f>
        <v>Содержание руководителя контрольно-счетной палаты муниципального образования и его заместителей</v>
      </c>
      <c r="B557" s="135"/>
      <c r="C557" s="130"/>
      <c r="D557" s="129"/>
      <c r="E557" s="130">
        <v>12030</v>
      </c>
      <c r="F557" s="132"/>
      <c r="G557" s="406">
        <f>G558</f>
        <v>475000</v>
      </c>
      <c r="H557" s="406">
        <f t="shared" ref="H557" si="379">H558</f>
        <v>0</v>
      </c>
      <c r="I557" s="406">
        <f t="shared" si="373"/>
        <v>475000</v>
      </c>
      <c r="J557" s="406">
        <f>J558</f>
        <v>0</v>
      </c>
      <c r="K557" s="308">
        <f t="shared" ref="K557" si="380">K558</f>
        <v>0</v>
      </c>
      <c r="L557" s="308">
        <f t="shared" si="375"/>
        <v>0</v>
      </c>
    </row>
    <row r="558" spans="1:13" ht="110.25">
      <c r="A558" s="116" t="str">
        <f>IF(B558&gt;0,VLOOKUP(B558,КВСР!A421:B1586,2),IF(C558&gt;0,VLOOKUP(C558,КФСР!A421:B1933,2),IF(D558&gt;0,VLOOKUP(D558,Программа!A$1:B$5105,2),IF(F558&gt;0,VLOOKUP(F558,КВР!A$1:B$5001,2),IF(E558&gt;0,VLOOKUP(E558,Направление!A$1:B$4765,2))))))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58" s="135"/>
      <c r="C558" s="130"/>
      <c r="D558" s="129"/>
      <c r="E558" s="130"/>
      <c r="F558" s="132">
        <v>100</v>
      </c>
      <c r="G558" s="406">
        <v>475000</v>
      </c>
      <c r="H558" s="406"/>
      <c r="I558" s="406">
        <f t="shared" si="373"/>
        <v>475000</v>
      </c>
      <c r="J558" s="406">
        <v>0</v>
      </c>
      <c r="K558" s="308"/>
      <c r="L558" s="308">
        <f t="shared" si="375"/>
        <v>0</v>
      </c>
    </row>
    <row r="559" spans="1:13" ht="47.25">
      <c r="A559" s="116" t="str">
        <f>IF(B559&gt;0,VLOOKUP(B559,КВСР!A422:B1587,2),IF(C559&gt;0,VLOOKUP(C559,КФСР!A422:B1934,2),IF(D559&gt;0,VLOOKUP(D559,Программа!A$1:B$5105,2),IF(F559&gt;0,VLOOKUP(F559,КВР!A$1:B$5001,2),IF(E559&gt;0,VLOOKUP(E559,Направление!A$1:B$4765,2))))))</f>
        <v>Обеспечение мероприятий по осуществлению внешнего муниципального контроля</v>
      </c>
      <c r="B559" s="135"/>
      <c r="C559" s="130"/>
      <c r="D559" s="129"/>
      <c r="E559" s="130">
        <v>29386</v>
      </c>
      <c r="F559" s="132"/>
      <c r="G559" s="406">
        <f>G560+G561</f>
        <v>53095</v>
      </c>
      <c r="H559" s="406">
        <f t="shared" ref="H559" si="381">H560+H561</f>
        <v>0</v>
      </c>
      <c r="I559" s="406">
        <f t="shared" si="373"/>
        <v>53095</v>
      </c>
      <c r="J559" s="406">
        <f>J560+J561</f>
        <v>53095</v>
      </c>
      <c r="K559" s="308">
        <f t="shared" ref="K559" si="382">K560+K561</f>
        <v>0</v>
      </c>
      <c r="L559" s="308">
        <f t="shared" si="375"/>
        <v>53095</v>
      </c>
    </row>
    <row r="560" spans="1:13" ht="110.25">
      <c r="A560" s="116" t="str">
        <f>IF(B560&gt;0,VLOOKUP(B560,КВСР!A423:B1588,2),IF(C560&gt;0,VLOOKUP(C560,КФСР!A423:B1935,2),IF(D560&gt;0,VLOOKUP(D560,Программа!A$1:B$5105,2),IF(F560&gt;0,VLOOKUP(F560,КВР!A$1:B$5001,2),IF(E560&gt;0,VLOOKUP(E560,Направление!A$1:B$4765,2))))))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60" s="135"/>
      <c r="C560" s="130"/>
      <c r="D560" s="129"/>
      <c r="E560" s="130"/>
      <c r="F560" s="132">
        <v>100</v>
      </c>
      <c r="G560" s="406">
        <v>48268</v>
      </c>
      <c r="H560" s="406"/>
      <c r="I560" s="406">
        <f t="shared" si="373"/>
        <v>48268</v>
      </c>
      <c r="J560" s="406">
        <v>48268</v>
      </c>
      <c r="K560" s="308"/>
      <c r="L560" s="308">
        <f t="shared" si="375"/>
        <v>48268</v>
      </c>
    </row>
    <row r="561" spans="1:12" ht="63">
      <c r="A561" s="116" t="str">
        <f>IF(B561&gt;0,VLOOKUP(B561,КВСР!A424:B1589,2),IF(C561&gt;0,VLOOKUP(C561,КФСР!A424:B1936,2),IF(D561&gt;0,VLOOKUP(D561,Программа!A$1:B$5105,2),IF(F561&gt;0,VLOOKUP(F561,КВР!A$1:B$5001,2),IF(E561&gt;0,VLOOKUP(E561,Направление!A$1:B$4765,2))))))</f>
        <v xml:space="preserve">Закупка товаров, работ и услуг для обеспечения государственных (муниципальных) нужд
</v>
      </c>
      <c r="B561" s="135"/>
      <c r="C561" s="130"/>
      <c r="D561" s="129"/>
      <c r="E561" s="130"/>
      <c r="F561" s="132">
        <v>200</v>
      </c>
      <c r="G561" s="406">
        <v>4827</v>
      </c>
      <c r="H561" s="406"/>
      <c r="I561" s="406">
        <f t="shared" si="373"/>
        <v>4827</v>
      </c>
      <c r="J561" s="406">
        <v>4827</v>
      </c>
      <c r="K561" s="308"/>
      <c r="L561" s="308">
        <f t="shared" si="375"/>
        <v>4827</v>
      </c>
    </row>
    <row r="562" spans="1:12" ht="15.75">
      <c r="A562" s="149" t="s">
        <v>157</v>
      </c>
      <c r="B562" s="150"/>
      <c r="C562" s="150"/>
      <c r="D562" s="150"/>
      <c r="E562" s="151"/>
      <c r="F562" s="150"/>
      <c r="G562" s="421">
        <f>G10+G199+G233+G354+G457+G490+G550</f>
        <v>1873741803</v>
      </c>
      <c r="H562" s="421" t="e">
        <f>H10+H199+H233+H354+H457+H490+H550</f>
        <v>#REF!</v>
      </c>
      <c r="I562" s="421" t="e">
        <f>I10+I199+I233+I354+I457+I490+I550</f>
        <v>#REF!</v>
      </c>
      <c r="J562" s="421">
        <f>J10+J199+J233+J354+J457+J490+J550</f>
        <v>1695280686</v>
      </c>
      <c r="K562" s="409" t="e">
        <f>K10+K199+K233+K354+K457+K490+#REF!+K550</f>
        <v>#REF!</v>
      </c>
      <c r="L562" s="405" t="e">
        <f t="shared" si="375"/>
        <v>#REF!</v>
      </c>
    </row>
    <row r="563" spans="1:12" s="146" customFormat="1" ht="15.75">
      <c r="A563" s="152" t="s">
        <v>282</v>
      </c>
      <c r="B563" s="152"/>
      <c r="C563" s="152"/>
      <c r="D563" s="153"/>
      <c r="E563" s="154"/>
      <c r="F563" s="152"/>
      <c r="G563" s="420">
        <v>13281400</v>
      </c>
      <c r="H563" s="410"/>
      <c r="I563" s="410">
        <f>SUM(G563:H563)</f>
        <v>13281400</v>
      </c>
      <c r="J563" s="420">
        <v>17022600</v>
      </c>
      <c r="K563" s="405"/>
      <c r="L563" s="405">
        <f t="shared" si="375"/>
        <v>17022600</v>
      </c>
    </row>
    <row r="564" spans="1:12" s="146" customFormat="1" ht="15.75">
      <c r="A564" s="152" t="s">
        <v>676</v>
      </c>
      <c r="B564" s="152"/>
      <c r="C564" s="152"/>
      <c r="D564" s="153"/>
      <c r="E564" s="154"/>
      <c r="F564" s="152"/>
      <c r="G564" s="410">
        <f>G562+G563</f>
        <v>1887023203</v>
      </c>
      <c r="H564" s="410" t="e">
        <f>H562+H563</f>
        <v>#REF!</v>
      </c>
      <c r="I564" s="410" t="e">
        <f t="shared" si="373"/>
        <v>#REF!</v>
      </c>
      <c r="J564" s="410">
        <f>J562+J563</f>
        <v>1712303286</v>
      </c>
      <c r="K564" s="405" t="e">
        <f t="shared" ref="K564" si="383">K562+K563</f>
        <v>#REF!</v>
      </c>
      <c r="L564" s="405" t="e">
        <f t="shared" si="375"/>
        <v>#REF!</v>
      </c>
    </row>
    <row r="565" spans="1:12">
      <c r="A565" s="82"/>
      <c r="B565" s="82"/>
      <c r="C565" s="82"/>
      <c r="D565" s="155"/>
      <c r="E565" s="156"/>
      <c r="F565" s="82"/>
    </row>
  </sheetData>
  <mergeCells count="18">
    <mergeCell ref="G7:L7"/>
    <mergeCell ref="J8:J9"/>
    <mergeCell ref="A8:A9"/>
    <mergeCell ref="B8:B9"/>
    <mergeCell ref="C8:C9"/>
    <mergeCell ref="F8:F9"/>
    <mergeCell ref="G8:G9"/>
    <mergeCell ref="D8:E8"/>
    <mergeCell ref="H8:H9"/>
    <mergeCell ref="I8:I9"/>
    <mergeCell ref="K8:K9"/>
    <mergeCell ref="L8:L9"/>
    <mergeCell ref="A1:L1"/>
    <mergeCell ref="A2:L2"/>
    <mergeCell ref="A3:L3"/>
    <mergeCell ref="A4:L4"/>
    <mergeCell ref="A6:L6"/>
    <mergeCell ref="G5:L5"/>
  </mergeCells>
  <printOptions gridLinesSet="0"/>
  <pageMargins left="0.70866141732283472" right="0.70866141732283472" top="0.74803149606299213" bottom="0.74803149606299213" header="0.51181102362204722" footer="0.51181102362204722"/>
  <pageSetup paperSize="9" scale="76" fitToHeight="101" orientation="portrait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3"/>
  <sheetViews>
    <sheetView showGridLines="0" view="pageBreakPreview" topLeftCell="B1" zoomScale="115" zoomScaleSheetLayoutView="115" workbookViewId="0">
      <selection activeCell="H6" sqref="H6"/>
    </sheetView>
  </sheetViews>
  <sheetFormatPr defaultColWidth="9.140625" defaultRowHeight="12.75"/>
  <cols>
    <col min="1" max="1" width="6" style="157" hidden="1" customWidth="1"/>
    <col min="2" max="2" width="63.7109375" style="96" customWidth="1"/>
    <col min="3" max="3" width="13.28515625" style="96" customWidth="1"/>
    <col min="4" max="4" width="15.85546875" style="96" hidden="1" customWidth="1"/>
    <col min="5" max="5" width="14.5703125" style="96" customWidth="1"/>
    <col min="6" max="6" width="19.5703125" style="96" hidden="1" customWidth="1"/>
    <col min="7" max="16384" width="9.140625" style="96"/>
  </cols>
  <sheetData>
    <row r="1" spans="1:6" ht="15.75">
      <c r="A1" s="824" t="s">
        <v>399</v>
      </c>
      <c r="B1" s="824"/>
      <c r="C1" s="824"/>
      <c r="D1" s="824"/>
      <c r="E1" s="824"/>
      <c r="F1" s="824"/>
    </row>
    <row r="2" spans="1:6" ht="15.75">
      <c r="A2" s="824" t="s">
        <v>1</v>
      </c>
      <c r="B2" s="824"/>
      <c r="C2" s="824"/>
      <c r="D2" s="824"/>
      <c r="E2" s="824"/>
      <c r="F2" s="824"/>
    </row>
    <row r="3" spans="1:6" ht="15.75">
      <c r="A3" s="824" t="s">
        <v>2</v>
      </c>
      <c r="B3" s="824"/>
      <c r="C3" s="824"/>
      <c r="D3" s="824"/>
      <c r="E3" s="824"/>
      <c r="F3" s="824"/>
    </row>
    <row r="4" spans="1:6" ht="15.75">
      <c r="A4" s="824" t="s">
        <v>1586</v>
      </c>
      <c r="B4" s="824"/>
      <c r="C4" s="824"/>
      <c r="D4" s="824"/>
      <c r="E4" s="824"/>
      <c r="F4" s="824"/>
    </row>
    <row r="5" spans="1:6" ht="15.75">
      <c r="A5" s="751"/>
      <c r="B5" s="752"/>
      <c r="C5" s="752"/>
      <c r="D5" s="825"/>
      <c r="E5" s="825"/>
      <c r="F5" s="825"/>
    </row>
    <row r="6" spans="1:6" ht="34.5" customHeight="1">
      <c r="A6" s="822" t="s">
        <v>1704</v>
      </c>
      <c r="B6" s="822"/>
      <c r="C6" s="822"/>
      <c r="D6" s="822"/>
      <c r="E6" s="822"/>
      <c r="F6" s="822"/>
    </row>
    <row r="7" spans="1:6" ht="16.5" thickBot="1">
      <c r="A7" s="158"/>
      <c r="B7" s="1"/>
      <c r="C7" s="1"/>
      <c r="D7" s="823"/>
      <c r="E7" s="823"/>
      <c r="F7" s="823"/>
    </row>
    <row r="8" spans="1:6" ht="3" customHeight="1" thickBot="1">
      <c r="A8" s="828" t="s">
        <v>677</v>
      </c>
      <c r="B8" s="829" t="s">
        <v>678</v>
      </c>
      <c r="C8" s="831" t="s">
        <v>679</v>
      </c>
      <c r="D8" s="833" t="s">
        <v>169</v>
      </c>
      <c r="E8" s="826" t="s">
        <v>169</v>
      </c>
      <c r="F8" s="777" t="s">
        <v>169</v>
      </c>
    </row>
    <row r="9" spans="1:6" ht="28.5" customHeight="1" thickBot="1">
      <c r="A9" s="828"/>
      <c r="B9" s="830"/>
      <c r="C9" s="832"/>
      <c r="D9" s="834"/>
      <c r="E9" s="827"/>
      <c r="F9" s="777"/>
    </row>
    <row r="10" spans="1:6" s="159" customFormat="1" ht="48" thickBot="1">
      <c r="A10" s="398">
        <v>1</v>
      </c>
      <c r="B10" s="636" t="str">
        <f>IF(C10&gt;0,VLOOKUP(C10,Программа!A$2:B$5105,2))</f>
        <v>Муниципальная программа  "Развитие культуры, туризма и молодежной политики в Тутаевском муниципальном районе"</v>
      </c>
      <c r="C10" s="170" t="s">
        <v>497</v>
      </c>
      <c r="D10" s="638">
        <f>SUMIFS(Пр9!G$10:G$1408,Пр9!$D$10:$D$1408,C10)</f>
        <v>190264497</v>
      </c>
      <c r="E10" s="493">
        <f>SUMIFS(Пр9!H$10:H$1408,Пр9!$D$10:$D$1408,C10)</f>
        <v>173408051</v>
      </c>
      <c r="F10" s="628">
        <f>SUMIFS(Пр9!I$10:I$1408,Пр9!$D$10:$D$1408,C10)</f>
        <v>363030333</v>
      </c>
    </row>
    <row r="11" spans="1:6" s="160" customFormat="1" ht="16.5" thickBot="1">
      <c r="A11" s="176" t="s">
        <v>680</v>
      </c>
      <c r="B11" s="634" t="str">
        <f>IF(C11&gt;0,VLOOKUP(C11,Программа!A$2:B$5105,2))</f>
        <v>Ведомственная целевая программа «Молодежь»</v>
      </c>
      <c r="C11" s="717" t="s">
        <v>601</v>
      </c>
      <c r="D11" s="635">
        <f>SUMIFS(Пр9!G$10:G$1408,Пр9!$D$10:$D$1408,C11)</f>
        <v>16641135</v>
      </c>
      <c r="E11" s="739">
        <f>SUMIFS(Пр9!H$10:H$1408,Пр9!$D$10:$D$1408,C11)</f>
        <v>12790297</v>
      </c>
      <c r="F11" s="629">
        <f>SUMIFS(Пр9!I$10:I$1408,Пр9!$D$10:$D$1408,C11)</f>
        <v>29108327</v>
      </c>
    </row>
    <row r="12" spans="1:6" ht="48" thickBot="1">
      <c r="A12" s="175" t="s">
        <v>681</v>
      </c>
      <c r="B12" s="633" t="str">
        <f>IF(C12&gt;0,VLOOKUP(C12,Программа!A$2:B$5105,2))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113" t="s">
        <v>603</v>
      </c>
      <c r="D12" s="182">
        <f>SUMIFS(Пр9!G$10:G$1408,Пр9!$D$10:$D$1408,C12)</f>
        <v>16551135</v>
      </c>
      <c r="E12" s="656">
        <f>SUMIFS(Пр9!H$10:H$1408,Пр9!$D$10:$D$1408,C12)</f>
        <v>12700297</v>
      </c>
      <c r="F12" s="630">
        <f>SUMIFS(Пр9!I$10:I$1408,Пр9!$D$10:$D$1408,C12)</f>
        <v>28395432</v>
      </c>
    </row>
    <row r="13" spans="1:6" ht="40.5" customHeight="1" thickBot="1">
      <c r="A13" s="175"/>
      <c r="B13" s="633" t="str">
        <f>IF(C13&gt;0,VLOOKUP(C13,Программа!A$2:B$5105,2))</f>
        <v>Обеспечение качества и доступности услуг(работ) в сфере молодежной политики</v>
      </c>
      <c r="C13" s="113" t="s">
        <v>1210</v>
      </c>
      <c r="D13" s="182">
        <f>SUMIFS(Пр9!G$10:G$1408,Пр9!$D$10:$D$1408,C13)</f>
        <v>90000</v>
      </c>
      <c r="E13" s="656">
        <f>SUMIFS(Пр9!H$10:H$1408,Пр9!$D$10:$D$1408,C13)</f>
        <v>90000</v>
      </c>
      <c r="F13" s="629">
        <f>SUMIFS(Пр9!I$10:I$1408,Пр9!$D$10:$D$1408,C13)</f>
        <v>180000</v>
      </c>
    </row>
    <row r="14" spans="1:6" s="160" customFormat="1" ht="63.75" thickBot="1">
      <c r="A14" s="399" t="s">
        <v>682</v>
      </c>
      <c r="B14" s="632" t="str">
        <f>IF(C14&gt;0,VLOOKUP(C14,Программа!A$2:B$5105,2))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C14" s="173" t="s">
        <v>499</v>
      </c>
      <c r="D14" s="184">
        <f>SUMIFS(Пр9!G$10:G$1408,Пр9!$D$10:$D$1408,C14)</f>
        <v>729580</v>
      </c>
      <c r="E14" s="657">
        <f>SUMIFS(Пр9!H$10:H$1408,Пр9!$D$10:$D$1408,C14)</f>
        <v>621000</v>
      </c>
      <c r="F14" s="629">
        <f>SUMIFS(Пр9!I$10:I$1408,Пр9!$D$10:$D$1408,C14)</f>
        <v>1031920</v>
      </c>
    </row>
    <row r="15" spans="1:6" ht="48" thickBot="1">
      <c r="A15" s="171" t="s">
        <v>683</v>
      </c>
      <c r="B15" s="633" t="str">
        <f>IF(C15&gt;0,VLOOKUP(C15,Программа!A$2:B$5105,2))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C15" s="126" t="s">
        <v>501</v>
      </c>
      <c r="D15" s="182">
        <f>SUMIFS(Пр9!G$10:G$1408,Пр9!$D$10:$D$1408,C15)</f>
        <v>410920</v>
      </c>
      <c r="E15" s="656">
        <f>SUMIFS(Пр9!H$10:H$1408,Пр9!$D$10:$D$1408,C15)</f>
        <v>314000</v>
      </c>
      <c r="F15" s="630">
        <f>SUMIFS(Пр9!I$10:I$1408,Пр9!$D$10:$D$1408,C15)</f>
        <v>628000</v>
      </c>
    </row>
    <row r="16" spans="1:6" ht="63.75" thickBot="1">
      <c r="A16" s="171"/>
      <c r="B16" s="633" t="str">
        <f>IF(C16&gt;0,VLOOKUP(C16,Программа!A$2:B$5105,2))</f>
        <v>Реализация мер,направленных на содержание, благоустройство и реставрацию памятников, мемориалов, воинских захоронений, а так же прилегающих к ним территорий</v>
      </c>
      <c r="C16" s="126" t="s">
        <v>1789</v>
      </c>
      <c r="D16" s="182"/>
      <c r="E16" s="656">
        <f>SUMIFS(Пр9!H$10:H$1408,Пр9!$D$10:$D$1408,C16)</f>
        <v>307000</v>
      </c>
      <c r="F16" s="630"/>
    </row>
    <row r="17" spans="1:6" s="160" customFormat="1" ht="48" thickBot="1">
      <c r="A17" s="312" t="s">
        <v>80</v>
      </c>
      <c r="B17" s="632" t="str">
        <f>IF(C17&gt;0,VLOOKUP(C17,Программа!A$2:B$5105,2))</f>
        <v>Муниципальная целевая программа «Комплексные меры противодействия злоупотреблению наркотиками и их незаконному обороту»</v>
      </c>
      <c r="C17" s="173" t="s">
        <v>504</v>
      </c>
      <c r="D17" s="184">
        <f>SUMIFS(Пр9!G$10:G$1408,Пр9!$D$10:$D$1408,C17)</f>
        <v>480000</v>
      </c>
      <c r="E17" s="657">
        <f>SUMIFS(Пр9!H$10:H$1408,Пр9!$D$10:$D$1408,C17)</f>
        <v>367000</v>
      </c>
      <c r="F17" s="629">
        <f>SUMIFS(Пр9!I$10:I$1408,Пр9!$D$10:$D$1408,C17)</f>
        <v>847000</v>
      </c>
    </row>
    <row r="18" spans="1:6" ht="32.25" thickBot="1">
      <c r="A18" s="175" t="s">
        <v>684</v>
      </c>
      <c r="B18" s="633" t="str">
        <f>IF(C18&gt;0,VLOOKUP(C18,Программа!A$2:B$5105,2))</f>
        <v>Развитие системы профилактики немедицинского потребления наркотиков</v>
      </c>
      <c r="C18" s="126" t="s">
        <v>506</v>
      </c>
      <c r="D18" s="182">
        <f>SUMIFS(Пр9!G$10:G$1408,Пр9!$D$10:$D$1408,C18)</f>
        <v>480000</v>
      </c>
      <c r="E18" s="656">
        <f>SUMIFS(Пр9!H$10:H$1408,Пр9!$D$10:$D$1408,C18)</f>
        <v>367000</v>
      </c>
      <c r="F18" s="630">
        <f>SUMIFS(Пр9!I$10:I$1408,Пр9!$D$10:$D$1408,C18)</f>
        <v>847000</v>
      </c>
    </row>
    <row r="19" spans="1:6" s="160" customFormat="1" ht="32.25" thickBot="1">
      <c r="A19" s="176" t="s">
        <v>685</v>
      </c>
      <c r="B19" s="632" t="str">
        <f>IF(C19&gt;0,VLOOKUP(C19,Программа!A$2:B$5105,2))</f>
        <v>Ведомственная целевая программа «Сохранение и развитие культуры Тутаевского муниципального района»</v>
      </c>
      <c r="C19" s="173" t="s">
        <v>596</v>
      </c>
      <c r="D19" s="184">
        <f>SUMIFS(Пр9!G$10:G$1408,Пр9!$D$10:$D$1408,C19)</f>
        <v>172413782</v>
      </c>
      <c r="E19" s="657">
        <f>SUMIFS(Пр9!H$10:H$1408,Пр9!$D$10:$D$1408,C19)</f>
        <v>159629754</v>
      </c>
      <c r="F19" s="629">
        <f>SUMIFS(Пр9!I$10:I$1408,Пр9!$D$10:$D$1408,C19)</f>
        <v>332043086</v>
      </c>
    </row>
    <row r="20" spans="1:6" ht="32.25" thickBot="1">
      <c r="A20" s="175" t="s">
        <v>686</v>
      </c>
      <c r="B20" s="633" t="str">
        <f>IF(C20&gt;0,VLOOKUP(C20,Программа!A$2:B$5105,2))</f>
        <v>Реализация дополнительных образовательных программ в сфере культуры</v>
      </c>
      <c r="C20" s="126" t="s">
        <v>598</v>
      </c>
      <c r="D20" s="182">
        <f>SUMIFS(Пр9!G$10:G$1408,Пр9!$D$10:$D$1408,C20)</f>
        <v>32536562</v>
      </c>
      <c r="E20" s="656">
        <f>SUMIFS(Пр9!H$10:H$1408,Пр9!$D$10:$D$1408,C20)</f>
        <v>19724600</v>
      </c>
      <c r="F20" s="630">
        <f>SUMIFS(Пр9!I$10:I$1408,Пр9!$D$10:$D$1408,C20)</f>
        <v>52261162</v>
      </c>
    </row>
    <row r="21" spans="1:6" ht="16.5" thickBot="1">
      <c r="A21" s="175" t="s">
        <v>687</v>
      </c>
      <c r="B21" s="633" t="str">
        <f>IF(C21&gt;0,VLOOKUP(C21,Программа!A$2:B$5105,2))</f>
        <v>Содействие доступу граждан к культурным ценностям</v>
      </c>
      <c r="C21" s="126" t="s">
        <v>615</v>
      </c>
      <c r="D21" s="182">
        <f>SUMIFS(Пр9!G$10:G$1408,Пр9!$D$10:$D$1408,C21)</f>
        <v>86185317</v>
      </c>
      <c r="E21" s="656">
        <f>SUMIFS(Пр9!H$10:H$1408,Пр9!$D$10:$D$1408,C21)</f>
        <v>83366167</v>
      </c>
      <c r="F21" s="630">
        <f>SUMIFS(Пр9!I$10:I$1408,Пр9!$D$10:$D$1408,C21)</f>
        <v>168134970</v>
      </c>
    </row>
    <row r="22" spans="1:6" ht="32.25" thickBot="1">
      <c r="A22" s="174" t="s">
        <v>688</v>
      </c>
      <c r="B22" s="633" t="str">
        <f>IF(C22&gt;0,VLOOKUP(C22,Программа!A$2:B$5105,2))</f>
        <v>Поддержка доступа граждан к информационно-библиотечным ресурсам</v>
      </c>
      <c r="C22" s="126" t="s">
        <v>620</v>
      </c>
      <c r="D22" s="182">
        <f>SUMIFS(Пр9!G$10:G$1408,Пр9!$D$10:$D$1408,C22)</f>
        <v>22624175</v>
      </c>
      <c r="E22" s="656">
        <f>SUMIFS(Пр9!H$10:H$1408,Пр9!$D$10:$D$1408,C22)</f>
        <v>22401883</v>
      </c>
      <c r="F22" s="630">
        <f>SUMIFS(Пр9!I$10:I$1408,Пр9!$D$10:$D$1408,C22)</f>
        <v>44694258</v>
      </c>
    </row>
    <row r="23" spans="1:6" ht="16.5" thickBot="1">
      <c r="A23" s="175" t="s">
        <v>689</v>
      </c>
      <c r="B23" s="633" t="str">
        <f>IF(C23&gt;0,VLOOKUP(C23,Программа!A$2:B$5105,2))</f>
        <v>Обеспечение эффективности управления системой культуры</v>
      </c>
      <c r="C23" s="126" t="s">
        <v>623</v>
      </c>
      <c r="D23" s="182">
        <f>SUMIFS(Пр9!G$10:G$1408,Пр9!$D$10:$D$1408,C23)</f>
        <v>31067728</v>
      </c>
      <c r="E23" s="656">
        <f>SUMIFS(Пр9!H$10:H$1408,Пр9!$D$10:$D$1408,C23)</f>
        <v>34137104</v>
      </c>
      <c r="F23" s="630">
        <f>SUMIFS(Пр9!I$10:I$1408,Пр9!$D$10:$D$1408,C23)</f>
        <v>65204382</v>
      </c>
    </row>
    <row r="24" spans="1:6" s="160" customFormat="1" ht="48" hidden="1" thickBot="1">
      <c r="A24" s="312" t="s">
        <v>690</v>
      </c>
      <c r="B24" s="632" t="str">
        <f>IF(C24&gt;0,VLOOKUP(C24,Программа!A$2:B$5105,2))</f>
        <v>Муниципальная целевая программа «Развитие въездного и внутреннего туризма на территории Тутаевского муниципального района»</v>
      </c>
      <c r="C24" s="173" t="s">
        <v>591</v>
      </c>
      <c r="D24" s="184">
        <f>SUMIFS(Пр9!G$10:G$1408,Пр9!$D$10:$D$1408,C24)</f>
        <v>0</v>
      </c>
      <c r="E24" s="656">
        <f>SUMIFS(Пр9!H$10:H$1408,Пр9!$D$10:$D$1408,C24)</f>
        <v>0</v>
      </c>
      <c r="F24" s="629">
        <f>SUMIFS(Пр9!I$10:I$1408,Пр9!$D$10:$D$1408,C24)</f>
        <v>0</v>
      </c>
    </row>
    <row r="25" spans="1:6" ht="16.5" hidden="1" thickBot="1">
      <c r="A25" s="175" t="s">
        <v>691</v>
      </c>
      <c r="B25" s="639" t="str">
        <f>IF(C25&gt;0,VLOOKUP(C25,Программа!A$2:B$5105,2))</f>
        <v>Создание благоприятных условий для развития туризма</v>
      </c>
      <c r="C25" s="177" t="s">
        <v>593</v>
      </c>
      <c r="D25" s="641">
        <f>SUMIFS(Пр9!G$10:G$1408,Пр9!$D$10:$D$1408,C25)</f>
        <v>0</v>
      </c>
      <c r="E25" s="500">
        <f>SUMIFS(Пр9!H$10:H$1408,Пр9!$D$10:$D$1408,C25)</f>
        <v>0</v>
      </c>
      <c r="F25" s="629">
        <f>SUMIFS(Пр9!I$10:I$1408,Пр9!$D$10:$D$1408,C25)</f>
        <v>0</v>
      </c>
    </row>
    <row r="26" spans="1:6" s="159" customFormat="1" ht="48" thickBot="1">
      <c r="A26" s="398" t="s">
        <v>692</v>
      </c>
      <c r="B26" s="636" t="str">
        <f>IF(C26&gt;0,VLOOKUP(C26,Программа!A$2:B$5105,2))</f>
        <v>Муниципальная программа "Развитие образования, физической культуры и спорта в Тутаевском муниципальном районе"</v>
      </c>
      <c r="C26" s="170" t="s">
        <v>467</v>
      </c>
      <c r="D26" s="638">
        <f>SUMIFS(Пр9!G$10:G$1408,Пр9!$D$10:$D$1408,C26)</f>
        <v>1092179771</v>
      </c>
      <c r="E26" s="493">
        <f>SUMIFS(Пр9!H$10:H$1408,Пр9!$D$10:$D$1408,C26)</f>
        <v>1107635122</v>
      </c>
      <c r="F26" s="628">
        <f>SUMIFS(Пр9!I$10:I$1408,Пр9!$D$10:$D$1408,C26)</f>
        <v>2198100362</v>
      </c>
    </row>
    <row r="27" spans="1:6" s="160" customFormat="1" ht="48" thickBot="1">
      <c r="A27" s="312" t="s">
        <v>693</v>
      </c>
      <c r="B27" s="634" t="str">
        <f>IF(C27&gt;0,VLOOKUP(C27,Программа!A$2:B$5105,2))</f>
        <v xml:space="preserve">Ведомственная целевая программа департамента образования Администрации Тутаевского муниципального района </v>
      </c>
      <c r="C27" s="178" t="s">
        <v>469</v>
      </c>
      <c r="D27" s="635">
        <f>SUMIFS(Пр9!G$10:G$1408,Пр9!$D$10:$D$1408,C27)</f>
        <v>1048020293</v>
      </c>
      <c r="E27" s="739">
        <f>SUMIFS(Пр9!H$10:H$1408,Пр9!$D$10:$D$1408,C27)</f>
        <v>1065346784</v>
      </c>
      <c r="F27" s="629">
        <f>SUMIFS(Пр9!I$10:I$1408,Пр9!$D$10:$D$1408,C27)</f>
        <v>2111600327</v>
      </c>
    </row>
    <row r="28" spans="1:6" ht="32.25" thickBot="1">
      <c r="A28" s="174" t="s">
        <v>694</v>
      </c>
      <c r="B28" s="633" t="str">
        <f>IF(C28&gt;0,VLOOKUP(C28,Программа!A$2:B$5105,2))</f>
        <v>Обеспечение качества и доступности образовательных услуг в сфере дошкольного образования</v>
      </c>
      <c r="C28" s="126" t="s">
        <v>470</v>
      </c>
      <c r="D28" s="182">
        <f>SUMIFS(Пр9!G$10:G$1408,Пр9!$D$10:$D$1408,C28)</f>
        <v>439972706</v>
      </c>
      <c r="E28" s="656">
        <f>SUMIFS(Пр9!H$10:H$1408,Пр9!$D$10:$D$1408,C28)</f>
        <v>442194848</v>
      </c>
      <c r="F28" s="630">
        <f>SUMIFS(Пр9!I$10:I$1408,Пр9!$D$10:$D$1408,C28)</f>
        <v>685836451</v>
      </c>
    </row>
    <row r="29" spans="1:6" ht="32.25" thickBot="1">
      <c r="A29" s="174" t="s">
        <v>695</v>
      </c>
      <c r="B29" s="633" t="str">
        <f>IF(C29&gt;0,VLOOKUP(C29,Программа!A$2:B$5105,2))</f>
        <v>Обеспечение качества и доступности образовательных услуг в сфере общего образования</v>
      </c>
      <c r="C29" s="126" t="s">
        <v>510</v>
      </c>
      <c r="D29" s="182">
        <f>SUMIFS(Пр9!G$10:G$1408,Пр9!$D$10:$D$1408,C29)</f>
        <v>459541652</v>
      </c>
      <c r="E29" s="656">
        <f>SUMIFS(Пр9!H$10:H$1408,Пр9!$D$10:$D$1408,C29)</f>
        <v>470930631</v>
      </c>
      <c r="F29" s="630">
        <f>SUMIFS(Пр9!I$10:I$1408,Пр9!$D$10:$D$1408,C29)</f>
        <v>930072341</v>
      </c>
    </row>
    <row r="30" spans="1:6" ht="32.25" thickBot="1">
      <c r="A30" s="174" t="s">
        <v>696</v>
      </c>
      <c r="B30" s="633" t="str">
        <f>IF(C30&gt;0,VLOOKUP(C30,Программа!A$2:B$5105,2))</f>
        <v>Обеспечение качества и доступности образовательных услуг в сфере дополнительного образования</v>
      </c>
      <c r="C30" s="126" t="s">
        <v>533</v>
      </c>
      <c r="D30" s="182">
        <f>SUMIFS(Пр9!G$10:G$1408,Пр9!$D$10:$D$1408,C30)</f>
        <v>60145900</v>
      </c>
      <c r="E30" s="656">
        <f>SUMIFS(Пр9!H$10:H$1408,Пр9!$D$10:$D$1408,C30)</f>
        <v>62923070</v>
      </c>
      <c r="F30" s="630">
        <f>SUMIFS(Пр9!I$10:I$1408,Пр9!$D$10:$D$1408,C30)</f>
        <v>120267885</v>
      </c>
    </row>
    <row r="31" spans="1:6" ht="32.25" thickBot="1">
      <c r="A31" s="175" t="s">
        <v>697</v>
      </c>
      <c r="B31" s="633" t="str">
        <f>IF(C31&gt;0,VLOOKUP(C31,Программа!A$2:B$5105,2))</f>
        <v>Повышение мотивации участников образовательного процесса</v>
      </c>
      <c r="C31" s="126" t="s">
        <v>512</v>
      </c>
      <c r="D31" s="182">
        <f>SUMIFS(Пр9!G$10:G$1408,Пр9!$D$10:$D$1408,C31)</f>
        <v>332000</v>
      </c>
      <c r="E31" s="656">
        <f>SUMIFS(Пр9!H$10:H$1408,Пр9!$D$10:$D$1408,C31)</f>
        <v>332000</v>
      </c>
      <c r="F31" s="630">
        <f>SUMIFS(Пр9!I$10:I$1408,Пр9!$D$10:$D$1408,C31)</f>
        <v>664000</v>
      </c>
    </row>
    <row r="32" spans="1:6" ht="48" thickBot="1">
      <c r="A32" s="174" t="s">
        <v>698</v>
      </c>
      <c r="B32" s="633" t="str">
        <f>IF(C32&gt;0,VLOOKUP(C32,Программа!A$2:B$5105,2))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C32" s="126" t="s">
        <v>489</v>
      </c>
      <c r="D32" s="182">
        <f>SUMIFS(Пр9!G$10:G$1408,Пр9!$D$10:$D$1408,C32)</f>
        <v>11232667</v>
      </c>
      <c r="E32" s="656">
        <f>SUMIFS(Пр9!H$10:H$1408,Пр9!$D$10:$D$1408,C32)</f>
        <v>11599338</v>
      </c>
      <c r="F32" s="630">
        <f>SUMIFS(Пр9!I$10:I$1408,Пр9!$D$10:$D$1408,C32)</f>
        <v>21484805</v>
      </c>
    </row>
    <row r="33" spans="1:6" ht="48" thickBot="1">
      <c r="A33" s="175" t="s">
        <v>699</v>
      </c>
      <c r="B33" s="633" t="str">
        <f>IF(C33&gt;0,VLOOKUP(C33,Программа!A$2:B$5105,2))</f>
        <v>Обеспечение качества реализации мер по социальной поддержке детей-сирот и детей, оставшихся без попечения родителей</v>
      </c>
      <c r="C33" s="126" t="s">
        <v>518</v>
      </c>
      <c r="D33" s="182">
        <f>SUMIFS(Пр9!G$10:G$1408,Пр9!$D$10:$D$1408,C33)</f>
        <v>28196778</v>
      </c>
      <c r="E33" s="656">
        <f>SUMIFS(Пр9!H$10:H$1408,Пр9!$D$10:$D$1408,C33)</f>
        <v>29804823</v>
      </c>
      <c r="F33" s="630">
        <f>SUMIFS(Пр9!I$10:I$1408,Пр9!$D$10:$D$1408,C33)</f>
        <v>58001601</v>
      </c>
    </row>
    <row r="34" spans="1:6" ht="32.25" thickBot="1">
      <c r="A34" s="175"/>
      <c r="B34" s="633" t="str">
        <f>IF(C34&gt;0,VLOOKUP(C34,Программа!A$2:B$5105,2))</f>
        <v>Обеспечение детей организованными формами отдыха и оздоровления</v>
      </c>
      <c r="C34" s="126" t="s">
        <v>1167</v>
      </c>
      <c r="D34" s="182">
        <f>SUMIFS(Пр9!G$10:G$1408,Пр9!$D$10:$D$1408,C34)</f>
        <v>5566000</v>
      </c>
      <c r="E34" s="656">
        <f>SUMIFS(Пр9!H$10:H$1408,Пр9!$D$10:$D$1408,C34)</f>
        <v>5528362</v>
      </c>
      <c r="F34" s="630">
        <f>SUMIFS(Пр9!I$10:I$1408,Пр9!$D$10:$D$1408,C34)</f>
        <v>11037562</v>
      </c>
    </row>
    <row r="35" spans="1:6" ht="16.5" thickBot="1">
      <c r="A35" s="175"/>
      <c r="B35" s="633" t="str">
        <f>IF(C35&gt;0,VLOOKUP(C35,Программа!A$2:B$5105,2))</f>
        <v>Обеспечение компенсационных выплат</v>
      </c>
      <c r="C35" s="126" t="s">
        <v>1172</v>
      </c>
      <c r="D35" s="182">
        <f>SUMIFS(Пр9!G$10:G$1408,Пр9!$D$10:$D$1408,C35)</f>
        <v>13416786</v>
      </c>
      <c r="E35" s="656">
        <f>SUMIFS(Пр9!H$10:H$1408,Пр9!$D$10:$D$1408,C35)</f>
        <v>9541128</v>
      </c>
      <c r="F35" s="630">
        <f>SUMIFS(Пр9!I$10:I$1408,Пр9!$D$10:$D$1408,C35)</f>
        <v>22590583</v>
      </c>
    </row>
    <row r="36" spans="1:6" ht="32.25" thickBot="1">
      <c r="A36" s="175"/>
      <c r="B36" s="633" t="str">
        <f>IF(C36&gt;0,VLOOKUP(C36,Программа!A$2:B$5105,2))</f>
        <v>Обеспечение эффективности управления системой образования</v>
      </c>
      <c r="C36" s="126" t="s">
        <v>1169</v>
      </c>
      <c r="D36" s="182">
        <f>SUMIFS(Пр9!G$10:G$1408,Пр9!$D$10:$D$1408,C36)</f>
        <v>29615804</v>
      </c>
      <c r="E36" s="656">
        <f>SUMIFS(Пр9!H$10:H$1408,Пр9!$D$10:$D$1408,C36)</f>
        <v>30770005</v>
      </c>
      <c r="F36" s="630">
        <f>SUMIFS(Пр9!I$10:I$1408,Пр9!$D$10:$D$1408,C36)</f>
        <v>60384640</v>
      </c>
    </row>
    <row r="37" spans="1:6" ht="16.5" thickBot="1">
      <c r="A37" s="175"/>
      <c r="B37" s="633" t="str">
        <f>IF(C37&gt;0,VLOOKUP(C37,Программа!A$2:B$5105,2))</f>
        <v>Федеральный проект "Успех каждого ребенка"</v>
      </c>
      <c r="C37" s="126" t="s">
        <v>1778</v>
      </c>
      <c r="D37" s="182"/>
      <c r="E37" s="656">
        <f>SUMIFS(Пр9!H$10:H$1408,Пр9!$D$10:$D$1408,C37)</f>
        <v>1722579</v>
      </c>
      <c r="F37" s="630"/>
    </row>
    <row r="38" spans="1:6" s="160" customFormat="1" ht="48" thickBot="1">
      <c r="A38" s="176" t="s">
        <v>700</v>
      </c>
      <c r="B38" s="632" t="str">
        <f>IF(C38&gt;0,VLOOKUP(C38,Программа!A$2:B$5105,2))</f>
        <v>Муниципальная целевая программа "Духовно-нравственное воспитание и просвещение населения Тутаевского муниципального района"</v>
      </c>
      <c r="C38" s="173" t="s">
        <v>520</v>
      </c>
      <c r="D38" s="184">
        <f>SUMIFS(Пр9!G$10:G$1408,Пр9!$D$10:$D$1408,C38)</f>
        <v>56000</v>
      </c>
      <c r="E38" s="657">
        <f>SUMIFS(Пр9!H$10:H$1408,Пр9!$D$10:$D$1408,C38)</f>
        <v>56000</v>
      </c>
      <c r="F38" s="629">
        <f>SUMIFS(Пр9!I$10:I$1408,Пр9!$D$10:$D$1408,C38)</f>
        <v>112000</v>
      </c>
    </row>
    <row r="39" spans="1:6" ht="32.25" thickBot="1">
      <c r="A39" s="175"/>
      <c r="B39" s="633" t="str">
        <f>IF(C39&gt;0,VLOOKUP(C39,Программа!A$2:B$5105,2))</f>
        <v>Реализация мер по созданию целостной системы духовно-нравственного воспитания и просвещения населения</v>
      </c>
      <c r="C39" s="126" t="s">
        <v>522</v>
      </c>
      <c r="D39" s="182">
        <f>SUMIFS(Пр9!G$10:G$1408,Пр9!$D$10:$D$1408,C39)</f>
        <v>56000</v>
      </c>
      <c r="E39" s="656">
        <f>SUMIFS(Пр9!H$10:H$1408,Пр9!$D$10:$D$1408,C39)</f>
        <v>56000</v>
      </c>
      <c r="F39" s="630">
        <f>SUMIFS(Пр9!I$10:I$1408,Пр9!$D$10:$D$1408,C39)</f>
        <v>112000</v>
      </c>
    </row>
    <row r="40" spans="1:6" s="160" customFormat="1" ht="32.25" thickBot="1">
      <c r="A40" s="176"/>
      <c r="B40" s="632" t="str">
        <f>IF(C40&gt;0,VLOOKUP(C40,Программа!A$2:B$5105,2))</f>
        <v>Муниципальная целевая программа "Развитие физической культуры и спорта в Тутаевском муниципальном районе"</v>
      </c>
      <c r="C40" s="173" t="s">
        <v>487</v>
      </c>
      <c r="D40" s="184">
        <f>SUMIFS(Пр9!G$10:G$1408,Пр9!$D$10:$D$1408,C40)</f>
        <v>44103478</v>
      </c>
      <c r="E40" s="657">
        <f>SUMIFS(Пр9!H$10:H$1408,Пр9!$D$10:$D$1408,C40)</f>
        <v>42232338</v>
      </c>
      <c r="F40" s="629">
        <f>SUMIFS(Пр9!I$10:I$1408,Пр9!$D$10:$D$1408,C40)</f>
        <v>86335816</v>
      </c>
    </row>
    <row r="41" spans="1:6" ht="63.75" thickBot="1">
      <c r="A41" s="175"/>
      <c r="B41" s="633" t="str">
        <f>IF(C41&gt;0,VLOOKUP(C41,Программа!A$2:B$5105,2))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41" s="126" t="s">
        <v>543</v>
      </c>
      <c r="D41" s="182">
        <f>SUMIFS(Пр9!G$10:G$1408,Пр9!$D$10:$D$1408,C41)</f>
        <v>42203478</v>
      </c>
      <c r="E41" s="656">
        <f>SUMIFS(Пр9!H$10:H$1408,Пр9!$D$10:$D$1408,C41)</f>
        <v>42232338</v>
      </c>
      <c r="F41" s="630">
        <f>SUMIFS(Пр9!I$10:I$1408,Пр9!$D$10:$D$1408,C41)</f>
        <v>83965816</v>
      </c>
    </row>
    <row r="42" spans="1:6" ht="32.25" hidden="1" thickBot="1">
      <c r="A42" s="175"/>
      <c r="B42" s="633" t="str">
        <f>IF(C42&gt;0,VLOOKUP(C42,Программа!A$2:B$5105,2))</f>
        <v>Строительство и реконструкция спортивных сооружений и укрепление материальной базы</v>
      </c>
      <c r="C42" s="126" t="s">
        <v>488</v>
      </c>
      <c r="D42" s="182">
        <f>SUMIFS(Пр9!G$10:G$1408,Пр9!$D$10:$D$1408,C42)</f>
        <v>1900000</v>
      </c>
      <c r="E42" s="656">
        <f>SUMIFS(Пр9!H$10:H$1408,Пр9!$D$10:$D$1408,C42)</f>
        <v>0</v>
      </c>
      <c r="F42" s="630">
        <f>SUMIFS(Пр9!I$10:I$1408,Пр9!$D$10:$D$1408,C42)</f>
        <v>1900000</v>
      </c>
    </row>
    <row r="43" spans="1:6" ht="16.5" hidden="1" thickBot="1">
      <c r="A43" s="175"/>
      <c r="B43" s="639" t="str">
        <f>IF(C43&gt;0,VLOOKUP(C43,Программа!A$2:B$5105,2))</f>
        <v>Развитие сети плоскостных спортивных сооружений</v>
      </c>
      <c r="C43" s="177" t="s">
        <v>524</v>
      </c>
      <c r="D43" s="641">
        <f>SUMIFS(Пр9!G$10:G$1408,Пр9!$D$10:$D$1408,C43)</f>
        <v>0</v>
      </c>
      <c r="E43" s="500">
        <f>SUMIFS(Пр9!H$10:H$1408,Пр9!$D$10:$D$1408,C43)</f>
        <v>0</v>
      </c>
      <c r="F43" s="629">
        <f>SUMIFS(Пр9!I$10:I$1408,Пр9!$D$10:$D$1408,C43)</f>
        <v>0</v>
      </c>
    </row>
    <row r="44" spans="1:6" s="159" customFormat="1" ht="32.25" thickBot="1">
      <c r="A44" s="169"/>
      <c r="B44" s="636" t="str">
        <f>IF(C44&gt;0,VLOOKUP(C44,Программа!A$2:B$5105,2))</f>
        <v>Муниципальная программа "Социальная поддержка населения Тутаевского муниципального района"</v>
      </c>
      <c r="C44" s="718" t="s">
        <v>476</v>
      </c>
      <c r="D44" s="638">
        <f>SUMIFS(Пр9!G$10:G$1408,Пр9!$D$10:$D$1408,C44)</f>
        <v>431818098</v>
      </c>
      <c r="E44" s="493">
        <f>SUMIFS(Пр9!H$10:H$1408,Пр9!$D$10:$D$1408,C44)</f>
        <v>455709228</v>
      </c>
      <c r="F44" s="628">
        <f>SUMIFS(Пр9!I$10:I$1408,Пр9!$D$10:$D$1408,C44)</f>
        <v>885992926</v>
      </c>
    </row>
    <row r="45" spans="1:6" s="160" customFormat="1" ht="32.25" thickBot="1">
      <c r="A45" s="176"/>
      <c r="B45" s="634" t="str">
        <f>IF(C45&gt;0,VLOOKUP(C45,Программа!A$2:B$5105,2))</f>
        <v xml:space="preserve">Ведомственная целевая программа «Социальная поддержка населения Тутаевского муниципального района» </v>
      </c>
      <c r="C45" s="178" t="s">
        <v>548</v>
      </c>
      <c r="D45" s="635">
        <f>SUMIFS(Пр9!G$10:G$1408,Пр9!$D$10:$D$1408,C45)</f>
        <v>431310098</v>
      </c>
      <c r="E45" s="739">
        <f>SUMIFS(Пр9!H$10:H$1408,Пр9!$D$10:$D$1408,C45)</f>
        <v>455287228</v>
      </c>
      <c r="F45" s="629">
        <f>SUMIFS(Пр9!I$10:I$1408,Пр9!$D$10:$D$1408,C45)</f>
        <v>824620626</v>
      </c>
    </row>
    <row r="46" spans="1:6" ht="32.25" thickBot="1">
      <c r="A46" s="175"/>
      <c r="B46" s="633" t="str">
        <f>IF(C46&gt;0,VLOOKUP(C46,Программа!A$2:B$5105,2))</f>
        <v>Исполнение публичных обязательств по предоставлению выплат, пособий и компенсаций</v>
      </c>
      <c r="C46" s="126" t="s">
        <v>550</v>
      </c>
      <c r="D46" s="182">
        <f>SUMIFS(Пр9!G$10:G$1408,Пр9!$D$10:$D$1408,C46)</f>
        <v>277836138</v>
      </c>
      <c r="E46" s="656">
        <f>SUMIFS(Пр9!H$10:H$1408,Пр9!$D$10:$D$1408,C46)</f>
        <v>279462878</v>
      </c>
      <c r="F46" s="630">
        <f>SUMIFS(Пр9!I$10:I$1408,Пр9!$D$10:$D$1408,C46)</f>
        <v>515761873</v>
      </c>
    </row>
    <row r="47" spans="1:6" ht="48" thickBot="1">
      <c r="A47" s="175"/>
      <c r="B47" s="633" t="str">
        <f>IF(C47&gt;0,VLOOKUP(C47,Программа!A$2:B$5105,2))</f>
        <v>Предоставление социальных услуг населению Тутаевского муниципального района на основе соблюдения стандартов и нормативов</v>
      </c>
      <c r="C47" s="126" t="s">
        <v>553</v>
      </c>
      <c r="D47" s="182">
        <f>SUMIFS(Пр9!G$10:G$1408,Пр9!$D$10:$D$1408,C47)</f>
        <v>80046040</v>
      </c>
      <c r="E47" s="656">
        <f>SUMIFS(Пр9!H$10:H$1408,Пр9!$D$10:$D$1408,C47)</f>
        <v>82602053</v>
      </c>
      <c r="F47" s="630">
        <f>SUMIFS(Пр9!I$10:I$1408,Пр9!$D$10:$D$1408,C47)</f>
        <v>162648093</v>
      </c>
    </row>
    <row r="48" spans="1:6" ht="32.25" thickBot="1">
      <c r="A48" s="175"/>
      <c r="B48" s="633" t="str">
        <f>IF(C48&gt;0,VLOOKUP(C48,Программа!A$2:B$5105,2))</f>
        <v>Социальная защита семей с детьми, инвалидов, ветеранов, граждан и детей, оказавшихся в трудной жизненной ситуации</v>
      </c>
      <c r="C48" s="126" t="s">
        <v>568</v>
      </c>
      <c r="D48" s="182">
        <f>SUMIFS(Пр9!G$10:G$1408,Пр9!$D$10:$D$1408,C48)</f>
        <v>4936020</v>
      </c>
      <c r="E48" s="656">
        <f>SUMIFS(Пр9!H$10:H$1408,Пр9!$D$10:$D$1408,C48)</f>
        <v>4597430</v>
      </c>
      <c r="F48" s="630">
        <f>SUMIFS(Пр9!I$10:I$1408,Пр9!$D$10:$D$1408,C48)</f>
        <v>9533450</v>
      </c>
    </row>
    <row r="49" spans="1:6" ht="32.25" thickBot="1">
      <c r="A49" s="175"/>
      <c r="B49" s="633" t="str">
        <f>IF(C49&gt;0,VLOOKUP(C49,Программа!A$2:B$5105,2))</f>
        <v>Информационное обеспечение реализации мероприятий программы</v>
      </c>
      <c r="C49" s="126" t="s">
        <v>1297</v>
      </c>
      <c r="D49" s="182">
        <f>SUMIFS(Пр9!G$10:G$1408,Пр9!$D$10:$D$1408,C49)</f>
        <v>772000</v>
      </c>
      <c r="E49" s="656">
        <f>SUMIFS(Пр9!H$10:H$1408,Пр9!$D$10:$D$1408,C49)</f>
        <v>513000</v>
      </c>
      <c r="F49" s="630">
        <f>SUMIFS(Пр9!I$10:I$1408,Пр9!$D$10:$D$1408,C49)</f>
        <v>1285000</v>
      </c>
    </row>
    <row r="50" spans="1:6" ht="32.25" thickBot="1">
      <c r="A50" s="175"/>
      <c r="B50" s="633" t="str">
        <f>IF(C50&gt;0,VLOOKUP(C50,Программа!A$2:B$5105,2))</f>
        <v>Федеральный проект "Финансовая поддержка при рождении детей"</v>
      </c>
      <c r="C50" s="126" t="s">
        <v>1576</v>
      </c>
      <c r="D50" s="182">
        <f>SUMIFS(Пр9!G$10:G$1408,Пр9!$D$10:$D$1408,C50)</f>
        <v>66215500</v>
      </c>
      <c r="E50" s="656">
        <f>SUMIFS(Пр9!H$10:H$1408,Пр9!$D$10:$D$1408,C50)</f>
        <v>88111867</v>
      </c>
      <c r="F50" s="630">
        <f>SUMIFS(Пр9!I$10:I$1408,Пр9!$D$10:$D$1408,C50)</f>
        <v>132940867</v>
      </c>
    </row>
    <row r="51" spans="1:6" ht="16.5" hidden="1" thickBot="1">
      <c r="A51" s="175"/>
      <c r="B51" s="633" t="str">
        <f>IF(C51&gt;0,VLOOKUP(C51,Программа!A$2:B$5105,2))</f>
        <v>Федеральный проект "Старшее поколение"</v>
      </c>
      <c r="C51" s="126" t="s">
        <v>1577</v>
      </c>
      <c r="D51" s="182">
        <f>SUMIFS(Пр9!G$10:G$1408,Пр9!$D$10:$D$1408,C51)</f>
        <v>1504400</v>
      </c>
      <c r="E51" s="656">
        <f>SUMIFS(Пр9!H$10:H$1408,Пр9!$D$10:$D$1408,C51)</f>
        <v>0</v>
      </c>
      <c r="F51" s="630">
        <f>SUMIFS(Пр9!I$10:I$1408,Пр9!$D$10:$D$1408,C51)</f>
        <v>0</v>
      </c>
    </row>
    <row r="52" spans="1:6" s="160" customFormat="1" ht="32.25" thickBot="1">
      <c r="A52" s="176"/>
      <c r="B52" s="632" t="str">
        <f>IF(C52&gt;0,VLOOKUP(C52,Программа!A$2:B$5105,2))</f>
        <v>Муниципальная целевая программа "Улучшение условий и охраны труда" по Тутаевскому муниципальному району</v>
      </c>
      <c r="C52" s="173" t="s">
        <v>478</v>
      </c>
      <c r="D52" s="184">
        <f>SUMIFS(Пр9!G$10:G$1408,Пр9!$D$10:$D$1408,C52)</f>
        <v>508000</v>
      </c>
      <c r="E52" s="657">
        <f>SUMIFS(Пр9!H$10:H$1408,Пр9!$D$10:$D$1408,C52)</f>
        <v>422000</v>
      </c>
      <c r="F52" s="629">
        <f>SUMIFS(Пр9!I$10:I$1408,Пр9!$D$10:$D$1408,C52)</f>
        <v>755936</v>
      </c>
    </row>
    <row r="53" spans="1:6" s="160" customFormat="1" ht="48" thickBot="1">
      <c r="A53" s="176"/>
      <c r="B53" s="633" t="str">
        <f>IF(C53&gt;0,VLOOKUP(C53,Программа!A$2:B$5105,2))</f>
        <v>Специальная оценка условий труда работающих в организациях, расположенных на территории Тутаевского муниципального района</v>
      </c>
      <c r="C53" s="126" t="s">
        <v>479</v>
      </c>
      <c r="D53" s="182">
        <f>SUMIFS(Пр9!G$10:G$1408,Пр9!$D$10:$D$1408,C53)</f>
        <v>134836</v>
      </c>
      <c r="E53" s="656">
        <f>SUMIFS(Пр9!H$10:H$1408,Пр9!$D$10:$D$1408,C53)</f>
        <v>50000</v>
      </c>
      <c r="F53" s="630">
        <f>SUMIFS(Пр9!I$10:I$1408,Пр9!$D$10:$D$1408,C53)</f>
        <v>154836</v>
      </c>
    </row>
    <row r="54" spans="1:6" s="160" customFormat="1" ht="48" thickBot="1">
      <c r="A54" s="176"/>
      <c r="B54" s="633" t="str">
        <f>IF(C54&gt;0,VLOOKUP(C54,Программа!A$2:B$5105,2))</f>
        <v>Превентивные меры, направленные на снижение производственного травматизма и профессиональной заболеваемости</v>
      </c>
      <c r="C54" s="126" t="s">
        <v>1609</v>
      </c>
      <c r="D54" s="182">
        <f>SUMIFS(Пр9!G$10:G$1408,Пр9!$D$10:$D$1408,C54)</f>
        <v>163564</v>
      </c>
      <c r="E54" s="656">
        <f>SUMIFS(Пр9!H$10:H$1408,Пр9!$D$10:$D$1408,C54)</f>
        <v>322000</v>
      </c>
      <c r="F54" s="630">
        <f>SUMIFS(Пр9!I$10:I$1408,Пр9!$D$10:$D$1408,C54)</f>
        <v>341500</v>
      </c>
    </row>
    <row r="55" spans="1:6" ht="32.25" thickBot="1">
      <c r="A55" s="175"/>
      <c r="B55" s="639" t="str">
        <f>IF(C55&gt;0,VLOOKUP(C55,Программа!A$2:B$5105,2))</f>
        <v>Обучение по охране труда работников организаций Тутаевского муниципального района</v>
      </c>
      <c r="C55" s="177" t="s">
        <v>1147</v>
      </c>
      <c r="D55" s="641">
        <f>SUMIFS(Пр9!G$10:G$1408,Пр9!$D$10:$D$1408,C55)</f>
        <v>209600</v>
      </c>
      <c r="E55" s="500">
        <f>SUMIFS(Пр9!H$10:H$1408,Пр9!$D$10:$D$1408,C55)</f>
        <v>50000</v>
      </c>
      <c r="F55" s="630">
        <f>SUMIFS(Пр9!I$10:I$1408,Пр9!$D$10:$D$1408,C55)</f>
        <v>259600</v>
      </c>
    </row>
    <row r="56" spans="1:6" s="159" customFormat="1" ht="16.5" hidden="1" thickBot="1">
      <c r="A56" s="169"/>
      <c r="B56" s="636" t="str">
        <f>IF(C56&gt;0,VLOOKUP(C56,Программа!A$2:B$5105,2))</f>
        <v>Муниципальная программа "Доступная среда "</v>
      </c>
      <c r="C56" s="170" t="s">
        <v>610</v>
      </c>
      <c r="D56" s="638">
        <f>SUMIFS(Пр9!G$10:G$1408,Пр9!$D$10:$D$1408,C56)</f>
        <v>8111</v>
      </c>
      <c r="E56" s="493">
        <f>SUMIFS(Пр9!H$10:H$1408,Пр9!$D$10:$D$1408,C56)</f>
        <v>0</v>
      </c>
      <c r="F56" s="628">
        <f>SUMIFS(Пр9!I$10:I$1408,Пр9!$D$10:$D$1408,C56)</f>
        <v>0</v>
      </c>
    </row>
    <row r="57" spans="1:6" ht="48" hidden="1" thickBot="1">
      <c r="A57" s="175"/>
      <c r="B57" s="645" t="str">
        <f>IF(C57&gt;0,VLOOKUP(C57,Программа!A$2:B$5105,2))</f>
        <v>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</v>
      </c>
      <c r="C57" s="179" t="s">
        <v>612</v>
      </c>
      <c r="D57" s="646">
        <f>SUMIFS(Пр9!G$10:G$1408,Пр9!$D$10:$D$1408,C57)</f>
        <v>8111</v>
      </c>
      <c r="E57" s="551">
        <f>SUMIFS(Пр9!H$10:H$1408,Пр9!$D$10:$D$1408,C57)</f>
        <v>0</v>
      </c>
      <c r="F57" s="630">
        <f>SUMIFS(Пр9!I$10:I$1408,Пр9!$D$10:$D$1408,C57)</f>
        <v>0</v>
      </c>
    </row>
    <row r="58" spans="1:6" s="159" customFormat="1" ht="48" thickBot="1">
      <c r="A58" s="169"/>
      <c r="B58" s="636" t="str">
        <f>IF(C58&gt;0,VLOOKUP(C58,Программа!A$2:B$5105,2))</f>
        <v>Муниципальная программа "Обеспечение качественными коммунальными услугами населения Тутаевского муниципального района"</v>
      </c>
      <c r="C58" s="170" t="s">
        <v>628</v>
      </c>
      <c r="D58" s="638">
        <f>SUMIFS(Пр9!G$10:G$1408,Пр9!$D$10:$D$1408,C58)</f>
        <v>38141346</v>
      </c>
      <c r="E58" s="493">
        <f>SUMIFS(Пр9!H$10:H$1408,Пр9!$D$10:$D$1408,C58)</f>
        <v>11640000</v>
      </c>
      <c r="F58" s="628" t="e">
        <f>SUMIFS(Пр9!I$10:I$1408,Пр9!$D$10:$D$1408,C58)</f>
        <v>#REF!</v>
      </c>
    </row>
    <row r="59" spans="1:6" s="160" customFormat="1" ht="63.75" hidden="1" thickBot="1">
      <c r="A59" s="176"/>
      <c r="B59" s="634" t="str">
        <f>IF(C59&gt;0,VLOOKUP(C59,Программа!A$2:B$5105,2))</f>
        <v>Муниципальная целевая программа "Обеспечение надежного теплоснабжения жилищного фонда и учреждений  бюджетной сферы" на территории Тутаевского муниципального района</v>
      </c>
      <c r="C59" s="178" t="s">
        <v>630</v>
      </c>
      <c r="D59" s="635">
        <f>SUMIFS(Пр9!G$10:G$1408,Пр9!$D$10:$D$1408,C59)</f>
        <v>0</v>
      </c>
      <c r="E59" s="498">
        <f>SUMIFS(Пр9!H$10:H$1408,Пр9!$D$10:$D$1408,C59)</f>
        <v>0</v>
      </c>
      <c r="F59" s="630">
        <f>SUMIFS(Пр9!I$10:I$1408,Пр9!$D$10:$D$1408,C59)</f>
        <v>0</v>
      </c>
    </row>
    <row r="60" spans="1:6" ht="63.75" hidden="1" thickBot="1">
      <c r="A60" s="175"/>
      <c r="B60" s="633" t="str">
        <f>IF(C60&gt;0,VLOOKUP(C60,Программа!A$2:B$5105,2))</f>
        <v>Создание финансовых механизмом, обеспечивающих надежную, качественную и бесперебойную работу  теплоснабжающих предприятий, созданных с участием Администрации Тутаевского муниципального района</v>
      </c>
      <c r="C60" s="126" t="s">
        <v>656</v>
      </c>
      <c r="D60" s="182">
        <f>SUMIFS(Пр9!G$10:G$1408,Пр9!$D$10:$D$1408,C60)</f>
        <v>0</v>
      </c>
      <c r="E60" s="656">
        <f>SUMIFS(Пр9!H$10:H$1408,Пр9!$D$10:$D$1408,C60)</f>
        <v>0</v>
      </c>
      <c r="F60" s="630">
        <f>SUMIFS(Пр9!I$10:I$1408,Пр9!$D$10:$D$1408,C60)</f>
        <v>0</v>
      </c>
    </row>
    <row r="61" spans="1:6" ht="32.25" hidden="1" thickBot="1">
      <c r="A61" s="175"/>
      <c r="B61" s="633" t="str">
        <f>IF(C61&gt;0,VLOOKUP(C61,Программа!A$2:B$5105,2))</f>
        <v>Обеспечение надежного снабжения  твердым топливом  сельского населения, путем частичного возмещения расходов</v>
      </c>
      <c r="C61" s="126" t="s">
        <v>631</v>
      </c>
      <c r="D61" s="182">
        <f>SUMIFS(Пр9!G$10:G$1408,Пр9!$D$10:$D$1408,C61)</f>
        <v>0</v>
      </c>
      <c r="E61" s="656">
        <f>SUMIFS(Пр9!H$10:H$1408,Пр9!$D$10:$D$1408,C61)</f>
        <v>0</v>
      </c>
      <c r="F61" s="630">
        <f>SUMIFS(Пр9!I$10:I$1408,Пр9!$D$10:$D$1408,C61)</f>
        <v>0</v>
      </c>
    </row>
    <row r="62" spans="1:6" s="160" customFormat="1" ht="51.75" customHeight="1" thickBot="1">
      <c r="A62" s="176"/>
      <c r="B62" s="632" t="str">
        <f>IF(C62&gt;0,VLOOKUP(C62,Программа!A$2:B$5105,2))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C62" s="173" t="s">
        <v>659</v>
      </c>
      <c r="D62" s="184">
        <f>SUMIFS(Пр9!G$10:G$1408,Пр9!$D$10:$D$1408,C62)</f>
        <v>5044000</v>
      </c>
      <c r="E62" s="657">
        <f>SUMIFS(Пр9!H$10:H$1408,Пр9!$D$10:$D$1408,C62)</f>
        <v>11640000</v>
      </c>
      <c r="F62" s="629" t="e">
        <f>SUMIFS(Пр9!I$10:I$1408,Пр9!$D$10:$D$1408,C62)</f>
        <v>#REF!</v>
      </c>
    </row>
    <row r="63" spans="1:6" ht="32.25" hidden="1" thickBot="1">
      <c r="A63" s="175"/>
      <c r="B63" s="633" t="str">
        <f>IF(C63&gt;0,VLOOKUP(C63,Программа!A$2:B$5105,2))</f>
        <v>Повышение уровня газификации и модернизации объектов социальной сферы</v>
      </c>
      <c r="C63" s="126" t="s">
        <v>660</v>
      </c>
      <c r="D63" s="182">
        <f>SUMIFS(Пр9!G$10:G$1408,Пр9!$D$10:$D$1408,C63)</f>
        <v>0</v>
      </c>
      <c r="E63" s="656">
        <f>SUMIFS(Пр9!H$10:H$1408,Пр9!$D$10:$D$1408,C63)</f>
        <v>0</v>
      </c>
      <c r="F63" s="630">
        <f>SUMIFS(Пр9!I$10:I$1408,Пр9!$D$10:$D$1408,C63)</f>
        <v>0</v>
      </c>
    </row>
    <row r="64" spans="1:6" ht="48" thickBot="1">
      <c r="A64" s="175"/>
      <c r="B64" s="633" t="str">
        <f>IF(C64&gt;0,VLOOKUP(C64,Программа!A$2:B$5105,2))</f>
        <v>Повышение уровня газификации жилищного фонда населенных пунктов, путем строительства  межпоселковых газопроводов и распределительных газовых сетей</v>
      </c>
      <c r="C64" s="126" t="s">
        <v>701</v>
      </c>
      <c r="D64" s="182">
        <f>SUMIFS(Пр9!G$10:G$1408,Пр9!$D$10:$D$1408,C64)</f>
        <v>5044000</v>
      </c>
      <c r="E64" s="656">
        <f>SUMIFS(Пр9!H$10:H$1408,Пр9!$D$10:$D$1408,C64)</f>
        <v>11640000</v>
      </c>
      <c r="F64" s="630" t="e">
        <f>SUMIFS(Пр9!I$10:I$1408,Пр9!$D$10:$D$1408,C64)</f>
        <v>#REF!</v>
      </c>
    </row>
    <row r="65" spans="1:6" s="160" customFormat="1" ht="48" hidden="1" thickBot="1">
      <c r="A65" s="176"/>
      <c r="B65" s="632" t="str">
        <f>IF(C65&gt;0,VLOOKUP(C65,Программа!A$2:B$5105,2))</f>
        <v xml:space="preserve">Муниципальная целевая   программа «Развитие водоснабжения, водоотведения и очистки сточных вод» на территории Тутаевского муниципального района </v>
      </c>
      <c r="C65" s="173" t="s">
        <v>663</v>
      </c>
      <c r="D65" s="184">
        <f>SUMIFS(Пр9!G$10:G$1408,Пр9!$D$10:$D$1408,C65)</f>
        <v>29846346</v>
      </c>
      <c r="E65" s="656">
        <f>SUMIFS(Пр9!H$10:H$1408,Пр9!$D$10:$D$1408,C65)</f>
        <v>0</v>
      </c>
      <c r="F65" s="629">
        <f>SUMIFS(Пр9!I$10:I$1408,Пр9!$D$10:$D$1408,C65)</f>
        <v>1321350</v>
      </c>
    </row>
    <row r="66" spans="1:6" ht="48" hidden="1" thickBot="1">
      <c r="A66" s="175"/>
      <c r="B66" s="633" t="str">
        <f>IF(C66&gt;0,VLOOKUP(C66,Программа!A$2:B$5105,2))</f>
        <v>Гарантированное обеспечение населения питьевой водой, очистки сточных вод, охраны источников питьевого водоснабжения от загрязнения</v>
      </c>
      <c r="C66" s="126" t="s">
        <v>664</v>
      </c>
      <c r="D66" s="182">
        <f>SUMIFS(Пр9!G$10:G$1408,Пр9!$D$10:$D$1408,C66)</f>
        <v>1321350</v>
      </c>
      <c r="E66" s="656">
        <f>SUMIFS(Пр9!H$10:H$1408,Пр9!$D$10:$D$1408,C66)</f>
        <v>0</v>
      </c>
      <c r="F66" s="630">
        <f>SUMIFS(Пр9!I$10:I$1408,Пр9!$D$10:$D$1408,C66)</f>
        <v>1321350</v>
      </c>
    </row>
    <row r="67" spans="1:6" ht="48" hidden="1" thickBot="1">
      <c r="A67" s="175"/>
      <c r="B67" s="633" t="str">
        <f>IF(C67&gt;0,VLOOKUP(C67,Программа!A$2:B$5105,2))</f>
        <v>Гарантированное обеспечение населения питьевой водой, очистки сточных вод, охраны источников питьевого водоснабжения от загрязнения</v>
      </c>
      <c r="C67" s="126" t="s">
        <v>702</v>
      </c>
      <c r="D67" s="182">
        <f>SUMIFS(Пр9!G$10:G$1408,Пр9!$D$10:$D$1408,C67)</f>
        <v>0</v>
      </c>
      <c r="E67" s="656">
        <f>SUMIFS(Пр9!H$10:H$1408,Пр9!$D$10:$D$1408,C67)</f>
        <v>0</v>
      </c>
      <c r="F67" s="630">
        <f>SUMIFS(Пр9!I$10:I$1408,Пр9!$D$10:$D$1408,C67)</f>
        <v>0</v>
      </c>
    </row>
    <row r="68" spans="1:6" ht="16.5" hidden="1" thickBot="1">
      <c r="A68" s="175"/>
      <c r="B68" s="633" t="str">
        <f>IF(C68&gt;0,VLOOKUP(C68,Программа!A$2:B$5105,2))</f>
        <v>Федеральный проект "Оздоровление Волги"</v>
      </c>
      <c r="C68" s="126" t="s">
        <v>1665</v>
      </c>
      <c r="D68" s="182">
        <f>SUMIFS(Пр9!G$10:G$1408,Пр9!$D$10:$D$1408,C68)</f>
        <v>28524996</v>
      </c>
      <c r="E68" s="656">
        <f>SUMIFS(Пр9!H$10:H$1408,Пр9!$D$10:$D$1408,C68)</f>
        <v>0</v>
      </c>
      <c r="F68" s="630">
        <f>SUMIFS(Пр9!I$10:I$1408,Пр9!$D$10:$D$1408,C68)</f>
        <v>0</v>
      </c>
    </row>
    <row r="69" spans="1:6" s="160" customFormat="1" ht="48" hidden="1" thickBot="1">
      <c r="A69" s="176"/>
      <c r="B69" s="632" t="str">
        <f>IF(C69&gt;0,VLOOKUP(C69,Программа!A$2:B$5105,2))</f>
        <v>Муниципальная целевая программа "Подготовка объектов коммунального хозяйства Тутаевского муниципального района к работе в осенне-зимних условиях"</v>
      </c>
      <c r="C69" s="173" t="s">
        <v>666</v>
      </c>
      <c r="D69" s="184">
        <f>SUMIFS(Пр9!G$10:G$1408,Пр9!$D$10:$D$1408,C69)</f>
        <v>3251000</v>
      </c>
      <c r="E69" s="657">
        <f>SUMIFS(Пр9!H$10:H$1408,Пр9!$D$10:$D$1408,C69)</f>
        <v>0</v>
      </c>
      <c r="F69" s="629">
        <f>SUMIFS(Пр9!I$10:I$1408,Пр9!$D$10:$D$1408,C69)</f>
        <v>2900000</v>
      </c>
    </row>
    <row r="70" spans="1:6" ht="32.25" hidden="1" thickBot="1">
      <c r="A70" s="175"/>
      <c r="B70" s="633" t="str">
        <f>IF(C70&gt;0,VLOOKUP(C70,Программа!A$2:B$5105,2))</f>
        <v>Проведение комплекса работ по ремонту, замене и реконструкции объектов теплоснабжения</v>
      </c>
      <c r="C70" s="126" t="s">
        <v>668</v>
      </c>
      <c r="D70" s="182">
        <f>SUMIFS(Пр9!G$10:G$1408,Пр9!$D$10:$D$1408,C70)</f>
        <v>2900000</v>
      </c>
      <c r="E70" s="656">
        <f>SUMIFS(Пр9!H$10:H$1408,Пр9!$D$10:$D$1408,C70)</f>
        <v>0</v>
      </c>
      <c r="F70" s="630">
        <f>SUMIFS(Пр9!I$10:I$1408,Пр9!$D$10:$D$1408,C70)</f>
        <v>2900000</v>
      </c>
    </row>
    <row r="71" spans="1:6" ht="48" hidden="1" thickBot="1">
      <c r="A71" s="175"/>
      <c r="B71" s="633" t="str">
        <f>IF(C71&gt;0,VLOOKUP(C71,Программа!A$2:B$5105,2))</f>
        <v>Проведение комплекса работ по ремонту, замене и реконструкции объектов водоснабжения, водоотведения и очистки сточных вод</v>
      </c>
      <c r="C71" s="126" t="s">
        <v>671</v>
      </c>
      <c r="D71" s="182">
        <f>SUMIFS(Пр9!G$10:G$1408,Пр9!$D$10:$D$1408,C71)</f>
        <v>0</v>
      </c>
      <c r="E71" s="656">
        <f>SUMIFS(Пр9!H$10:H$1408,Пр9!$D$10:$D$1408,C71)</f>
        <v>0</v>
      </c>
      <c r="F71" s="630">
        <f>SUMIFS(Пр9!I$10:I$1408,Пр9!$D$10:$D$1408,C71)</f>
        <v>0</v>
      </c>
    </row>
    <row r="72" spans="1:6" ht="32.25" hidden="1" thickBot="1">
      <c r="A72" s="175"/>
      <c r="B72" s="633" t="str">
        <f>IF(C72&gt;0,VLOOKUP(C72,Программа!A$2:B$5105,2))</f>
        <v>Проведение комплекса работ по ремонту, замене и реконструкции объектов электроснабжения</v>
      </c>
      <c r="C72" s="126" t="s">
        <v>673</v>
      </c>
      <c r="D72" s="182">
        <f>SUMIFS(Пр9!G$10:G$1408,Пр9!$D$10:$D$1408,C72)</f>
        <v>0</v>
      </c>
      <c r="E72" s="656">
        <f>SUMIFS(Пр9!H$10:H$1408,Пр9!$D$10:$D$1408,C72)</f>
        <v>0</v>
      </c>
      <c r="F72" s="630">
        <f>SUMIFS(Пр9!I$10:I$1408,Пр9!$D$10:$D$1408,C72)</f>
        <v>0</v>
      </c>
    </row>
    <row r="73" spans="1:6" ht="32.25" hidden="1" thickBot="1">
      <c r="A73" s="175"/>
      <c r="B73" s="639" t="str">
        <f>IF(C73&gt;0,VLOOKUP(C73,Программа!A$2:B$5105,2))</f>
        <v>Проведение комплекса работ по ремонту, замене и реконструкции объектов электроснабжения</v>
      </c>
      <c r="C73" s="177" t="s">
        <v>1671</v>
      </c>
      <c r="D73" s="641"/>
      <c r="E73" s="500"/>
      <c r="F73" s="630">
        <f>SUMIFS(Пр9!I$10:I$1408,Пр9!$D$10:$D$1408,C73)</f>
        <v>0</v>
      </c>
    </row>
    <row r="74" spans="1:6" s="159" customFormat="1" ht="48" hidden="1" thickBot="1">
      <c r="A74" s="169"/>
      <c r="B74" s="636" t="str">
        <f>IF(C74&gt;0,VLOOKUP(C74,Программа!A$2:B$5105,2))</f>
        <v>Муниципальная  программа "Об энергосбережении и повышении энергетической эффективности Тутаевского муниципального района"</v>
      </c>
      <c r="C74" s="170" t="s">
        <v>633</v>
      </c>
      <c r="D74" s="638">
        <f>SUMIFS(Пр9!G$10:G$1408,Пр9!$D$10:$D$1408,C74)</f>
        <v>0</v>
      </c>
      <c r="E74" s="493">
        <f>SUMIFS(Пр9!H$10:H$1408,Пр9!$D$10:$D$1408,C74)</f>
        <v>0</v>
      </c>
      <c r="F74" s="630">
        <f>SUMIFS(Пр9!I$10:I$1408,Пр9!$D$10:$D$1408,C74)</f>
        <v>0</v>
      </c>
    </row>
    <row r="75" spans="1:6" ht="63.75" hidden="1" thickBot="1">
      <c r="A75" s="175"/>
      <c r="B75" s="645" t="str">
        <f>IF(C75&gt;0,VLOOKUP(C75,Программа!A$2:B$5105,2))</f>
        <v>Обеспечение рационального использования топливно- энергетических ресурсов при их производстве, передаче и потреблении и создание условий повышения энергетической эффективности</v>
      </c>
      <c r="C75" s="179" t="s">
        <v>635</v>
      </c>
      <c r="D75" s="646">
        <f>SUMIFS(Пр9!G$10:G$1408,Пр9!$D$10:$D$1408,C75)</f>
        <v>0</v>
      </c>
      <c r="E75" s="551">
        <f>SUMIFS(Пр9!H$10:H$1408,Пр9!$D$10:$D$1408,C75)</f>
        <v>0</v>
      </c>
      <c r="F75" s="630">
        <f>SUMIFS(Пр9!I$10:I$1408,Пр9!$D$10:$D$1408,C75)</f>
        <v>0</v>
      </c>
    </row>
    <row r="76" spans="1:6" s="159" customFormat="1" ht="32.25" hidden="1" thickBot="1">
      <c r="A76" s="169"/>
      <c r="B76" s="636" t="str">
        <f>IF(C76&gt;0,VLOOKUP(C76,Программа!A$2:B$5105,2))</f>
        <v>Муниципальная программа "Развитие дорожного хозяйства в Тутаевском муниципальном районе"</v>
      </c>
      <c r="C76" s="170" t="s">
        <v>645</v>
      </c>
      <c r="D76" s="638">
        <f>SUMIFS(Пр9!G$10:G$1408,Пр9!$D$10:$D$1408,C76)</f>
        <v>0</v>
      </c>
      <c r="E76" s="493">
        <f>SUMIFS(Пр9!H$10:H$1408,Пр9!$D$10:$D$1408,C76)</f>
        <v>0</v>
      </c>
      <c r="F76" s="628">
        <f>SUMIFS(Пр9!I$10:I$1408,Пр9!$D$10:$D$1408,C76)</f>
        <v>0</v>
      </c>
    </row>
    <row r="77" spans="1:6" s="160" customFormat="1" ht="48" hidden="1" thickBot="1">
      <c r="A77" s="176"/>
      <c r="B77" s="634" t="str">
        <f>IF(C77&gt;0,VLOOKUP(C77,Программа!A$2:B$5105,2))</f>
        <v>Муниципальная целевая программа «Повышение безопасности дорожного движения на территории Тутаевского муниципального района»</v>
      </c>
      <c r="C77" s="178" t="s">
        <v>647</v>
      </c>
      <c r="D77" s="635">
        <f>SUMIFS(Пр9!G$10:G$1408,Пр9!$D$10:$D$1408,C77)</f>
        <v>0</v>
      </c>
      <c r="E77" s="498">
        <f>SUMIFS(Пр9!H$10:H$1408,Пр9!$D$10:$D$1408,C77)</f>
        <v>0</v>
      </c>
      <c r="F77" s="629">
        <f>SUMIFS(Пр9!I$10:I$1408,Пр9!$D$10:$D$1408,C77)</f>
        <v>0</v>
      </c>
    </row>
    <row r="78" spans="1:6" ht="32.25" hidden="1" thickBot="1">
      <c r="A78" s="175"/>
      <c r="B78" s="633" t="str">
        <f>IF(C78&gt;0,VLOOKUP(C78,Программа!A$2:B$5105,2))</f>
        <v>Повышение безопасности дорожного движения на автомобильных дорогах</v>
      </c>
      <c r="C78" s="126" t="s">
        <v>649</v>
      </c>
      <c r="D78" s="182">
        <f>SUMIFS(Пр9!G$10:G$1408,Пр9!$D$10:$D$1408,C78)</f>
        <v>0</v>
      </c>
      <c r="E78" s="656">
        <f>SUMIFS(Пр9!H$10:H$1408,Пр9!$D$10:$D$1408,C78)</f>
        <v>0</v>
      </c>
      <c r="F78" s="630">
        <f>SUMIFS(Пр9!I$10:I$1408,Пр9!$D$10:$D$1408,C78)</f>
        <v>0</v>
      </c>
    </row>
    <row r="79" spans="1:6" s="160" customFormat="1" ht="48" hidden="1" thickBot="1">
      <c r="A79" s="176"/>
      <c r="B79" s="632" t="str">
        <f>IF(C79&gt;0,VLOOKUP(C79,Программа!A$2:B$5105,2))</f>
        <v>Муниципальная целевая программа «Сохранность автомобильных дорог общего пользования Тутаевского муниципального района»</v>
      </c>
      <c r="C79" s="173" t="s">
        <v>652</v>
      </c>
      <c r="D79" s="184">
        <f>SUMIFS(Пр9!G$10:G$1408,Пр9!$D$10:$D$1408,C79)</f>
        <v>0</v>
      </c>
      <c r="E79" s="656">
        <f>SUMIFS(Пр9!H$10:H$1408,Пр9!$D$10:$D$1408,C79)</f>
        <v>0</v>
      </c>
      <c r="F79" s="629">
        <f>SUMIFS(Пр9!I$10:I$1408,Пр9!$D$10:$D$1408,C79)</f>
        <v>0</v>
      </c>
    </row>
    <row r="80" spans="1:6" ht="32.25" hidden="1" thickBot="1">
      <c r="A80" s="175"/>
      <c r="B80" s="639" t="str">
        <f>IF(C80&gt;0,VLOOKUP(C80,Программа!A$2:B$5105,2))</f>
        <v>Приведение  в нормативное состояние автомобильных дорог общего пользования</v>
      </c>
      <c r="C80" s="177" t="s">
        <v>654</v>
      </c>
      <c r="D80" s="641">
        <f>SUMIFS(Пр9!G$10:G$1408,Пр9!$D$10:$D$1408,C80)</f>
        <v>0</v>
      </c>
      <c r="E80" s="500">
        <f>SUMIFS(Пр9!H$10:H$1408,Пр9!$D$10:$D$1408,C80)</f>
        <v>0</v>
      </c>
      <c r="F80" s="630">
        <f>SUMIFS(Пр9!I$10:I$1408,Пр9!$D$10:$D$1408,C80)</f>
        <v>0</v>
      </c>
    </row>
    <row r="81" spans="1:6" s="159" customFormat="1" ht="48" hidden="1" thickBot="1">
      <c r="A81" s="169"/>
      <c r="B81" s="636" t="str">
        <f>IF(C81&gt;0,VLOOKUP(C81,Программа!A$2:B$5105,2))</f>
        <v>Муниципальная программа "Стимулирование развития жилищного строительства в Тутаевском муниципальном  районе Ярославской области"</v>
      </c>
      <c r="C81" s="170" t="s">
        <v>704</v>
      </c>
      <c r="D81" s="638">
        <f>SUMIFS(Пр9!G$10:G$1408,Пр9!$D$10:$D$1408,C81)</f>
        <v>0</v>
      </c>
      <c r="E81" s="493">
        <f>SUMIFS(Пр9!H$10:H$1408,Пр9!$D$10:$D$1408,C81)</f>
        <v>0</v>
      </c>
      <c r="F81" s="628">
        <f>SUMIFS(Пр9!I$10:I$1408,Пр9!$D$10:$D$1408,C81)</f>
        <v>0</v>
      </c>
    </row>
    <row r="82" spans="1:6" s="160" customFormat="1" ht="63.75" hidden="1" thickBot="1">
      <c r="A82" s="176"/>
      <c r="B82" s="642" t="str">
        <f>IF(C82&gt;0,VLOOKUP(C82,Программа!A$2:B$5105,2))</f>
        <v>Муниципальная целевая программа "Поддержка граждан, проживающих на территории Тутаевского муниципального района Ярославской области в сфере ипотечного жилищного кредитования"</v>
      </c>
      <c r="C82" s="178" t="s">
        <v>706</v>
      </c>
      <c r="D82" s="644">
        <f>SUMIFS(Пр9!G$10:G$1408,Пр9!$D$10:$D$1408,C82)</f>
        <v>0</v>
      </c>
      <c r="E82" s="498">
        <f>SUMIFS(Пр9!H$10:H$1408,Пр9!$D$10:$D$1408,C82)</f>
        <v>0</v>
      </c>
      <c r="F82" s="630">
        <f>SUMIFS(Пр9!I$10:I$1408,Пр9!$D$10:$D$1408,C82)</f>
        <v>0</v>
      </c>
    </row>
    <row r="83" spans="1:6" ht="79.5" hidden="1" thickBot="1">
      <c r="A83" s="175"/>
      <c r="B83" s="633" t="str">
        <f>IF(C83&gt;0,VLOOKUP(C83,Программа!A$2:B$5105,2))</f>
        <v>Обеспечение доступности жилья в соответствии с  уровнем платежеспособности спроса граждан, путем оказания поддержки гражданам, проживающим на территории Тутаевского муниципального района, в сфере ипотечного жилищного кредитования и займа</v>
      </c>
      <c r="C83" s="126" t="s">
        <v>708</v>
      </c>
      <c r="D83" s="182">
        <f>SUMIFS(Пр9!G$10:G$1408,Пр9!$D$10:$D$1408,C83)</f>
        <v>0</v>
      </c>
      <c r="E83" s="656">
        <f>SUMIFS(Пр9!H$10:H$1408,Пр9!$D$10:$D$1408,C83)</f>
        <v>0</v>
      </c>
      <c r="F83" s="630">
        <f>SUMIFS(Пр9!I$10:I$1408,Пр9!$D$10:$D$1408,C83)</f>
        <v>0</v>
      </c>
    </row>
    <row r="84" spans="1:6" s="160" customFormat="1" ht="48" hidden="1" thickBot="1">
      <c r="A84" s="176"/>
      <c r="B84" s="633" t="str">
        <f>IF(C84&gt;0,VLOOKUP(C84,Программа!A$2:B$5105,2))</f>
        <v>Муниципальная целевая программа "Переселение граждан из аварийного жилищного фонда в Тутаевском муниципальном районе"</v>
      </c>
      <c r="C84" s="173" t="s">
        <v>710</v>
      </c>
      <c r="D84" s="182">
        <f>SUMIFS(Пр9!G$10:G$1408,Пр9!$D$10:$D$1408,C84)</f>
        <v>0</v>
      </c>
      <c r="E84" s="656">
        <f>SUMIFS(Пр9!H$10:H$1408,Пр9!$D$10:$D$1408,C84)</f>
        <v>0</v>
      </c>
      <c r="F84" s="630">
        <f>SUMIFS(Пр9!I$10:I$1408,Пр9!$D$10:$D$1408,C84)</f>
        <v>0</v>
      </c>
    </row>
    <row r="85" spans="1:6" ht="48" hidden="1" thickBot="1">
      <c r="A85" s="175"/>
      <c r="B85" s="633" t="str">
        <f>IF(C85&gt;0,VLOOKUP(C85,Программа!A$2:B$5105,2))</f>
        <v>Финансовое и организационное обеспечение переселения граждан из аварийных многоквартирных домов на территории Тутаевского муниципального района</v>
      </c>
      <c r="C85" s="126" t="s">
        <v>712</v>
      </c>
      <c r="D85" s="182">
        <f>SUMIFS(Пр9!G$10:G$1408,Пр9!$D$10:$D$1408,C85)</f>
        <v>0</v>
      </c>
      <c r="E85" s="656">
        <f>SUMIFS(Пр9!H$10:H$1408,Пр9!$D$10:$D$1408,C85)</f>
        <v>0</v>
      </c>
      <c r="F85" s="630">
        <f>SUMIFS(Пр9!I$10:I$1408,Пр9!$D$10:$D$1408,C85)</f>
        <v>0</v>
      </c>
    </row>
    <row r="86" spans="1:6" s="160" customFormat="1" ht="63.75" hidden="1" thickBot="1">
      <c r="A86" s="176"/>
      <c r="B86" s="633" t="str">
        <f>IF(C86&gt;0,VLOOKUP(C86,Программа!A$2:B$5105,2))</f>
        <v>Муниципальная целевая программа "Переселение граждан из  жилищного фонда, признанного непригодным для проживания, и (или) жилищного фонда с высоким уровнем износа на территории Тутаевского муниципального района"</v>
      </c>
      <c r="C86" s="173" t="s">
        <v>714</v>
      </c>
      <c r="D86" s="182">
        <f>SUMIFS(Пр9!G$10:G$1408,Пр9!$D$10:$D$1408,C86)</f>
        <v>0</v>
      </c>
      <c r="E86" s="656">
        <f>SUMIFS(Пр9!H$10:H$1408,Пр9!$D$10:$D$1408,C86)</f>
        <v>0</v>
      </c>
      <c r="F86" s="630">
        <f>SUMIFS(Пр9!I$10:I$1408,Пр9!$D$10:$D$1408,C86)</f>
        <v>0</v>
      </c>
    </row>
    <row r="87" spans="1:6" ht="48" hidden="1" thickBot="1">
      <c r="A87" s="175"/>
      <c r="B87" s="633" t="str">
        <f>IF(C87&gt;0,VLOOKUP(C87,Программа!A$2:B$5105,2))</f>
        <v>Финансовое и организационное обеспечение переселения граждан из непригодного для проживания жилищного фонда с высоким уровнем износа</v>
      </c>
      <c r="C87" s="126" t="s">
        <v>716</v>
      </c>
      <c r="D87" s="182">
        <f>SUMIFS(Пр9!G$10:G$1408,Пр9!$D$10:$D$1408,C87)</f>
        <v>0</v>
      </c>
      <c r="E87" s="656">
        <f>SUMIFS(Пр9!H$10:H$1408,Пр9!$D$10:$D$1408,C87)</f>
        <v>0</v>
      </c>
      <c r="F87" s="630">
        <f>SUMIFS(Пр9!I$10:I$1408,Пр9!$D$10:$D$1408,C87)</f>
        <v>0</v>
      </c>
    </row>
    <row r="88" spans="1:6" s="160" customFormat="1" ht="48" hidden="1" thickBot="1">
      <c r="A88" s="176"/>
      <c r="B88" s="633" t="str">
        <f>IF(C88&gt;0,VLOOKUP(C88,Программа!A$2:B$5105,2))</f>
        <v>Муниципальная целевая программа "Предоставление молодым семьям социальных выплат на приобретение(строительство) жилья"</v>
      </c>
      <c r="C88" s="173" t="s">
        <v>718</v>
      </c>
      <c r="D88" s="182">
        <f>SUMIFS(Пр9!G$10:G$1408,Пр9!$D$10:$D$1408,C88)</f>
        <v>0</v>
      </c>
      <c r="E88" s="656">
        <f>SUMIFS(Пр9!H$10:H$1408,Пр9!$D$10:$D$1408,C88)</f>
        <v>0</v>
      </c>
      <c r="F88" s="630">
        <f>SUMIFS(Пр9!I$10:I$1408,Пр9!$D$10:$D$1408,C88)</f>
        <v>0</v>
      </c>
    </row>
    <row r="89" spans="1:6" ht="32.25" hidden="1" thickBot="1">
      <c r="A89" s="175"/>
      <c r="B89" s="633" t="str">
        <f>IF(C89&gt;0,VLOOKUP(C89,Программа!A$2:B$5105,2))</f>
        <v>Создание условий для поддержки  молодых семей в приобретении (строительстве) жилья</v>
      </c>
      <c r="C89" s="126" t="s">
        <v>720</v>
      </c>
      <c r="D89" s="182">
        <f>SUMIFS(Пр9!G$10:G$1408,Пр9!$D$10:$D$1408,C89)</f>
        <v>0</v>
      </c>
      <c r="E89" s="656">
        <f>SUMIFS(Пр9!H$10:H$1408,Пр9!$D$10:$D$1408,C89)</f>
        <v>0</v>
      </c>
      <c r="F89" s="630">
        <f>SUMIFS(Пр9!I$10:I$1408,Пр9!$D$10:$D$1408,C89)</f>
        <v>0</v>
      </c>
    </row>
    <row r="90" spans="1:6" ht="16.5" hidden="1" thickBot="1">
      <c r="A90" s="175"/>
      <c r="B90" s="639" t="str">
        <f>IF(C90&gt;0,VLOOKUP(C90,Программа!A$2:B$5105,2))</f>
        <v>Федеральный проект "Дорожная сеть"</v>
      </c>
      <c r="C90" s="177" t="s">
        <v>1657</v>
      </c>
      <c r="D90" s="641">
        <f>SUMIFS(Пр9!G$10:G$1408,Пр9!$D$10:$D$1408,C90)</f>
        <v>0</v>
      </c>
      <c r="E90" s="500">
        <f>SUMIFS(Пр9!H$10:H$1408,Пр9!$D$10:$D$1408,C90)</f>
        <v>0</v>
      </c>
      <c r="F90" s="630">
        <f>SUMIFS(Пр9!I$10:I$1408,Пр9!$D$10:$D$1408,C90)</f>
        <v>0</v>
      </c>
    </row>
    <row r="91" spans="1:6" s="159" customFormat="1" ht="51" customHeight="1" thickBot="1">
      <c r="A91" s="169"/>
      <c r="B91" s="636" t="str">
        <f>IF(C91&gt;0,VLOOKUP(C91,Программа!A$2:B$5105,2))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C91" s="170" t="s">
        <v>437</v>
      </c>
      <c r="D91" s="638">
        <f>SUMIFS(Пр9!G$10:G$1408,Пр9!$D$10:$D$1408,C91)</f>
        <v>1680764</v>
      </c>
      <c r="E91" s="493">
        <f>SUMIFS(Пр9!H$10:H$1408,Пр9!$D$10:$D$1408,C91)</f>
        <v>1019131</v>
      </c>
      <c r="F91" s="628">
        <f>SUMIFS(Пр9!I$10:I$1408,Пр9!$D$10:$D$1408,C91)</f>
        <v>2699895</v>
      </c>
    </row>
    <row r="92" spans="1:6" s="160" customFormat="1" ht="48" hidden="1" thickBot="1">
      <c r="A92" s="176"/>
      <c r="B92" s="634" t="str">
        <f>IF(C92&gt;0,VLOOKUP(C92,Программа!A$2:B$5105,2))</f>
        <v>Муниципальная целевая программа «Развитие субъектов малого и среднего предпринимательства Тутаевского муниципального района»</v>
      </c>
      <c r="C92" s="178" t="s">
        <v>447</v>
      </c>
      <c r="D92" s="635">
        <f>SUMIFS(Пр9!G$10:G$1408,Пр9!$D$10:$D$1408,C92)</f>
        <v>0</v>
      </c>
      <c r="E92" s="498">
        <f>SUMIFS(Пр9!H$10:H$1408,Пр9!$D$10:$D$1408,C92)</f>
        <v>0</v>
      </c>
      <c r="F92" s="630">
        <f>SUMIFS(Пр9!I$10:I$1408,Пр9!$D$10:$D$1408,C92)</f>
        <v>0</v>
      </c>
    </row>
    <row r="93" spans="1:6" ht="63.75" hidden="1" thickBot="1">
      <c r="A93" s="175"/>
      <c r="B93" s="633" t="str">
        <f>IF(C93&gt;0,VLOOKUP(C93,Программа!A$2:B$5105,2))</f>
        <v>Популяризация роли предпринимательства, информационная, консультационная и организационная поддержка субъектов малого и среднего предпринимательства</v>
      </c>
      <c r="C93" s="126" t="s">
        <v>449</v>
      </c>
      <c r="D93" s="182">
        <f>SUMIFS(Пр9!G$10:G$1408,Пр9!$D$10:$D$1408,C93)</f>
        <v>0</v>
      </c>
      <c r="E93" s="656">
        <f>SUMIFS(Пр9!H$10:H$1408,Пр9!$D$10:$D$1408,C93)</f>
        <v>0</v>
      </c>
      <c r="F93" s="630">
        <f>SUMIFS(Пр9!I$10:I$1408,Пр9!$D$10:$D$1408,C93)</f>
        <v>0</v>
      </c>
    </row>
    <row r="94" spans="1:6" ht="32.25" hidden="1" thickBot="1">
      <c r="A94" s="175"/>
      <c r="B94" s="633" t="str">
        <f>IF(C94&gt;0,VLOOKUP(C94,Программа!A$2:B$5105,2))</f>
        <v>Развитие системы финансовой поддержки субъектов малого и среднего предпринимательства</v>
      </c>
      <c r="C94" s="126" t="s">
        <v>451</v>
      </c>
      <c r="D94" s="182">
        <f>SUMIFS(Пр9!G$10:G$1408,Пр9!$D$10:$D$1408,C94)</f>
        <v>0</v>
      </c>
      <c r="E94" s="656">
        <f>SUMIFS(Пр9!H$10:H$1408,Пр9!$D$10:$D$1408,C94)</f>
        <v>0</v>
      </c>
      <c r="F94" s="630">
        <f>SUMIFS(Пр9!I$10:I$1408,Пр9!$D$10:$D$1408,C94)</f>
        <v>0</v>
      </c>
    </row>
    <row r="95" spans="1:6" s="160" customFormat="1" ht="35.25" customHeight="1" thickBot="1">
      <c r="A95" s="176"/>
      <c r="B95" s="632" t="str">
        <f>IF(C95&gt;0,VLOOKUP(C95,Программа!A$2:B$5105,2))</f>
        <v>Муниципальная целевая программа "Развитие потребительского рынка Тутаевского муниципального района "</v>
      </c>
      <c r="C95" s="173" t="s">
        <v>453</v>
      </c>
      <c r="D95" s="184">
        <f>SUMIFS(Пр9!G$10:G$1408,Пр9!$D$10:$D$1408,C95)</f>
        <v>260174</v>
      </c>
      <c r="E95" s="657">
        <f>SUMIFS(Пр9!H$10:H$1408,Пр9!$D$10:$D$1408,C95)</f>
        <v>153541</v>
      </c>
      <c r="F95" s="629">
        <f>SUMIFS(Пр9!I$10:I$1408,Пр9!$D$10:$D$1408,C95)</f>
        <v>413715</v>
      </c>
    </row>
    <row r="96" spans="1:6" ht="32.25" thickBot="1">
      <c r="A96" s="175"/>
      <c r="B96" s="633" t="str">
        <f>IF(C96&gt;0,VLOOKUP(C96,Программа!A$2:B$5105,2))</f>
        <v>Обеспечение доступности товаров для сельского населения путем оказания государственной поддержки</v>
      </c>
      <c r="C96" s="126" t="s">
        <v>455</v>
      </c>
      <c r="D96" s="182">
        <f>SUMIFS(Пр9!G$10:G$1408,Пр9!$D$10:$D$1408,C96)</f>
        <v>260174</v>
      </c>
      <c r="E96" s="656">
        <f>SUMIFS(Пр9!H$10:H$1408,Пр9!$D$10:$D$1408,C96)</f>
        <v>153541</v>
      </c>
      <c r="F96" s="630" t="e">
        <f>SUMIFS(Пр9!I$10:I$1408,Пр9!$D$10:$D$1408,C96)</f>
        <v>#REF!</v>
      </c>
    </row>
    <row r="97" spans="1:6" s="160" customFormat="1" ht="48" thickBot="1">
      <c r="A97" s="176"/>
      <c r="B97" s="632" t="str">
        <f>IF(C97&gt;0,VLOOKUP(C97,Программа!A$2:B$5105,2))</f>
        <v>Муниципальная целевая программа "Развитие агропромышленного комплекса Тутаевского муниципального района"</v>
      </c>
      <c r="C97" s="173" t="s">
        <v>438</v>
      </c>
      <c r="D97" s="184">
        <f>SUMIFS(Пр9!G$10:G$1408,Пр9!$D$10:$D$1408,C97)</f>
        <v>1420590</v>
      </c>
      <c r="E97" s="657">
        <f>SUMIFS(Пр9!H$10:H$1408,Пр9!$D$10:$D$1408,C97)</f>
        <v>865590</v>
      </c>
      <c r="F97" s="629">
        <f>SUMIFS(Пр9!I$10:I$1408,Пр9!$D$10:$D$1408,C97)</f>
        <v>2286180</v>
      </c>
    </row>
    <row r="98" spans="1:6" ht="48" thickBot="1">
      <c r="A98" s="175"/>
      <c r="B98" s="633" t="str">
        <f>IF(C98&gt;0,VLOOKUP(C98,Программа!A$2:B$5105,2))</f>
        <v>Поддержка сельскохозяйственного производства в рамках субсидирования  (молоко, овцеводство) сельскохозяйственных товаропроизводителей</v>
      </c>
      <c r="C98" s="126" t="s">
        <v>440</v>
      </c>
      <c r="D98" s="182">
        <f>SUMIFS(Пр9!G$10:G$1408,Пр9!$D$10:$D$1408,C98)</f>
        <v>1154590</v>
      </c>
      <c r="E98" s="656">
        <f>SUMIFS(Пр9!H$10:H$1408,Пр9!$D$10:$D$1408,C98)</f>
        <v>654590</v>
      </c>
      <c r="F98" s="630">
        <f>SUMIFS(Пр9!I$10:I$1408,Пр9!$D$10:$D$1408,C98)</f>
        <v>659180</v>
      </c>
    </row>
    <row r="99" spans="1:6" ht="16.5" thickBot="1">
      <c r="A99" s="175"/>
      <c r="B99" s="633" t="str">
        <f>IF(C99&gt;0,VLOOKUP(C99,Программа!A$2:B$5105,2))</f>
        <v xml:space="preserve">Кадровое обеспечение агропромышленного комплекса </v>
      </c>
      <c r="C99" s="126" t="s">
        <v>442</v>
      </c>
      <c r="D99" s="182">
        <f>SUMIFS(Пр9!G$10:G$1408,Пр9!$D$10:$D$1408,C99)</f>
        <v>36000</v>
      </c>
      <c r="E99" s="656">
        <f>SUMIFS(Пр9!H$10:H$1408,Пр9!$D$10:$D$1408,C99)</f>
        <v>21000</v>
      </c>
      <c r="F99" s="630">
        <f>SUMIFS(Пр9!I$10:I$1408,Пр9!$D$10:$D$1408,C99)</f>
        <v>57000</v>
      </c>
    </row>
    <row r="100" spans="1:6" ht="63.75" thickBot="1">
      <c r="A100" s="175"/>
      <c r="B100" s="639" t="str">
        <f>IF(C100&gt;0,VLOOKUP(C100,Программа!A$2:B$5105,2))</f>
        <v>Повышение стимула роста профессионального мастерства, привлечение овцеводов и туристов для популяризации бренда романовской овцы, поощрение передовиков сельскохозяйственного  производства</v>
      </c>
      <c r="C100" s="177" t="s">
        <v>445</v>
      </c>
      <c r="D100" s="641">
        <f>SUMIFS(Пр9!G$10:G$1408,Пр9!$D$10:$D$1408,C100)</f>
        <v>230000</v>
      </c>
      <c r="E100" s="500">
        <f>SUMIFS(Пр9!H$10:H$1408,Пр9!$D$10:$D$1408,C100)</f>
        <v>190000</v>
      </c>
      <c r="F100" s="630">
        <f>SUMIFS(Пр9!I$10:I$1408,Пр9!$D$10:$D$1408,C100)</f>
        <v>420000</v>
      </c>
    </row>
    <row r="101" spans="1:6" s="159" customFormat="1" ht="63.75" thickBot="1">
      <c r="A101" s="169"/>
      <c r="B101" s="636" t="str">
        <f>IF(C101&gt;0,VLOOKUP(C101,Программа!A$2:B$5105,2))</f>
        <v>Муниципальная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C101" s="170" t="s">
        <v>416</v>
      </c>
      <c r="D101" s="638">
        <f>SUMIFS(Пр9!G$10:G$1408,Пр9!$D$10:$D$1408,C101)</f>
        <v>0</v>
      </c>
      <c r="E101" s="493">
        <f>SUMIFS(Пр9!H$10:H$1408,Пр9!$D$10:$D$1408,C101)</f>
        <v>200000</v>
      </c>
      <c r="F101" s="628">
        <f>SUMIFS(Пр9!I$10:I$1408,Пр9!$D$10:$D$1408,C101)</f>
        <v>200000</v>
      </c>
    </row>
    <row r="102" spans="1:6" ht="16.5" hidden="1" thickBot="1">
      <c r="A102" s="175"/>
      <c r="B102" s="642">
        <f>IF(C102&gt;0,VLOOKUP(C102,Программа!A$2:B$5105,2))</f>
        <v>0</v>
      </c>
      <c r="C102" s="180" t="s">
        <v>586</v>
      </c>
      <c r="D102" s="644">
        <f>SUMIFS(Пр9!G$10:G$1408,Пр9!$D$10:$D$1408,C102)</f>
        <v>0</v>
      </c>
      <c r="E102" s="498">
        <f>SUMIFS(Пр9!H$10:H$1408,Пр9!$D$10:$D$1408,C102)</f>
        <v>0</v>
      </c>
      <c r="F102" s="630">
        <f>SUMIFS(Пр9!I$10:I$1408,Пр9!$D$10:$D$1408,C102)</f>
        <v>0</v>
      </c>
    </row>
    <row r="103" spans="1:6" ht="63.75" thickBot="1">
      <c r="A103" s="175"/>
      <c r="B103" s="633" t="str">
        <f>IF(C103&gt;0,VLOOKUP(C103,Программа!A$2:B$5105,2))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103" s="126" t="s">
        <v>583</v>
      </c>
      <c r="D103" s="182">
        <f>SUMIFS(Пр9!G$10:G$1408,Пр9!$D$10:$D$1408,C103)</f>
        <v>0</v>
      </c>
      <c r="E103" s="656">
        <f>SUMIFS(Пр9!H$10:H$1408,Пр9!$D$10:$D$1408,C103)</f>
        <v>200000</v>
      </c>
      <c r="F103" s="630">
        <f>SUMIFS(Пр9!I$10:I$1408,Пр9!$D$10:$D$1408,C103)</f>
        <v>200000</v>
      </c>
    </row>
    <row r="104" spans="1:6" s="160" customFormat="1" ht="63.75" hidden="1" thickBot="1">
      <c r="A104" s="176"/>
      <c r="B104" s="632" t="str">
        <f>IF(C104&gt;0,VLOOKUP(C104,Программа!A$2:B$5105,2))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104" s="173" t="s">
        <v>577</v>
      </c>
      <c r="D104" s="184">
        <f>SUMIFS(Пр9!G$10:G$1408,Пр9!$D$10:$D$1408,C104)</f>
        <v>0</v>
      </c>
      <c r="E104" s="656">
        <f>SUMIFS(Пр9!H$10:H$1408,Пр9!$D$10:$D$1408,C104)</f>
        <v>0</v>
      </c>
      <c r="F104" s="630">
        <f>SUMIFS(Пр9!I$10:I$1408,Пр9!$D$10:$D$1408,C104)</f>
        <v>0</v>
      </c>
    </row>
    <row r="105" spans="1:6" ht="63.75" hidden="1" thickBot="1">
      <c r="A105" s="175"/>
      <c r="B105" s="639" t="str">
        <f>IF(C105&gt;0,VLOOKUP(C105,Программа!A$2:B$5105,2))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105" s="177" t="s">
        <v>578</v>
      </c>
      <c r="D105" s="641">
        <f>SUMIFS(Пр9!G$10:G$1408,Пр9!$D$10:$D$1408,C105)</f>
        <v>0</v>
      </c>
      <c r="E105" s="500">
        <f>SUMIFS(Пр9!H$10:H$1408,Пр9!$D$10:$D$1408,C105)</f>
        <v>0</v>
      </c>
      <c r="F105" s="630">
        <f>SUMIFS(Пр9!I$10:I$1408,Пр9!$D$10:$D$1408,C105)</f>
        <v>0</v>
      </c>
    </row>
    <row r="106" spans="1:6" s="159" customFormat="1" ht="63.75" thickBot="1">
      <c r="A106" s="169"/>
      <c r="B106" s="636" t="str">
        <f>IF(C106&gt;0,VLOOKUP(C106,Программа!A$2:B$5105,2))</f>
        <v>Муниципальная программа "Развитие муниципальной службы и повышение квалификации руководителей муниципальных учреждений в  Тутаевском муниципальном районе"</v>
      </c>
      <c r="C106" s="170" t="s">
        <v>420</v>
      </c>
      <c r="D106" s="638">
        <f>SUMIFS(Пр9!G$10:G$1408,Пр9!$D$10:$D$1408,C106)</f>
        <v>547408</v>
      </c>
      <c r="E106" s="493">
        <f>SUMIFS(Пр9!H$10:H$1408,Пр9!$D$10:$D$1408,C106)</f>
        <v>400000</v>
      </c>
      <c r="F106" s="628">
        <f>SUMIFS(Пр9!I$10:I$1408,Пр9!$D$10:$D$1408,C106)</f>
        <v>913408</v>
      </c>
    </row>
    <row r="107" spans="1:6" ht="48" thickBot="1">
      <c r="A107" s="175"/>
      <c r="B107" s="645" t="str">
        <f>IF(C107&gt;0,VLOOKUP(C107,Программа!A$2:B$5105,2))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C107" s="179" t="s">
        <v>421</v>
      </c>
      <c r="D107" s="646">
        <f>SUMIFS(Пр9!G$10:G$1408,Пр9!$D$10:$D$1408,C107)</f>
        <v>547408</v>
      </c>
      <c r="E107" s="551">
        <f>SUMIFS(Пр9!H$10:H$1408,Пр9!$D$10:$D$1408,C107)</f>
        <v>400000</v>
      </c>
      <c r="F107" s="630">
        <f>SUMIFS(Пр9!I$10:I$1408,Пр9!$D$10:$D$1408,C107)</f>
        <v>913408</v>
      </c>
    </row>
    <row r="108" spans="1:6" s="159" customFormat="1" ht="48" thickBot="1">
      <c r="A108" s="169"/>
      <c r="B108" s="636" t="str">
        <f>IF(C108&gt;0,VLOOKUP(C108,Программа!A$2:B$5105,2))</f>
        <v>Муниципальная программа "Информатизация управленческой деятельности Администрации Тутаевского муниципального района"</v>
      </c>
      <c r="C108" s="170" t="s">
        <v>424</v>
      </c>
      <c r="D108" s="638">
        <f>SUMIFS(Пр9!G$10:G$1408,Пр9!$D$10:$D$1408,C108)</f>
        <v>2762620</v>
      </c>
      <c r="E108" s="493">
        <f>SUMIFS(Пр9!H$10:H$1408,Пр9!$D$10:$D$1408,C108)</f>
        <v>3000780</v>
      </c>
      <c r="F108" s="628">
        <f>SUMIFS(Пр9!I$10:I$1408,Пр9!$D$10:$D$1408,C108)</f>
        <v>5763400</v>
      </c>
    </row>
    <row r="109" spans="1:6" ht="16.5" thickBot="1">
      <c r="A109" s="175"/>
      <c r="B109" s="642" t="str">
        <f>IF(C109&gt;0,VLOOKUP(C109,Программа!A$2:B$5105,2))</f>
        <v>Бесперебойное функционирование информационных систем</v>
      </c>
      <c r="C109" s="180" t="s">
        <v>460</v>
      </c>
      <c r="D109" s="644">
        <f>SUMIFS(Пр9!G$10:G$1408,Пр9!$D$10:$D$1408,C109)</f>
        <v>1762620</v>
      </c>
      <c r="E109" s="498">
        <f>SUMIFS(Пр9!H$10:H$1408,Пр9!$D$10:$D$1408,C109)</f>
        <v>1885780</v>
      </c>
      <c r="F109" s="630">
        <f>SUMIFS(Пр9!I$10:I$1408,Пр9!$D$10:$D$1408,C109)</f>
        <v>3648400</v>
      </c>
    </row>
    <row r="110" spans="1:6" ht="48" thickBot="1">
      <c r="A110" s="175"/>
      <c r="B110" s="639" t="str">
        <f>IF(C110&gt;0,VLOOKUP(C110,Программа!A$2:B$5105,2))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C110" s="177" t="s">
        <v>426</v>
      </c>
      <c r="D110" s="641">
        <f>SUMIFS(Пр9!G$10:G$1408,Пр9!$D$10:$D$1408,C110)</f>
        <v>1000000</v>
      </c>
      <c r="E110" s="500">
        <f>SUMIFS(Пр9!H$10:H$1408,Пр9!$D$10:$D$1408,C110)</f>
        <v>1115000</v>
      </c>
      <c r="F110" s="630">
        <f>SUMIFS(Пр9!I$10:I$1408,Пр9!$D$10:$D$1408,C110)</f>
        <v>2115000</v>
      </c>
    </row>
    <row r="111" spans="1:6" s="159" customFormat="1" ht="63.75" thickBot="1">
      <c r="A111" s="169"/>
      <c r="B111" s="636" t="str">
        <f>IF(C111&gt;0,VLOOKUP(C111,Программа!A$2:B$5105,2))</f>
        <v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111" s="170" t="s">
        <v>428</v>
      </c>
      <c r="D111" s="638">
        <f>SUMIFS(Пр9!G$10:G$1408,Пр9!$D$10:$D$1408,C111)</f>
        <v>1302376</v>
      </c>
      <c r="E111" s="493">
        <f>SUMIFS(Пр9!H$10:H$1408,Пр9!$D$10:$D$1408,C111)</f>
        <v>800000</v>
      </c>
      <c r="F111" s="628">
        <f>SUMIFS(Пр9!I$10:I$1408,Пр9!$D$10:$D$1408,C111)</f>
        <v>800000</v>
      </c>
    </row>
    <row r="112" spans="1:6" ht="49.5" customHeight="1" thickBot="1">
      <c r="A112" s="175"/>
      <c r="B112" s="642" t="str">
        <f>IF(C112&gt;0,VLOOKUP(C112,Программа!A$2:B$5105,2))</f>
        <v xml:space="preserve">Стимулирование и поддержка реализации социально-значимых проектов и программ, реализуемых гражданскими активистами, СОНКО ИТОС, реализуемых на территории ТМР </v>
      </c>
      <c r="C112" s="180" t="s">
        <v>429</v>
      </c>
      <c r="D112" s="644">
        <f>SUMIFS(Пр9!G$10:G$1408,Пр9!$D$10:$D$1408,C112)</f>
        <v>1302376</v>
      </c>
      <c r="E112" s="498">
        <f>SUMIFS(Пр9!H$10:H$1408,Пр9!$D$10:$D$1408,C112)</f>
        <v>800000</v>
      </c>
      <c r="F112" s="630">
        <f>SUMIFS(Пр9!I$10:I$1408,Пр9!$D$10:$D$1408,C112)</f>
        <v>800000</v>
      </c>
    </row>
    <row r="113" spans="1:6" ht="32.25" hidden="1" thickBot="1">
      <c r="A113" s="174" t="s">
        <v>721</v>
      </c>
      <c r="B113" s="639" t="str">
        <f>IF(C113&gt;0,VLOOKUP(C113,Программа!A$2:B$5105,2))</f>
        <v>Развитие взаимодействия органов местного самоуправления Тутаевского муниципального района, СОНКО и ТОС</v>
      </c>
      <c r="C113" s="177" t="s">
        <v>722</v>
      </c>
      <c r="D113" s="641">
        <f>SUMIFS(Пр9!G$10:G$1408,Пр9!$D$10:$D$1408,C113)</f>
        <v>0</v>
      </c>
      <c r="E113" s="500">
        <f>SUMIFS(Пр9!H$10:H$1408,Пр9!$D$10:$D$1408,C113)</f>
        <v>0</v>
      </c>
      <c r="F113" s="630">
        <f>SUMIFS(Пр9!I$10:I$1408,Пр9!$D$10:$D$1408,C113)</f>
        <v>0</v>
      </c>
    </row>
    <row r="114" spans="1:6" s="159" customFormat="1" ht="48" thickBot="1">
      <c r="A114" s="169" t="s">
        <v>723</v>
      </c>
      <c r="B114" s="636" t="str">
        <f>IF(C114&gt;0,VLOOKUP(C114,Программа!A$2:B$5105,2))</f>
        <v>Муниципальная программа "Профилактика правонарушений и усиление борьбы с преступностью в Тутаевском муниципальном районе"</v>
      </c>
      <c r="C114" s="170" t="s">
        <v>528</v>
      </c>
      <c r="D114" s="638">
        <f>SUMIFS(Пр9!G$10:G$1408,Пр9!$D$10:$D$1408,C114)</f>
        <v>234000</v>
      </c>
      <c r="E114" s="493">
        <f>SUMIFS(Пр9!H$10:H$1408,Пр9!$D$10:$D$1408,C114)</f>
        <v>213000</v>
      </c>
      <c r="F114" s="628">
        <f>SUMIFS(Пр9!I$10:I$1408,Пр9!$D$10:$D$1408,C114)</f>
        <v>291000</v>
      </c>
    </row>
    <row r="115" spans="1:6" ht="16.5" thickBot="1">
      <c r="A115" s="174" t="s">
        <v>724</v>
      </c>
      <c r="B115" s="645" t="str">
        <f>IF(C115&gt;0,VLOOKUP(C115,Программа!A$2:B$5105,2))</f>
        <v>Реализация мероприятий по профилактике правонарушений</v>
      </c>
      <c r="C115" s="179" t="s">
        <v>530</v>
      </c>
      <c r="D115" s="646">
        <f>SUMIFS(Пр9!G$10:G$1408,Пр9!$D$10:$D$1408,C115)</f>
        <v>234000</v>
      </c>
      <c r="E115" s="551">
        <f>SUMIFS(Пр9!H$10:H$1408,Пр9!$D$10:$D$1408,C115)</f>
        <v>213000</v>
      </c>
      <c r="F115" s="630">
        <f>SUMIFS(Пр9!I$10:I$1408,Пр9!$D$10:$D$1408,C115)</f>
        <v>291000</v>
      </c>
    </row>
    <row r="116" spans="1:6" s="159" customFormat="1" ht="48" thickBot="1">
      <c r="A116" s="169" t="s">
        <v>725</v>
      </c>
      <c r="B116" s="636" t="str">
        <f>IF(C116&gt;0,VLOOKUP(C116,Программа!A$2:B$5105,2))</f>
        <v>Муниципальная программа  "Организация перевозок автомобильным и речным транспортом на территории Тутаевского муниципального района"</v>
      </c>
      <c r="C116" s="170" t="s">
        <v>638</v>
      </c>
      <c r="D116" s="638">
        <f>SUMIFS(Пр9!G$10:G$1408,Пр9!$D$10:$D$1408,C116)</f>
        <v>26136344</v>
      </c>
      <c r="E116" s="493">
        <f>SUMIFS(Пр9!H$10:H$1408,Пр9!$D$10:$D$1408,C116)</f>
        <v>26000000</v>
      </c>
      <c r="F116" s="628">
        <f>SUMIFS(Пр9!I$10:I$1408,Пр9!$D$10:$D$1408,C116)</f>
        <v>52136344</v>
      </c>
    </row>
    <row r="117" spans="1:6" ht="48" thickBot="1">
      <c r="A117" s="175" t="s">
        <v>726</v>
      </c>
      <c r="B117" s="633" t="str">
        <f>IF(C117&gt;0,VLOOKUP(C117,Программа!A$2:B$5105,2))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117" s="126" t="s">
        <v>644</v>
      </c>
      <c r="D117" s="182">
        <f>SUMIFS(Пр9!G$10:G$1408,Пр9!$D$10:$D$1408,C117)</f>
        <v>20636344</v>
      </c>
      <c r="E117" s="656">
        <f>SUMIFS(Пр9!H$10:H$1408,Пр9!$D$10:$D$1408,C117)</f>
        <v>20500000</v>
      </c>
      <c r="F117" s="630">
        <f>SUMIFS(Пр9!I$10:I$1408,Пр9!$D$10:$D$1408,C117)</f>
        <v>41136344</v>
      </c>
    </row>
    <row r="118" spans="1:6" ht="36" customHeight="1" thickBot="1">
      <c r="A118" s="175" t="s">
        <v>1514</v>
      </c>
      <c r="B118" s="639" t="str">
        <f>IF(C118&gt;0,VLOOKUP(C118,Программа!A$2:B$5105,2))</f>
        <v>Организация предоставления транспортных услуг по перевозке пассажиров речным транспортом</v>
      </c>
      <c r="C118" s="177" t="s">
        <v>1393</v>
      </c>
      <c r="D118" s="641">
        <f>SUMIFS(Пр9!G$10:G$1408,Пр9!$D$10:$D$1408,C118)</f>
        <v>5500000</v>
      </c>
      <c r="E118" s="500">
        <f>SUMIFS(Пр9!H$10:H$1408,Пр9!$D$10:$D$1408,C118)</f>
        <v>5500000</v>
      </c>
      <c r="F118" s="630">
        <f>SUMIFS(Пр9!I$10:I$1408,Пр9!$D$10:$D$1408,C118)</f>
        <v>11000000</v>
      </c>
    </row>
    <row r="119" spans="1:6" s="159" customFormat="1" ht="32.25" hidden="1" thickBot="1">
      <c r="A119" s="398" t="s">
        <v>72</v>
      </c>
      <c r="B119" s="636" t="str">
        <f>IF(C119&gt;0,VLOOKUP(C119,Программа!A$2:B$5105,2))</f>
        <v>Муниципальная программа  "Развитие жилищного хозяйства Тутаевского муниципального района"</v>
      </c>
      <c r="C119" s="447" t="s">
        <v>728</v>
      </c>
      <c r="D119" s="638">
        <f>SUMIFS(Пр9!G$10:G$1408,Пр9!$D$10:$D$1408,C119)</f>
        <v>0</v>
      </c>
      <c r="E119" s="493">
        <f>SUMIFS(Пр9!H$10:H$1408,Пр9!$D$10:$D$1408,C119)</f>
        <v>0</v>
      </c>
      <c r="F119" s="628">
        <f>SUMIFS(Пр9!I$10:I$1408,Пр9!$D$10:$D$1408,C119)</f>
        <v>0</v>
      </c>
    </row>
    <row r="120" spans="1:6" s="160" customFormat="1" ht="48" hidden="1" thickBot="1">
      <c r="A120" s="176" t="s">
        <v>729</v>
      </c>
      <c r="B120" s="634" t="str">
        <f>IF(C120&gt;0,VLOOKUP(C120,Программа!A$2:B$5105,2))</f>
        <v>Муниципальная целевая программа "Развитие  лифтового хозяйства на территории городского поселения Тутаев Тутаевского муниципального района"</v>
      </c>
      <c r="C120" s="448" t="s">
        <v>731</v>
      </c>
      <c r="D120" s="635">
        <f>SUMIFS(Пр9!G$10:G$1408,Пр9!$D$10:$D$1408,C120)</f>
        <v>0</v>
      </c>
      <c r="E120" s="498">
        <f>SUMIFS(Пр9!H$10:H$1408,Пр9!$D$10:$D$1408,C120)</f>
        <v>0</v>
      </c>
      <c r="F120" s="630">
        <f>SUMIFS(Пр9!I$10:I$1408,Пр9!$D$10:$D$1408,C120)</f>
        <v>0</v>
      </c>
    </row>
    <row r="121" spans="1:6" ht="32.25" hidden="1" thickBot="1">
      <c r="A121" s="175" t="s">
        <v>732</v>
      </c>
      <c r="B121" s="633" t="str">
        <f>IF(C121&gt;0,VLOOKUP(C121,Программа!A$2:B$5105,2))</f>
        <v>Обеспечение мероприятий по восстановлению лифтового хозяйства многоквартирных домов</v>
      </c>
      <c r="C121" s="449" t="s">
        <v>734</v>
      </c>
      <c r="D121" s="182">
        <f>SUMIFS(Пр9!G$10:G$1408,Пр9!$D$10:$D$1408,C121)</f>
        <v>0</v>
      </c>
      <c r="E121" s="656">
        <f>SUMIFS(Пр9!H$10:H$1408,Пр9!$D$10:$D$1408,C121)</f>
        <v>0</v>
      </c>
      <c r="F121" s="630">
        <f>SUMIFS(Пр9!I$10:I$1408,Пр9!$D$10:$D$1408,C121)</f>
        <v>0</v>
      </c>
    </row>
    <row r="122" spans="1:6" s="160" customFormat="1" ht="48" hidden="1" thickBot="1">
      <c r="A122" s="176" t="s">
        <v>735</v>
      </c>
      <c r="B122" s="632" t="str">
        <f>IF(C122&gt;0,VLOOKUP(C122,Программа!A$2:B$5105,2))</f>
        <v>Муниципальная целевая программа "Ремонт и содержание муниципального жилищного фонда   Тутаевского муниципального района"</v>
      </c>
      <c r="C122" s="695" t="s">
        <v>737</v>
      </c>
      <c r="D122" s="184">
        <f>SUMIFS(Пр9!G$10:G$1408,Пр9!$D$10:$D$1408,C122)</f>
        <v>0</v>
      </c>
      <c r="E122" s="656">
        <f>SUMIFS(Пр9!H$10:H$1408,Пр9!$D$10:$D$1408,C122)</f>
        <v>0</v>
      </c>
      <c r="F122" s="629">
        <f>SUMIFS(Пр9!I$10:I$1408,Пр9!$D$10:$D$1408,C122)</f>
        <v>0</v>
      </c>
    </row>
    <row r="123" spans="1:6" ht="32.25" hidden="1" thickBot="1">
      <c r="A123" s="174" t="s">
        <v>43</v>
      </c>
      <c r="B123" s="633" t="str">
        <f>IF(C123&gt;0,VLOOKUP(C123,Программа!A$2:B$5105,2))</f>
        <v>Обеспечение мероприятий по замене приборов учета в муниципальном жилищном фонде</v>
      </c>
      <c r="C123" s="449" t="s">
        <v>739</v>
      </c>
      <c r="D123" s="182">
        <f>SUMIFS(Пр9!G$10:G$1408,Пр9!$D$10:$D$1408,C123)</f>
        <v>0</v>
      </c>
      <c r="E123" s="656">
        <f>SUMIFS(Пр9!H$10:H$1408,Пр9!$D$10:$D$1408,C123)</f>
        <v>0</v>
      </c>
      <c r="F123" s="630">
        <f>SUMIFS(Пр9!I$10:I$1408,Пр9!$D$10:$D$1408,C123)</f>
        <v>0</v>
      </c>
    </row>
    <row r="124" spans="1:6" ht="32.25" hidden="1" thickBot="1">
      <c r="A124" s="175" t="s">
        <v>740</v>
      </c>
      <c r="B124" s="633" t="str">
        <f>IF(C124&gt;0,VLOOKUP(C124,Программа!A$2:B$5105,2))</f>
        <v>Обеспечение мероприятий по ремонту общедомового имущества</v>
      </c>
      <c r="C124" s="449" t="s">
        <v>742</v>
      </c>
      <c r="D124" s="182">
        <f>SUMIFS(Пр9!G$10:G$1408,Пр9!$D$10:$D$1408,C124)</f>
        <v>0</v>
      </c>
      <c r="E124" s="656">
        <f>SUMIFS(Пр9!H$10:H$1408,Пр9!$D$10:$D$1408,C124)</f>
        <v>0</v>
      </c>
      <c r="F124" s="630">
        <f>SUMIFS(Пр9!I$10:I$1408,Пр9!$D$10:$D$1408,C124)</f>
        <v>0</v>
      </c>
    </row>
    <row r="125" spans="1:6" ht="23.25" hidden="1" customHeight="1" thickBot="1">
      <c r="A125" s="174" t="s">
        <v>55</v>
      </c>
      <c r="B125" s="633" t="str">
        <f>IF(C125&gt;0,VLOOKUP(C125,Программа!A$2:B$5105,2))</f>
        <v>Обеспечение мероприятий по ремонту муниципальных квартир</v>
      </c>
      <c r="C125" s="449" t="s">
        <v>743</v>
      </c>
      <c r="D125" s="182">
        <f>SUMIFS(Пр9!G$10:G$1408,Пр9!$D$10:$D$1408,C125)</f>
        <v>0</v>
      </c>
      <c r="E125" s="656">
        <f>SUMIFS(Пр9!H$10:H$1408,Пр9!$D$10:$D$1408,C125)</f>
        <v>0</v>
      </c>
      <c r="F125" s="630">
        <f>SUMIFS(Пр9!I$10:I$1408,Пр9!$D$10:$D$1408,C125)</f>
        <v>0</v>
      </c>
    </row>
    <row r="126" spans="1:6" ht="16.5" hidden="1" thickBot="1">
      <c r="A126" s="174"/>
      <c r="B126" s="639" t="str">
        <f>IF(C126&gt;0,VLOOKUP(C126,Программа!A$2:B$5105,2))</f>
        <v>Обеспечение мероприятий по обследованию жилых домов</v>
      </c>
      <c r="C126" s="450" t="s">
        <v>1397</v>
      </c>
      <c r="D126" s="641">
        <f>SUMIFS(Пр9!G$10:G$1408,Пр9!$D$10:$D$1408,C126)</f>
        <v>0</v>
      </c>
      <c r="E126" s="500">
        <f>SUMIFS(Пр9!H$10:H$1408,Пр9!$D$10:$D$1408,C126)</f>
        <v>0</v>
      </c>
      <c r="F126" s="630">
        <f>SUMIFS(Пр9!I$10:I$1408,Пр9!$D$10:$D$1408,C126)</f>
        <v>0</v>
      </c>
    </row>
    <row r="127" spans="1:6" s="159" customFormat="1" ht="48" thickBot="1">
      <c r="A127" s="169"/>
      <c r="B127" s="636" t="str">
        <f>IF(C127&gt;0,VLOOKUP(C127,Программа!A$2:B$5105,2))</f>
        <v>Муниципальная программа "Благоустройство  и санитарно-эпидемиологическая безопасность  Тутаевского муниципального района</v>
      </c>
      <c r="C127" s="447" t="s">
        <v>746</v>
      </c>
      <c r="D127" s="638">
        <f>SUMIFS(Пр9!G$10:G$1408,Пр9!$D$10:$D$1408,C127)</f>
        <v>37660255</v>
      </c>
      <c r="E127" s="493">
        <f>SUMIFS(Пр9!H$10:H$1408,Пр9!$D$10:$D$1408,C127)</f>
        <v>34645446</v>
      </c>
      <c r="F127" s="628">
        <f>SUMIFS(Пр9!I$10:I$1408,Пр9!$D$10:$D$1408,C127)</f>
        <v>72305701</v>
      </c>
    </row>
    <row r="128" spans="1:6" s="160" customFormat="1" ht="48" thickBot="1">
      <c r="A128" s="176"/>
      <c r="B128" s="634" t="str">
        <f>IF(C128&gt;0,VLOOKUP(C128,Программа!A$2:B$5105,2))</f>
        <v>Муниципальная целевая программа "Организация и развитие ритуальных услуг и мест захоронения в Тутаевском муниципальном районе"</v>
      </c>
      <c r="C128" s="448" t="s">
        <v>748</v>
      </c>
      <c r="D128" s="635">
        <f>SUMIFS(Пр9!G$10:G$1408,Пр9!$D$10:$D$1408,C128)</f>
        <v>433577</v>
      </c>
      <c r="E128" s="739">
        <f>SUMIFS(Пр9!H$10:H$1408,Пр9!$D$10:$D$1408,C128)</f>
        <v>920000</v>
      </c>
      <c r="F128" s="630">
        <f>SUMIFS(Пр9!I$10:I$1408,Пр9!$D$10:$D$1408,C128)</f>
        <v>1353577</v>
      </c>
    </row>
    <row r="129" spans="1:6" ht="32.25" thickBot="1">
      <c r="A129" s="175"/>
      <c r="B129" s="633" t="str">
        <f>IF(C129&gt;0,VLOOKUP(C129,Программа!A$2:B$5105,2))</f>
        <v>Обеспечение комплекса работ по повышению уровня благоустройства мест погребений</v>
      </c>
      <c r="C129" s="449" t="s">
        <v>750</v>
      </c>
      <c r="D129" s="182">
        <f>SUMIFS(Пр9!G$10:G$1408,Пр9!$D$10:$D$1408,C129)</f>
        <v>433577</v>
      </c>
      <c r="E129" s="656">
        <f>SUMIFS(Пр9!H$10:H$1408,Пр9!$D$10:$D$1408,C129)</f>
        <v>920000</v>
      </c>
      <c r="F129" s="630">
        <f>SUMIFS(Пр9!I$10:I$1408,Пр9!$D$10:$D$1408,C129)</f>
        <v>1353577</v>
      </c>
    </row>
    <row r="130" spans="1:6" s="160" customFormat="1" ht="33" customHeight="1" thickBot="1">
      <c r="A130" s="176"/>
      <c r="B130" s="632" t="str">
        <f>IF(C130&gt;0,VLOOKUP(C130,Программа!A$2:B$5105,2))</f>
        <v>Муниципальная целевая программа "Благоустройство и озеленение территории Тутаевского муниципального  района"</v>
      </c>
      <c r="C130" s="695" t="s">
        <v>751</v>
      </c>
      <c r="D130" s="184">
        <f>SUMIFS(Пр9!G$10:G$1408,Пр9!$D$10:$D$1408,C130)</f>
        <v>37226678</v>
      </c>
      <c r="E130" s="657">
        <f>SUMIFS(Пр9!H$10:H$1408,Пр9!$D$10:$D$1408,C130)</f>
        <v>20437381</v>
      </c>
      <c r="F130" s="630">
        <f>SUMIFS(Пр9!I$10:I$1408,Пр9!$D$10:$D$1408,C130)</f>
        <v>57664059</v>
      </c>
    </row>
    <row r="131" spans="1:6" ht="32.25" thickBot="1">
      <c r="A131" s="175"/>
      <c r="B131" s="633" t="str">
        <f>IF(C131&gt;0,VLOOKUP(C131,Программа!A$2:B$5105,2))</f>
        <v>Улучшение уровня внешнего благоустройства и санитарного  состояния территорий Тутаевского муниципального района</v>
      </c>
      <c r="C131" s="449" t="s">
        <v>753</v>
      </c>
      <c r="D131" s="182">
        <f>SUMIFS(Пр9!G$10:G$1408,Пр9!$D$10:$D$1408,C131)</f>
        <v>37226678</v>
      </c>
      <c r="E131" s="656">
        <f>SUMIFS(Пр9!H$10:H$1408,Пр9!$D$10:$D$1408,C131)</f>
        <v>20437381</v>
      </c>
      <c r="F131" s="630" t="e">
        <f>SUMIFS(Пр9!I$10:I$1408,Пр9!$D$10:$D$1408,C131)</f>
        <v>#REF!</v>
      </c>
    </row>
    <row r="132" spans="1:6" ht="32.25" hidden="1" thickBot="1">
      <c r="A132" s="175"/>
      <c r="B132" s="633" t="str">
        <f>IF(C132&gt;0,VLOOKUP(C132,Программа!A$2:B$5105,2))</f>
        <v xml:space="preserve">Обеспечение мероприятий по совершенствованию  эстетического  состояния территорий </v>
      </c>
      <c r="C132" s="449" t="s">
        <v>755</v>
      </c>
      <c r="D132" s="182">
        <f>SUMIFS(Пр9!G$10:G$1408,Пр9!$D$10:$D$1408,C132)</f>
        <v>0</v>
      </c>
      <c r="E132" s="656">
        <f>SUMIFS(Пр9!H$10:H$1408,Пр9!$D$10:$D$1408,C132)</f>
        <v>0</v>
      </c>
      <c r="F132" s="630">
        <f>SUMIFS(Пр9!I$10:I$1408,Пр9!$D$10:$D$1408,C132)</f>
        <v>0</v>
      </c>
    </row>
    <row r="133" spans="1:6" ht="32.25" hidden="1" thickBot="1">
      <c r="A133" s="175"/>
      <c r="B133" s="633" t="str">
        <f>IF(C133&gt;0,VLOOKUP(C133,Программа!A$2:B$5105,2))</f>
        <v>Обеспечение мероприятий по благоустройству мест массового отдыха населения</v>
      </c>
      <c r="C133" s="449" t="s">
        <v>757</v>
      </c>
      <c r="D133" s="182">
        <f>SUMIFS(Пр9!G$10:G$1408,Пр9!$D$10:$D$1408,C133)</f>
        <v>0</v>
      </c>
      <c r="E133" s="656">
        <f>SUMIFS(Пр9!H$10:H$1408,Пр9!$D$10:$D$1408,C133)</f>
        <v>0</v>
      </c>
      <c r="F133" s="630">
        <f>SUMIFS(Пр9!I$10:I$1408,Пр9!$D$10:$D$1408,C133)</f>
        <v>0</v>
      </c>
    </row>
    <row r="134" spans="1:6" ht="66.75" customHeight="1" thickBot="1">
      <c r="A134" s="175"/>
      <c r="B134" s="632" t="str">
        <f>IF(C134&gt;0,VLOOKUP(C134,Программа!A$2:B$5105,2))</f>
        <v>Муниципальная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34" s="695" t="s">
        <v>1710</v>
      </c>
      <c r="D134" s="182"/>
      <c r="E134" s="657">
        <f>SUMIFS(Пр9!H$10:H$1408,Пр9!$D$10:$D$1408,C134)</f>
        <v>12288065</v>
      </c>
      <c r="F134" s="630"/>
    </row>
    <row r="135" spans="1:6" ht="32.25" thickBot="1">
      <c r="A135" s="175"/>
      <c r="B135" s="633" t="str">
        <f>IF(C135&gt;0,VLOOKUP(C135,Программа!A$2:B$5105,2))</f>
        <v>Создание механизма управления потреблением энергетических ресурсов и сокращение бюджетных затрат</v>
      </c>
      <c r="C135" s="695" t="s">
        <v>1711</v>
      </c>
      <c r="D135" s="182"/>
      <c r="E135" s="656">
        <f>SUMIFS(Пр9!H$10:H$1408,Пр9!$D$10:$D$1408,C135)</f>
        <v>12288065</v>
      </c>
      <c r="F135" s="630"/>
    </row>
    <row r="136" spans="1:6" ht="48" thickBot="1">
      <c r="A136" s="175"/>
      <c r="B136" s="632" t="str">
        <f>IF(C136&gt;0,VLOOKUP(C136,Программа!A$2:B$5105,2))</f>
        <v>Муниципальная целевая программа "Развитие сетей уличного освещения на территории  Тутаевского муниципального района"</v>
      </c>
      <c r="C136" s="695" t="s">
        <v>1712</v>
      </c>
      <c r="D136" s="182"/>
      <c r="E136" s="657">
        <f>SUMIFS(Пр9!H$10:H$1408,Пр9!$D$10:$D$1408,C136)</f>
        <v>1000000</v>
      </c>
      <c r="F136" s="630"/>
    </row>
    <row r="137" spans="1:6" ht="32.25" thickBot="1">
      <c r="A137" s="175"/>
      <c r="B137" s="639" t="str">
        <f>IF(C137&gt;0,VLOOKUP(C137,Программа!A$2:B$5105,2))</f>
        <v xml:space="preserve">Реконструкция, ремонт и строительство новых сетей уличного освещения </v>
      </c>
      <c r="C137" s="719" t="s">
        <v>1713</v>
      </c>
      <c r="D137" s="641"/>
      <c r="E137" s="500">
        <f>SUMIFS(Пр9!H$10:H$1408,Пр9!$D$10:$D$1408,C137)</f>
        <v>1000000</v>
      </c>
      <c r="F137" s="630"/>
    </row>
    <row r="138" spans="1:6" s="159" customFormat="1" ht="32.25" hidden="1" thickBot="1">
      <c r="A138" s="169"/>
      <c r="B138" s="636" t="str">
        <f>IF(C138&gt;0,VLOOKUP(C138,Программа!A$2:B$5105,2))</f>
        <v>Муниципальная программа "Обеспечение населения Тутаевского муниципального района банными услугами"</v>
      </c>
      <c r="C138" s="170" t="s">
        <v>759</v>
      </c>
      <c r="D138" s="638">
        <f>SUMIFS(Пр9!G$10:G$1408,Пр9!$D$10:$D$1408,C138)</f>
        <v>0</v>
      </c>
      <c r="E138" s="493">
        <f>SUMIFS(Пр9!H$10:H$1408,Пр9!$D$10:$D$1408,C138)</f>
        <v>0</v>
      </c>
      <c r="F138" s="628">
        <f>SUMIFS(Пр9!I$10:I$1408,Пр9!$D$10:$D$1408,C138)</f>
        <v>0</v>
      </c>
    </row>
    <row r="139" spans="1:6" ht="32.25" hidden="1" thickBot="1">
      <c r="A139" s="175"/>
      <c r="B139" s="645" t="str">
        <f>IF(C139&gt;0,VLOOKUP(C139,Программа!A$2:B$5105,2))</f>
        <v>Обеспечение населения Тутаевского муниципального района банными услугами</v>
      </c>
      <c r="C139" s="716" t="s">
        <v>761</v>
      </c>
      <c r="D139" s="646">
        <f>SUMIFS(Пр9!G$10:G$1408,Пр9!$D$10:$D$1408,C139)</f>
        <v>0</v>
      </c>
      <c r="E139" s="551">
        <f>SUMIFS(Пр9!H$10:H$1408,Пр9!$D$10:$D$1408,C139)</f>
        <v>0</v>
      </c>
      <c r="F139" s="630">
        <f>SUMIFS(Пр9!I$10:I$1408,Пр9!$D$10:$D$1408,C139)</f>
        <v>0</v>
      </c>
    </row>
    <row r="140" spans="1:6" s="159" customFormat="1" ht="48" thickBot="1">
      <c r="A140" s="169"/>
      <c r="B140" s="636" t="str">
        <f>IF(C140&gt;0,VLOOKUP(C140,Программа!A$2:B$5105,2))</f>
        <v>Муниципальная программа "Охрана окружающей среды и рациональное природопользование в Тутаевском муниципальном районе"</v>
      </c>
      <c r="C140" s="447" t="s">
        <v>1137</v>
      </c>
      <c r="D140" s="638">
        <f>SUMIFS(Пр9!G$10:G$1408,Пр9!$D$10:$D$1408,C140)</f>
        <v>582000</v>
      </c>
      <c r="E140" s="493">
        <f>SUMIFS(Пр9!H$10:H$1408,Пр9!$D$10:$D$1408,C140)</f>
        <v>1326529</v>
      </c>
      <c r="F140" s="628">
        <f>SUMIFS(Пр9!I$10:I$1408,Пр9!$D$10:$D$1408,C140)</f>
        <v>1908529</v>
      </c>
    </row>
    <row r="141" spans="1:6" ht="32.25" hidden="1" thickBot="1">
      <c r="A141" s="175"/>
      <c r="B141" s="642" t="str">
        <f>IF(C141&gt;0,VLOOKUP(C141,Программа!A$2:B$5105,2))</f>
        <v>Развитие водохозяйственного комплекса Тутаевского муниципального района</v>
      </c>
      <c r="C141" s="452" t="s">
        <v>1138</v>
      </c>
      <c r="D141" s="644">
        <f>SUMIFS(Пр9!G$10:G$1408,Пр9!$D$10:$D$1408,C141)</f>
        <v>0</v>
      </c>
      <c r="E141" s="498">
        <f>SUMIFS(Пр9!H$10:H$1408,Пр9!$D$10:$D$1408,C141)</f>
        <v>0</v>
      </c>
      <c r="F141" s="630">
        <f>SUMIFS(Пр9!I$10:I$1408,Пр9!$D$10:$D$1408,C141)</f>
        <v>0</v>
      </c>
    </row>
    <row r="142" spans="1:6" ht="48" thickBot="1">
      <c r="A142" s="175"/>
      <c r="B142" s="639" t="str">
        <f>IF(C142&gt;0,VLOOKUP(C142,Программа!A$2:B$5105,2))</f>
        <v>Проведение мероприятий по охране окружающей среды и природопользованию на территории Тутаевского муниципального района</v>
      </c>
      <c r="C142" s="450" t="s">
        <v>1179</v>
      </c>
      <c r="D142" s="641">
        <f>SUMIFS(Пр9!G$10:G$1408,Пр9!$D$10:$D$1408,C142)</f>
        <v>582000</v>
      </c>
      <c r="E142" s="500">
        <f>SUMIFS(Пр9!H$10:H$1408,Пр9!$D$10:$D$1408,C142)</f>
        <v>1326529</v>
      </c>
      <c r="F142" s="630">
        <f>SUMIFS(Пр9!I$10:I$1408,Пр9!$D$10:$D$1408,C142)</f>
        <v>1908529</v>
      </c>
    </row>
    <row r="143" spans="1:6" s="159" customFormat="1" ht="35.25" hidden="1" customHeight="1" thickBot="1">
      <c r="A143" s="169"/>
      <c r="B143" s="636" t="str">
        <f>IF(C143&gt;0,VLOOKUP(C143,Программа!A$2:B$5105,2))</f>
        <v>Муниципальная программа "Обеспечение муниципальных закупок в Тутаевском муниципальном районе"</v>
      </c>
      <c r="C143" s="447" t="s">
        <v>1149</v>
      </c>
      <c r="D143" s="638">
        <f>SUMIFS(Пр9!G$10:G$1408,Пр9!$D$10:$D$1408,C143)</f>
        <v>0</v>
      </c>
      <c r="E143" s="493">
        <f>SUMIFS(Пр9!H$10:H$1408,Пр9!$D$10:$D$1408,C143)</f>
        <v>0</v>
      </c>
      <c r="F143" s="628">
        <f>SUMIFS(Пр9!I$10:I$1408,Пр9!$D$10:$D$1408,C143)</f>
        <v>0</v>
      </c>
    </row>
    <row r="144" spans="1:6" ht="48" hidden="1" thickBot="1">
      <c r="A144" s="175"/>
      <c r="B144" s="642" t="str">
        <f>IF(C144&gt;0,VLOOKUP(C144,Программа!A$2:B$5105,2))</f>
        <v>Организация системы подготовки, планирования, информационного сопровождения и осуществления муниципальных закупок</v>
      </c>
      <c r="C144" s="452" t="s">
        <v>1151</v>
      </c>
      <c r="D144" s="644">
        <f>SUMIFS(Пр9!G$10:G$1408,Пр9!$D$10:$D$1408,C144)</f>
        <v>0</v>
      </c>
      <c r="E144" s="498">
        <f>SUMIFS(Пр9!H$10:H$1408,Пр9!$D$10:$D$1408,C144)</f>
        <v>0</v>
      </c>
      <c r="F144" s="630">
        <f>SUMIFS(Пр9!I$10:I$1408,Пр9!$D$10:$D$1408,C144)</f>
        <v>0</v>
      </c>
    </row>
    <row r="145" spans="1:6" ht="63.75" hidden="1" thickBot="1">
      <c r="A145" s="175"/>
      <c r="B145" s="639" t="str">
        <f>IF(C145&gt;0,VLOOKUP(C145,Программа!A$2:B$5105,2))</f>
        <v>Повышение профессионального уровня специалистов,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</v>
      </c>
      <c r="C145" s="450" t="s">
        <v>1153</v>
      </c>
      <c r="D145" s="641">
        <f>SUMIFS(Пр9!G$10:G$1408,Пр9!$D$10:$D$1408,C145)</f>
        <v>0</v>
      </c>
      <c r="E145" s="500">
        <f>SUMIFS(Пр9!H$10:H$1408,Пр9!$D$10:$D$1408,C145)</f>
        <v>0</v>
      </c>
      <c r="F145" s="630">
        <f>SUMIFS(Пр9!I$10:I$1408,Пр9!$D$10:$D$1408,C145)</f>
        <v>0</v>
      </c>
    </row>
    <row r="146" spans="1:6" ht="48" hidden="1" thickBot="1">
      <c r="A146" s="175"/>
      <c r="B146" s="636" t="str">
        <f>IF(C146&gt;0,VLOOKUP(C146,Программа!A$2:B$5105,2))</f>
        <v>Ведомственная целевая программа департамента финансов администрации Тутаевского муниципального района</v>
      </c>
      <c r="C146" s="715" t="s">
        <v>1155</v>
      </c>
      <c r="D146" s="638">
        <f>SUMIFS(Пр9!G$10:G$1408,Пр9!$D$10:$D$1408,C146)</f>
        <v>0</v>
      </c>
      <c r="E146" s="493">
        <f>SUMIFS(Пр9!H$10:H$1408,Пр9!$D$10:$D$1408,C146)</f>
        <v>0</v>
      </c>
      <c r="F146" s="628">
        <f>SUMIFS(Пр9!I$10:I$1408,Пр9!$D$10:$D$1408,C146)</f>
        <v>0</v>
      </c>
    </row>
    <row r="147" spans="1:6" ht="32.25" hidden="1" thickBot="1">
      <c r="A147" s="175"/>
      <c r="B147" s="642" t="str">
        <f>IF(C147&gt;0,VLOOKUP(C147,Программа!A$2:B$5105,2))</f>
        <v>Обеспечение условий для исполнения функций финансового органа</v>
      </c>
      <c r="C147" s="452" t="s">
        <v>1156</v>
      </c>
      <c r="D147" s="644">
        <f>SUMIFS(Пр9!G$10:G$1408,Пр9!$D$10:$D$1408,C147)</f>
        <v>0</v>
      </c>
      <c r="E147" s="498">
        <f>SUMIFS(Пр9!H$10:H$1408,Пр9!$D$10:$D$1408,C147)</f>
        <v>0</v>
      </c>
      <c r="F147" s="630">
        <f>SUMIFS(Пр9!I$10:I$1408,Пр9!$D$10:$D$1408,C147)</f>
        <v>0</v>
      </c>
    </row>
    <row r="148" spans="1:6" ht="32.25" hidden="1" thickBot="1">
      <c r="A148" s="175"/>
      <c r="B148" s="633" t="str">
        <f>IF(C148&gt;0,VLOOKUP(C148,Программа!A$2:B$5105,2))</f>
        <v>Организационно-техническое обеспечение бюджетного процесса</v>
      </c>
      <c r="C148" s="449" t="s">
        <v>1258</v>
      </c>
      <c r="D148" s="182">
        <f>SUMIFS(Пр9!G$10:G$1408,Пр9!$D$10:$D$1408,C148)</f>
        <v>0</v>
      </c>
      <c r="E148" s="656">
        <f>SUMIFS(Пр9!H$10:H$1408,Пр9!$D$10:$D$1408,C148)</f>
        <v>0</v>
      </c>
      <c r="F148" s="630">
        <f>SUMIFS(Пр9!I$10:I$1408,Пр9!$D$10:$D$1408,C148)</f>
        <v>0</v>
      </c>
    </row>
    <row r="149" spans="1:6" ht="32.25" hidden="1" thickBot="1">
      <c r="A149" s="441"/>
      <c r="B149" s="639" t="str">
        <f>IF(C149&gt;0,VLOOKUP(C149,Программа!A$2:B$5105,2))</f>
        <v>Нормативно-методическое обеспечение бюджетного процесса</v>
      </c>
      <c r="C149" s="450" t="s">
        <v>1260</v>
      </c>
      <c r="D149" s="641">
        <f>SUMIFS(Пр9!G$10:G$1408,Пр9!$D$10:$D$1408,C149)</f>
        <v>0</v>
      </c>
      <c r="E149" s="500">
        <f>SUMIFS(Пр9!H$10:H$1408,Пр9!$D$10:$D$1408,C149)</f>
        <v>0</v>
      </c>
      <c r="F149" s="630">
        <f>SUMIFS(Пр9!I$10:I$1408,Пр9!$D$10:$D$1408,C149)</f>
        <v>0</v>
      </c>
    </row>
    <row r="150" spans="1:6" s="159" customFormat="1" ht="42" customHeight="1" thickBot="1">
      <c r="A150" s="169"/>
      <c r="B150" s="636" t="str">
        <f>IF(C150&gt;0,VLOOKUP(C150,Программа!A$2:B$5105,2))</f>
        <v>Муниципальная программа "Формирование  современной городской среды"  Тутаевского муниципального района</v>
      </c>
      <c r="C150" s="649" t="s">
        <v>1262</v>
      </c>
      <c r="D150" s="638">
        <f>SUMIFS(Пр9!G$10:G$1408,Пр9!$D$10:$D$1408,C150)</f>
        <v>70222516</v>
      </c>
      <c r="E150" s="493">
        <f>SUMIFS(Пр9!H$10:H$1408,Пр9!$D$10:$D$1408,C150)</f>
        <v>1525000</v>
      </c>
      <c r="F150" s="628">
        <f>SUMIFS(Пр9!I$10:I$1408,Пр9!$D$10:$D$1408,C150)</f>
        <v>60559016</v>
      </c>
    </row>
    <row r="151" spans="1:6" ht="16.5" thickBot="1">
      <c r="A151" s="625"/>
      <c r="B151" s="642" t="str">
        <f>IF(C151&gt;0,VLOOKUP(C151,Программа!A$2:B$5105,2))</f>
        <v>Повышение уровня благоустройства дворовых территорий</v>
      </c>
      <c r="C151" s="307" t="s">
        <v>1282</v>
      </c>
      <c r="D151" s="644">
        <f>SUMIFS(Пр9!G$10:G$1408,Пр9!$D$10:$D$1408,C151)</f>
        <v>6413086</v>
      </c>
      <c r="E151" s="498">
        <f>SUMIFS(Пр9!H$10:H$1408,Пр9!$D$10:$D$1408,C151)</f>
        <v>1525000</v>
      </c>
      <c r="F151" s="630">
        <f>SUMIFS(Пр9!I$10:I$1408,Пр9!$D$10:$D$1408,C151)</f>
        <v>5480015</v>
      </c>
    </row>
    <row r="152" spans="1:6" ht="31.5" hidden="1">
      <c r="A152" s="626"/>
      <c r="B152" s="633" t="str">
        <f>IF(C152&gt;0,VLOOKUP(C152,Программа!A$2:B$5105,2))</f>
        <v>Повышение  уровня благоустройства  мест массового отдыха людей</v>
      </c>
      <c r="C152" s="181" t="s">
        <v>1283</v>
      </c>
      <c r="D152" s="182">
        <f>SUMIFS(Пр9!G$10:G$1408,Пр9!$D$10:$D$1408,C152)</f>
        <v>0</v>
      </c>
      <c r="E152" s="656">
        <f>SUMIFS(Пр9!H$10:H$1408,Пр9!$D$10:$D$1408,C152)</f>
        <v>0</v>
      </c>
      <c r="F152" s="630">
        <f>SUMIFS(Пр9!I$10:I$1408,Пр9!$D$10:$D$1408,C152)</f>
        <v>0</v>
      </c>
    </row>
    <row r="153" spans="1:6" ht="31.5" hidden="1">
      <c r="A153" s="626"/>
      <c r="B153" s="633" t="str">
        <f>IF(C153&gt;0,VLOOKUP(C153,Программа!A$2:B$5105,2))</f>
        <v>Реализация проектов создания комфортной городской среды в малых городах и исторических поселениях</v>
      </c>
      <c r="C153" s="181" t="s">
        <v>1284</v>
      </c>
      <c r="D153" s="182">
        <f>SUMIFS(Пр9!G$10:G$1408,Пр9!$D$10:$D$1408,C153)</f>
        <v>50000000</v>
      </c>
      <c r="E153" s="656">
        <f>SUMIFS(Пр9!H$10:H$1408,Пр9!$D$10:$D$1408,C153)</f>
        <v>0</v>
      </c>
      <c r="F153" s="630">
        <f>SUMIFS(Пр9!I$10:I$1408,Пр9!$D$10:$D$1408,C153)</f>
        <v>50000000</v>
      </c>
    </row>
    <row r="154" spans="1:6" ht="32.25" hidden="1" thickBot="1">
      <c r="A154" s="627"/>
      <c r="B154" s="633" t="str">
        <f>IF(C154&gt;0,VLOOKUP(C154,Программа!A$2:B$5105,2))</f>
        <v>Реализация   проекта "Формирование комфортной городской среды"</v>
      </c>
      <c r="C154" s="647" t="s">
        <v>1565</v>
      </c>
      <c r="D154" s="641">
        <f>SUMIFS(Пр9!G$10:G$1408,Пр9!$D$10:$D$1408,C154)</f>
        <v>13809430</v>
      </c>
      <c r="E154" s="500">
        <f>SUMIFS(Пр9!H$10:H$1408,Пр9!$D$10:$D$1408,C154)</f>
        <v>0</v>
      </c>
      <c r="F154" s="630">
        <f>SUMIFS(Пр9!I$10:I$1408,Пр9!$D$10:$D$1408,C154)</f>
        <v>0</v>
      </c>
    </row>
    <row r="155" spans="1:6" s="159" customFormat="1" ht="63.75" thickBot="1">
      <c r="A155" s="472"/>
      <c r="B155" s="636" t="str">
        <f>IF(C155&gt;0,VLOOKUP(C155,Программа!A$2:B$5105,2))</f>
        <v>Муниципальная программа "Внедрение и развитие аппаратно-программного комплекса "Безопасный город" на территории города Тутаева и Тутаевского муниципального района</v>
      </c>
      <c r="C155" s="447" t="s">
        <v>1266</v>
      </c>
      <c r="D155" s="638">
        <f>D156</f>
        <v>1450000</v>
      </c>
      <c r="E155" s="493">
        <f t="shared" ref="E155:F155" si="0">E156</f>
        <v>180000</v>
      </c>
      <c r="F155" s="628">
        <f t="shared" si="0"/>
        <v>1080000</v>
      </c>
    </row>
    <row r="156" spans="1:6" ht="16.5" thickBot="1">
      <c r="A156" s="175"/>
      <c r="B156" s="645" t="str">
        <f>IF(C156&gt;0,VLOOKUP(C156,Программа!A$2:B$5105,2))</f>
        <v>Мероприятия по обеспечению безопасности жителей района</v>
      </c>
      <c r="C156" s="186" t="s">
        <v>1267</v>
      </c>
      <c r="D156" s="646">
        <f>SUMIFS(Пр9!G$10:G$1408,Пр9!$D$10:$D$1408,C156)</f>
        <v>1450000</v>
      </c>
      <c r="E156" s="551">
        <f>SUMIFS(Пр9!H$10:H$1408,Пр9!$D$10:$D$1408,C156)</f>
        <v>180000</v>
      </c>
      <c r="F156" s="630">
        <f>SUMIFS(Пр9!I$10:I$1408,Пр9!$D$10:$D$1408,C156)</f>
        <v>1080000</v>
      </c>
    </row>
    <row r="157" spans="1:6" s="159" customFormat="1" ht="48" thickBot="1">
      <c r="A157" s="169"/>
      <c r="B157" s="636" t="str">
        <f>IF(C157&gt;0,VLOOKUP(C157,Программа!A$2:B$5105,2))</f>
        <v>Муниципальная программа "Сохранение, использование и популяризация объектов культурного наследия на территории Тутаевского муниципального района "</v>
      </c>
      <c r="C157" s="447" t="s">
        <v>1386</v>
      </c>
      <c r="D157" s="638">
        <f>SUMIFS(Пр9!G$10:G$1408,Пр9!$D$10:$D$1408,C157)</f>
        <v>150000</v>
      </c>
      <c r="E157" s="493">
        <f>SUMIFS(Пр9!H$10:H$1408,Пр9!$D$10:$D$1408,C157)</f>
        <v>150000</v>
      </c>
      <c r="F157" s="628">
        <f>SUMIFS(Пр9!I$10:I$1408,Пр9!$D$10:$D$1408,C157)</f>
        <v>150000</v>
      </c>
    </row>
    <row r="158" spans="1:6" ht="32.25" hidden="1" thickBot="1">
      <c r="A158" s="175"/>
      <c r="B158" s="642" t="str">
        <f>IF(C158&gt;0,VLOOKUP(C158,Программа!A$2:B$5105,2))</f>
        <v>Разработка, согласование, утверждение проекта зон охраны объектов культурного наследия</v>
      </c>
      <c r="C158" s="452" t="s">
        <v>1387</v>
      </c>
      <c r="D158" s="644">
        <f>SUMIFS(Пр9!G$10:G$1408,Пр9!$D$10:$D$1408,C158)</f>
        <v>0</v>
      </c>
      <c r="E158" s="498">
        <f>SUMIFS(Пр9!H$10:H$1408,Пр9!$D$10:$D$1408,C158)</f>
        <v>0</v>
      </c>
      <c r="F158" s="630">
        <f>SUMIFS(Пр9!I$10:I$1408,Пр9!$D$10:$D$1408,C158)</f>
        <v>0</v>
      </c>
    </row>
    <row r="159" spans="1:6" ht="32.25" thickBot="1">
      <c r="A159" s="175"/>
      <c r="B159" s="639" t="str">
        <f>IF(C159&gt;0,VLOOKUP(C159,Программа!A$2:B$5105,2))</f>
        <v>Проведение историко-культурной экспертизы объектов культурного наследия</v>
      </c>
      <c r="C159" s="450" t="s">
        <v>1390</v>
      </c>
      <c r="D159" s="641">
        <f>SUMIFS(Пр9!G$10:G$1408,Пр9!$D$10:$D$1408,C159)</f>
        <v>150000</v>
      </c>
      <c r="E159" s="500">
        <f>SUMIFS(Пр9!H$10:H$1408,Пр9!$D$10:$D$1408,C159)</f>
        <v>150000</v>
      </c>
      <c r="F159" s="630">
        <f>SUMIFS(Пр9!I$10:I$1408,Пр9!$D$10:$D$1408,C159)</f>
        <v>150000</v>
      </c>
    </row>
    <row r="160" spans="1:6" ht="48" thickBot="1">
      <c r="A160" s="175"/>
      <c r="B160" s="636" t="str">
        <f>IF(C160&gt;0,VLOOKUP(C160,Программа!A$2:B$5105,2))</f>
        <v>Муниципальная программа "Градостроительная деятельность на территории Тутаевского муниципального района "</v>
      </c>
      <c r="C160" s="447" t="s">
        <v>1601</v>
      </c>
      <c r="D160" s="638">
        <f>SUMIFS(Пр9!G$10:G$1408,Пр9!$D$10:$D$1408,C160)</f>
        <v>2221000</v>
      </c>
      <c r="E160" s="493">
        <f>SUMIFS(Пр9!H$10:H$1408,Пр9!$D$10:$D$1408,C160)</f>
        <v>1000000</v>
      </c>
      <c r="F160" s="628" t="e">
        <f>SUMIFS(Пр9!I$10:I$1408,Пр9!$D$10:$D$1408,C160)</f>
        <v>#REF!</v>
      </c>
    </row>
    <row r="161" spans="1:6" ht="32.25" thickBot="1">
      <c r="A161" s="175"/>
      <c r="B161" s="642" t="str">
        <f>IF(C161&gt;0,VLOOKUP(C161,Программа!A$2:B$5105,2))</f>
        <v xml:space="preserve">Внесение изменений в документы территориального планирования и градостроительного зонирования </v>
      </c>
      <c r="C161" s="452" t="s">
        <v>1602</v>
      </c>
      <c r="D161" s="644">
        <f>SUMIFS(Пр9!G$10:G$1408,Пр9!$D$10:$D$1408,C161)</f>
        <v>2221000</v>
      </c>
      <c r="E161" s="498">
        <f>SUMIFS(Пр9!H$10:H$1408,Пр9!$D$10:$D$1408,C161)</f>
        <v>1000000</v>
      </c>
      <c r="F161" s="630" t="e">
        <f>SUMIFS(Пр9!I$10:I$1408,Пр9!$D$10:$D$1408,C161)</f>
        <v>#REF!</v>
      </c>
    </row>
    <row r="162" spans="1:6" ht="32.25" hidden="1" thickBot="1">
      <c r="A162" s="175"/>
      <c r="B162" s="639" t="str">
        <f>IF(C162&gt;0,VLOOKUP(C162,Программа!A$2:B$5105,2))</f>
        <v>Разработка проектов планирования и (или) проектов межевания территории</v>
      </c>
      <c r="C162" s="450" t="s">
        <v>1603</v>
      </c>
      <c r="D162" s="641">
        <f>SUMIFS(Пр9!G$10:G$1408,Пр9!$D$10:$D$1408,C162)</f>
        <v>0</v>
      </c>
      <c r="E162" s="500">
        <f>SUMIFS(Пр9!H$10:H$1408,Пр9!$D$10:$D$1408,C162)</f>
        <v>0</v>
      </c>
      <c r="F162" s="630">
        <f>SUMIFS(Пр9!I$10:I$1408,Пр9!$D$10:$D$1408,C162)</f>
        <v>0</v>
      </c>
    </row>
    <row r="163" spans="1:6" s="624" customFormat="1" ht="32.25" thickBot="1">
      <c r="A163" s="623"/>
      <c r="B163" s="652" t="str">
        <f>IF(C163&gt;0,VLOOKUP(C163,Программа!A$2:B$5105,2))</f>
        <v>Муниципальная программа "Развитие дорожного хозяйства в Тутаевском муниципальном районе"</v>
      </c>
      <c r="C163" s="715" t="s">
        <v>1757</v>
      </c>
      <c r="D163" s="653"/>
      <c r="E163" s="658">
        <f>SUMIFS(Пр9!H$10:H$1408,Пр9!$D$10:$D$1408,C163)</f>
        <v>116775404</v>
      </c>
      <c r="F163" s="631"/>
    </row>
    <row r="164" spans="1:6" ht="32.25" thickBot="1">
      <c r="A164" s="175"/>
      <c r="B164" s="642" t="str">
        <f>IF(C164&gt;0,VLOOKUP(C164,Программа!A$2:B$5105,2))</f>
        <v>Реализация мероприятий по повышению безопасности дорожного движения на автомобильных дорогах</v>
      </c>
      <c r="C164" s="452" t="s">
        <v>1758</v>
      </c>
      <c r="D164" s="644"/>
      <c r="E164" s="498">
        <f>SUMIFS(Пр9!H$10:H$1408,Пр9!$D$10:$D$1408,C164)</f>
        <v>3500000</v>
      </c>
      <c r="F164" s="630"/>
    </row>
    <row r="165" spans="1:6" ht="48" customHeight="1" thickBot="1">
      <c r="A165" s="175"/>
      <c r="B165" s="642" t="str">
        <f>IF(C165&gt;0,VLOOKUP(C165,Программа!A$2:B$5105,2))</f>
        <v>Реализация мероприятий по обеспечению сохранности существующей дорожной сети и выполнению работ по содержанию и ремонту автомобильных дорог</v>
      </c>
      <c r="C165" s="716" t="s">
        <v>1759</v>
      </c>
      <c r="D165" s="646"/>
      <c r="E165" s="498">
        <f>SUMIFS(Пр9!H$10:H$1408,Пр9!$D$10:$D$1408,C165)</f>
        <v>68830404</v>
      </c>
      <c r="F165" s="630"/>
    </row>
    <row r="166" spans="1:6" ht="16.5" thickBot="1">
      <c r="A166" s="175"/>
      <c r="B166" s="639" t="str">
        <f>IF(C166&gt;0,VLOOKUP(C166,Программа!A$2:B$5105,2))</f>
        <v>Реализация федерального проекта "Дорожная сеть"</v>
      </c>
      <c r="C166" s="450" t="s">
        <v>1760</v>
      </c>
      <c r="D166" s="641"/>
      <c r="E166" s="500">
        <f>SUMIFS(Пр9!H$10:H$1408,Пр9!$D$10:$D$1408,C166)</f>
        <v>44445000</v>
      </c>
      <c r="F166" s="630"/>
    </row>
    <row r="167" spans="1:6" s="159" customFormat="1" ht="48" thickBot="1">
      <c r="A167" s="169"/>
      <c r="B167" s="636" t="str">
        <f>IF(C167&gt;0,VLOOKUP(C167,Программа!A$2:B$5105,2))</f>
        <v>Муниципальная программа "Развитие, ремонт и содержание муниципального жилищного фонда в Тутаевском  муниципальном районе"</v>
      </c>
      <c r="C167" s="447" t="s">
        <v>1762</v>
      </c>
      <c r="D167" s="638"/>
      <c r="E167" s="493">
        <f>SUMIFS(Пр9!H$10:H$1408,Пр9!$D$10:$D$1408,C167)</f>
        <v>3200000</v>
      </c>
      <c r="F167" s="628"/>
    </row>
    <row r="168" spans="1:6" ht="35.25" customHeight="1" thickBot="1">
      <c r="A168" s="175"/>
      <c r="B168" s="645" t="str">
        <f>IF(C168&gt;0,VLOOKUP(C168,Программа!A$2:B$5105,2))</f>
        <v xml:space="preserve">Реализация  мероприятий  по  развитию, ремонту и содержанию муниципального жилищного фонда   </v>
      </c>
      <c r="C168" s="716" t="s">
        <v>1764</v>
      </c>
      <c r="D168" s="646"/>
      <c r="E168" s="551">
        <f>SUMIFS(Пр9!H$10:H$1408,Пр9!$D$10:$D$1408,C168)</f>
        <v>3200000</v>
      </c>
      <c r="F168" s="630"/>
    </row>
    <row r="169" spans="1:6" s="159" customFormat="1" ht="16.5" thickBot="1">
      <c r="A169" s="169"/>
      <c r="B169" s="636" t="s">
        <v>157</v>
      </c>
      <c r="C169" s="637"/>
      <c r="D169" s="638">
        <f>D138+D127+D119+D116+D114+D111+D108+D106+D101+D91+D81+D76+D74+D58+D56+D44+D26+D10+D140+D143+D146+D150+D155+D157+D160</f>
        <v>1897361106</v>
      </c>
      <c r="E169" s="493">
        <f>E138+E127+E119+E116+E114+E111+E108+E106+E101+E91+E81+E76+E74+E58+E56+E44+E26+E10+E140+E143+E146+E150+E155+E157+E160+E163+E167</f>
        <v>1938827691</v>
      </c>
      <c r="F169" s="628" t="e">
        <f>F138+F127+F119+F116+F114+F111+F108+F106+F101+F91+F81+F76+F74+F58+F56+F44+F26+F10+F140+F143+F146+F150+F155+F157+F160</f>
        <v>#REF!</v>
      </c>
    </row>
    <row r="170" spans="1:6" ht="16.5" thickBot="1">
      <c r="A170" s="174" t="s">
        <v>762</v>
      </c>
      <c r="B170" s="642" t="str">
        <f>IF(C170&gt;0,VLOOKUP(C170,Программа!A$2:B$5105,2))</f>
        <v>Непрограммные расходы бюджета</v>
      </c>
      <c r="C170" s="643" t="s">
        <v>409</v>
      </c>
      <c r="D170" s="644">
        <f>SUMIFS(Пр9!G$10:G$1408,Пр9!$D$10:$D$1408,C170)</f>
        <v>145208853</v>
      </c>
      <c r="E170" s="502">
        <f>SUMIFS(Пр9!H$10:H$1408,Пр9!$D$10:$D$1408,C170)</f>
        <v>145354266</v>
      </c>
      <c r="F170" s="630" t="e">
        <f>SUMIFS(Пр9!I$10:I$1408,Пр9!$D$10:$D$1408,C170)</f>
        <v>#REF!</v>
      </c>
    </row>
    <row r="171" spans="1:6" ht="16.5" thickBot="1">
      <c r="A171" s="174" t="s">
        <v>763</v>
      </c>
      <c r="B171" s="639" t="str">
        <f>IF(C171&gt;0,VLOOKUP(C171,Программа!A$2:B$5105,2))</f>
        <v>Межбюджетные трансферты  поселениям района</v>
      </c>
      <c r="C171" s="640" t="s">
        <v>580</v>
      </c>
      <c r="D171" s="641">
        <f>SUMIFS(Пр9!G$10:G$1408,Пр9!$D$10:$D$1408,C171)</f>
        <v>6980837</v>
      </c>
      <c r="E171" s="546">
        <f>SUMIFS(Пр9!H$10:H$1408,Пр9!$D$10:$D$1408,C171)</f>
        <v>7075160</v>
      </c>
      <c r="F171" s="630" t="e">
        <f>SUMIFS(Пр9!I$10:I$1408,Пр9!$D$10:$D$1408,C171)</f>
        <v>#REF!</v>
      </c>
    </row>
    <row r="172" spans="1:6" s="159" customFormat="1" ht="16.5" thickBot="1">
      <c r="A172" s="398"/>
      <c r="B172" s="636" t="s">
        <v>764</v>
      </c>
      <c r="C172" s="655"/>
      <c r="D172" s="638">
        <f>D169+D170+D171</f>
        <v>2049550796</v>
      </c>
      <c r="E172" s="493">
        <f>E169+E170+E171</f>
        <v>2091257117</v>
      </c>
      <c r="F172" s="628" t="e">
        <f t="shared" ref="F172" si="1">F169+F170+F171</f>
        <v>#REF!</v>
      </c>
    </row>
    <row r="173" spans="1:6">
      <c r="C173" s="161"/>
    </row>
    <row r="174" spans="1:6">
      <c r="C174" s="161"/>
    </row>
    <row r="175" spans="1:6">
      <c r="C175" s="161"/>
    </row>
    <row r="176" spans="1:6">
      <c r="C176" s="161"/>
    </row>
    <row r="177" spans="3:3">
      <c r="C177" s="161"/>
    </row>
    <row r="178" spans="3:3">
      <c r="C178" s="161"/>
    </row>
    <row r="179" spans="3:3">
      <c r="C179" s="161"/>
    </row>
    <row r="180" spans="3:3">
      <c r="C180" s="161"/>
    </row>
    <row r="181" spans="3:3">
      <c r="C181" s="161"/>
    </row>
    <row r="182" spans="3:3">
      <c r="C182" s="161"/>
    </row>
    <row r="183" spans="3:3">
      <c r="C183" s="161"/>
    </row>
    <row r="184" spans="3:3">
      <c r="C184" s="161"/>
    </row>
    <row r="185" spans="3:3">
      <c r="C185" s="161"/>
    </row>
    <row r="186" spans="3:3">
      <c r="C186" s="161"/>
    </row>
    <row r="187" spans="3:3">
      <c r="C187" s="161"/>
    </row>
    <row r="188" spans="3:3">
      <c r="C188" s="161"/>
    </row>
    <row r="189" spans="3:3">
      <c r="C189" s="161"/>
    </row>
    <row r="190" spans="3:3">
      <c r="C190" s="161"/>
    </row>
    <row r="191" spans="3:3">
      <c r="C191" s="161"/>
    </row>
    <row r="192" spans="3:3">
      <c r="C192" s="161"/>
    </row>
    <row r="193" spans="3:3">
      <c r="C193" s="161"/>
    </row>
    <row r="194" spans="3:3">
      <c r="C194" s="161"/>
    </row>
    <row r="195" spans="3:3">
      <c r="C195" s="161"/>
    </row>
    <row r="196" spans="3:3">
      <c r="C196" s="161"/>
    </row>
    <row r="197" spans="3:3">
      <c r="C197" s="161"/>
    </row>
    <row r="198" spans="3:3">
      <c r="C198" s="161"/>
    </row>
    <row r="199" spans="3:3">
      <c r="C199" s="161"/>
    </row>
    <row r="200" spans="3:3">
      <c r="C200" s="161"/>
    </row>
    <row r="201" spans="3:3">
      <c r="C201" s="161"/>
    </row>
    <row r="202" spans="3:3">
      <c r="C202" s="161"/>
    </row>
    <row r="203" spans="3:3">
      <c r="C203" s="161"/>
    </row>
    <row r="204" spans="3:3">
      <c r="C204" s="161"/>
    </row>
    <row r="205" spans="3:3">
      <c r="C205" s="161"/>
    </row>
    <row r="206" spans="3:3">
      <c r="C206" s="161"/>
    </row>
    <row r="207" spans="3:3">
      <c r="C207" s="161"/>
    </row>
    <row r="208" spans="3:3">
      <c r="C208" s="161"/>
    </row>
    <row r="209" spans="3:3">
      <c r="C209" s="161"/>
    </row>
    <row r="210" spans="3:3">
      <c r="C210" s="161"/>
    </row>
    <row r="211" spans="3:3">
      <c r="C211" s="161"/>
    </row>
    <row r="212" spans="3:3">
      <c r="C212" s="161"/>
    </row>
    <row r="213" spans="3:3">
      <c r="C213" s="161"/>
    </row>
    <row r="214" spans="3:3">
      <c r="C214" s="161"/>
    </row>
    <row r="215" spans="3:3">
      <c r="C215" s="161"/>
    </row>
    <row r="216" spans="3:3">
      <c r="C216" s="161"/>
    </row>
    <row r="217" spans="3:3">
      <c r="C217" s="161"/>
    </row>
    <row r="218" spans="3:3">
      <c r="C218" s="161"/>
    </row>
    <row r="219" spans="3:3">
      <c r="C219" s="161"/>
    </row>
    <row r="220" spans="3:3">
      <c r="C220" s="161"/>
    </row>
    <row r="221" spans="3:3">
      <c r="C221" s="161"/>
    </row>
    <row r="222" spans="3:3">
      <c r="C222" s="161"/>
    </row>
    <row r="223" spans="3:3">
      <c r="C223" s="161"/>
    </row>
    <row r="224" spans="3:3">
      <c r="C224" s="161"/>
    </row>
    <row r="225" spans="3:3">
      <c r="C225" s="161"/>
    </row>
    <row r="226" spans="3:3">
      <c r="C226" s="161"/>
    </row>
    <row r="227" spans="3:3">
      <c r="C227" s="161"/>
    </row>
    <row r="228" spans="3:3">
      <c r="C228" s="161"/>
    </row>
    <row r="229" spans="3:3">
      <c r="C229" s="161"/>
    </row>
    <row r="230" spans="3:3">
      <c r="C230" s="161"/>
    </row>
    <row r="231" spans="3:3">
      <c r="C231" s="161"/>
    </row>
    <row r="232" spans="3:3">
      <c r="C232" s="161"/>
    </row>
    <row r="233" spans="3:3">
      <c r="C233" s="161"/>
    </row>
    <row r="234" spans="3:3">
      <c r="C234" s="161"/>
    </row>
    <row r="235" spans="3:3">
      <c r="C235" s="161"/>
    </row>
    <row r="236" spans="3:3">
      <c r="C236" s="161"/>
    </row>
    <row r="237" spans="3:3">
      <c r="C237" s="161"/>
    </row>
    <row r="238" spans="3:3">
      <c r="C238" s="161"/>
    </row>
    <row r="239" spans="3:3">
      <c r="C239" s="161"/>
    </row>
    <row r="240" spans="3:3">
      <c r="C240" s="161"/>
    </row>
    <row r="241" spans="3:3">
      <c r="C241" s="161"/>
    </row>
    <row r="242" spans="3:3">
      <c r="C242" s="161"/>
    </row>
    <row r="243" spans="3:3">
      <c r="C243" s="161"/>
    </row>
  </sheetData>
  <mergeCells count="13">
    <mergeCell ref="E8:E9"/>
    <mergeCell ref="F8:F9"/>
    <mergeCell ref="A8:A9"/>
    <mergeCell ref="B8:B9"/>
    <mergeCell ref="C8:C9"/>
    <mergeCell ref="D8:D9"/>
    <mergeCell ref="A6:F6"/>
    <mergeCell ref="D7:F7"/>
    <mergeCell ref="A1:F1"/>
    <mergeCell ref="A2:F2"/>
    <mergeCell ref="A3:F3"/>
    <mergeCell ref="A4:F4"/>
    <mergeCell ref="D5:F5"/>
  </mergeCells>
  <printOptions gridLinesSet="0"/>
  <pageMargins left="0.70866141732283472" right="0.70866141732283472" top="0.74803149606299213" bottom="0.74803149606299213" header="0.51181102362204722" footer="0.51181102362204722"/>
  <pageSetup paperSize="9" scale="97" fitToHeight="67" orientation="portrait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J161"/>
  <sheetViews>
    <sheetView showGridLines="0" view="pageBreakPreview" topLeftCell="B105" zoomScale="115" zoomScaleSheetLayoutView="115" workbookViewId="0">
      <selection activeCell="D153" sqref="D153"/>
    </sheetView>
  </sheetViews>
  <sheetFormatPr defaultColWidth="9.140625" defaultRowHeight="15.75"/>
  <cols>
    <col min="1" max="1" width="92.28515625" style="455" hidden="1" customWidth="1"/>
    <col min="2" max="2" width="55.85546875" style="455" customWidth="1"/>
    <col min="3" max="3" width="13.140625" style="455" customWidth="1"/>
    <col min="4" max="4" width="16.42578125" style="455" customWidth="1"/>
    <col min="5" max="5" width="15.5703125" style="455" hidden="1" customWidth="1"/>
    <col min="6" max="6" width="16.5703125" style="455" hidden="1" customWidth="1"/>
    <col min="7" max="7" width="17.5703125" style="455" customWidth="1"/>
    <col min="8" max="8" width="21" style="455" hidden="1" customWidth="1"/>
    <col min="9" max="9" width="16.5703125" style="455" hidden="1" customWidth="1"/>
    <col min="10" max="16384" width="9.140625" style="455"/>
  </cols>
  <sheetData>
    <row r="1" spans="1:10">
      <c r="B1" s="838" t="s">
        <v>400</v>
      </c>
      <c r="C1" s="838"/>
      <c r="D1" s="839"/>
      <c r="E1" s="839"/>
      <c r="F1" s="838"/>
      <c r="G1" s="839"/>
      <c r="H1" s="839"/>
      <c r="I1" s="838"/>
      <c r="J1" s="456"/>
    </row>
    <row r="2" spans="1:10">
      <c r="B2" s="838" t="s">
        <v>1</v>
      </c>
      <c r="C2" s="838"/>
      <c r="D2" s="839"/>
      <c r="E2" s="839"/>
      <c r="F2" s="838"/>
      <c r="G2" s="839"/>
      <c r="H2" s="839"/>
      <c r="I2" s="838"/>
      <c r="J2" s="456"/>
    </row>
    <row r="3" spans="1:10">
      <c r="B3" s="838" t="s">
        <v>2</v>
      </c>
      <c r="C3" s="838"/>
      <c r="D3" s="839"/>
      <c r="E3" s="839"/>
      <c r="F3" s="838"/>
      <c r="G3" s="839"/>
      <c r="H3" s="839"/>
      <c r="I3" s="838"/>
      <c r="J3" s="456"/>
    </row>
    <row r="4" spans="1:10">
      <c r="B4" s="838" t="s">
        <v>1585</v>
      </c>
      <c r="C4" s="838"/>
      <c r="D4" s="839"/>
      <c r="E4" s="839"/>
      <c r="F4" s="838"/>
      <c r="G4" s="839"/>
      <c r="H4" s="839"/>
      <c r="I4" s="838"/>
      <c r="J4" s="456"/>
    </row>
    <row r="5" spans="1:10">
      <c r="B5" s="523"/>
      <c r="C5" s="568"/>
      <c r="D5" s="446"/>
      <c r="E5" s="446"/>
      <c r="F5" s="568"/>
      <c r="G5" s="446"/>
      <c r="H5" s="446"/>
      <c r="I5" s="568"/>
      <c r="J5" s="446"/>
    </row>
    <row r="6" spans="1:10">
      <c r="B6" s="840" t="s">
        <v>1705</v>
      </c>
      <c r="C6" s="840"/>
      <c r="D6" s="761"/>
      <c r="E6" s="761"/>
      <c r="F6" s="840"/>
      <c r="G6" s="761"/>
      <c r="H6" s="761"/>
      <c r="I6" s="840"/>
    </row>
    <row r="7" spans="1:10" ht="16.5" thickBot="1">
      <c r="A7" s="162"/>
      <c r="B7" s="523"/>
      <c r="C7" s="523"/>
      <c r="D7" s="162"/>
      <c r="E7" s="845"/>
      <c r="F7" s="845"/>
      <c r="G7" s="845"/>
      <c r="H7" s="845"/>
      <c r="I7" s="845"/>
    </row>
    <row r="8" spans="1:10" ht="16.5" thickBot="1">
      <c r="A8" s="836" t="s">
        <v>677</v>
      </c>
      <c r="B8" s="829" t="s">
        <v>678</v>
      </c>
      <c r="C8" s="833" t="s">
        <v>679</v>
      </c>
      <c r="D8" s="826" t="s">
        <v>1301</v>
      </c>
      <c r="E8" s="776" t="s">
        <v>765</v>
      </c>
      <c r="F8" s="841" t="s">
        <v>1244</v>
      </c>
      <c r="G8" s="842" t="s">
        <v>1700</v>
      </c>
      <c r="H8" s="776" t="s">
        <v>765</v>
      </c>
      <c r="I8" s="844" t="s">
        <v>1301</v>
      </c>
    </row>
    <row r="9" spans="1:10" ht="16.5" thickBot="1">
      <c r="A9" s="836"/>
      <c r="B9" s="830"/>
      <c r="C9" s="837"/>
      <c r="D9" s="827"/>
      <c r="E9" s="835"/>
      <c r="F9" s="841"/>
      <c r="G9" s="843"/>
      <c r="H9" s="835"/>
      <c r="I9" s="844"/>
    </row>
    <row r="10" spans="1:10" s="458" customFormat="1" ht="48" thickBot="1">
      <c r="A10" s="457" t="s">
        <v>681</v>
      </c>
      <c r="B10" s="508" t="str">
        <f>IF(C10&gt;0,VLOOKUP(C10,Программа!A$2:B$5105,2))</f>
        <v>Муниципальная программа  "Развитие культуры, туризма и молодежной политики в Тутаевском муниципальном районе"</v>
      </c>
      <c r="C10" s="170" t="s">
        <v>497</v>
      </c>
      <c r="D10" s="493">
        <f>SUMIFS(Пр.10!G$10:G$1396,Пр.10!$D$10:$D$1396,C10)</f>
        <v>157038099</v>
      </c>
      <c r="E10" s="671">
        <f>SUMIFS(Пр.10!H$10:H$1396,Пр.10!$D$10:$D$1396,C10)</f>
        <v>0</v>
      </c>
      <c r="F10" s="661">
        <f>SUMIFS(Пр.10!I$10:I$1396,Пр.10!$D$10:$D$1396,C10)</f>
        <v>142189972</v>
      </c>
      <c r="G10" s="563">
        <f>SUMIFS(Пр.10!J$10:J$1396,Пр.10!$D$10:$D$1396,C10)</f>
        <v>118413379</v>
      </c>
      <c r="H10" s="674">
        <f>SUMIFS(Пр.10!K$10:K$1396,Пр.10!$D$10:$D$1396,C10)</f>
        <v>0</v>
      </c>
      <c r="I10" s="554">
        <f>SUMIFS(Пр.10!L$10:L$1396,Пр.10!$D$10:$D$1396,C10)</f>
        <v>107413379</v>
      </c>
    </row>
    <row r="11" spans="1:10" ht="16.5" thickBot="1">
      <c r="A11" s="459" t="s">
        <v>766</v>
      </c>
      <c r="B11" s="509" t="str">
        <f>IF(C11&gt;0,VLOOKUP(C11,Программа!A$2:B$5105,2))</f>
        <v>Ведомственная целевая программа «Молодежь»</v>
      </c>
      <c r="C11" s="708" t="s">
        <v>601</v>
      </c>
      <c r="D11" s="739">
        <f>SUMIFS(Пр.10!G$10:G$1396,Пр.10!$D$10:$D$1396,C11)</f>
        <v>9642593</v>
      </c>
      <c r="E11" s="672">
        <f>SUMIFS(Пр.10!H$10:H$1396,Пр.10!$D$10:$D$1396,C11)</f>
        <v>0</v>
      </c>
      <c r="F11" s="662">
        <f>SUMIFS(Пр.10!I$10:I$1396,Пр.10!$D$10:$D$1396,C11)</f>
        <v>9642593</v>
      </c>
      <c r="G11" s="710">
        <f>SUMIFS(Пр.10!J$10:J$1396,Пр.10!$D$10:$D$1396,C11)</f>
        <v>6600000</v>
      </c>
      <c r="H11" s="675">
        <f>SUMIFS(Пр.10!K$10:K$1396,Пр.10!$D$10:$D$1396,C11)</f>
        <v>0</v>
      </c>
      <c r="I11" s="555">
        <f>SUMIFS(Пр.10!L$10:L$1396,Пр.10!$D$10:$D$1396,C11)</f>
        <v>6600000</v>
      </c>
    </row>
    <row r="12" spans="1:10" ht="48" thickBot="1">
      <c r="A12" s="459"/>
      <c r="B12" s="512" t="str">
        <f>IF(C12&gt;0,VLOOKUP(C12,Программа!A$2:B$5105,2))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698" t="s">
        <v>603</v>
      </c>
      <c r="D12" s="746">
        <f>SUMIFS(Пр.10!G$10:G$1396,Пр.10!$D$10:$D$1396,C12)</f>
        <v>9642593</v>
      </c>
      <c r="E12" s="673">
        <f>SUMIFS(Пр.10!H$10:H$1396,Пр.10!$D$10:$D$1396,C12)</f>
        <v>0</v>
      </c>
      <c r="F12" s="663">
        <f>SUMIFS(Пр.10!I$10:I$1396,Пр.10!$D$10:$D$1396,C12)</f>
        <v>9642593</v>
      </c>
      <c r="G12" s="556">
        <f>SUMIFS(Пр.10!J$10:J$1396,Пр.10!$D$10:$D$1396,C12)</f>
        <v>6600000</v>
      </c>
      <c r="H12" s="676">
        <f>SUMIFS(Пр.10!K$10:K$1396,Пр.10!$D$10:$D$1396,C12)</f>
        <v>0</v>
      </c>
      <c r="I12" s="556">
        <f>SUMIFS(Пр.10!L$10:L$1396,Пр.10!$D$10:$D$1396,C12)</f>
        <v>6600000</v>
      </c>
    </row>
    <row r="13" spans="1:10" ht="32.25" hidden="1" thickBot="1">
      <c r="A13" s="459"/>
      <c r="B13" s="547" t="str">
        <f>IF(C13&gt;0,VLOOKUP(C13,Программа!A$2:B$5105,2))</f>
        <v>Обеспечение качества и доступности услуг(работ) в сфере молодежной политики</v>
      </c>
      <c r="C13" s="549" t="s">
        <v>1210</v>
      </c>
      <c r="D13" s="470">
        <f>SUMIFS(Пр.10!G$10:G$1396,Пр.10!$D$10:$D$1396,C13)</f>
        <v>0</v>
      </c>
      <c r="E13" s="462">
        <f>SUMIFS(Пр.10!H$10:H$1396,Пр.10!$D$10:$D$1396,C13)</f>
        <v>0</v>
      </c>
      <c r="F13" s="550">
        <f>SUMIFS(Пр.10!I$10:I$1396,Пр.10!$D$10:$D$1396,C13)</f>
        <v>0</v>
      </c>
      <c r="G13" s="550">
        <f>SUMIFS(Пр.10!J$10:J$1396,Пр.10!$D$10:$D$1396,C13)</f>
        <v>0</v>
      </c>
      <c r="H13" s="172">
        <f>SUMIFS(Пр.10!K$10:K$1396,Пр.10!$D$10:$D$1396,C13)</f>
        <v>0</v>
      </c>
      <c r="I13" s="551">
        <f>SUMIFS(Пр.10!L$10:L$1396,Пр.10!$D$10:$D$1396,C13)</f>
        <v>0</v>
      </c>
    </row>
    <row r="14" spans="1:10" ht="63.75" thickBot="1">
      <c r="A14" s="459"/>
      <c r="B14" s="557" t="str">
        <f>IF(C14&gt;0,VLOOKUP(C14,Программа!A$2:B$5105,2))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C14" s="700" t="s">
        <v>499</v>
      </c>
      <c r="D14" s="747">
        <f>SUMIFS(Пр.10!G$10:G$1396,Пр.10!$D$10:$D$1396,C14)</f>
        <v>320000</v>
      </c>
      <c r="E14" s="677">
        <f>SUMIFS(Пр.10!H$10:H$1396,Пр.10!$D$10:$D$1396,C14)</f>
        <v>0</v>
      </c>
      <c r="F14" s="664">
        <f>SUMIFS(Пр.10!I$10:I$1396,Пр.10!$D$10:$D$1396,C14)</f>
        <v>320000</v>
      </c>
      <c r="G14" s="559">
        <f>SUMIFS(Пр.10!J$10:J$1396,Пр.10!$D$10:$D$1396,C14)</f>
        <v>331000</v>
      </c>
      <c r="H14" s="676">
        <f>SUMIFS(Пр.10!K$10:K$1396,Пр.10!$D$10:$D$1396,C14)</f>
        <v>0</v>
      </c>
      <c r="I14" s="558">
        <f>SUMIFS(Пр.10!L$10:L$1396,Пр.10!$D$10:$D$1396,C14)</f>
        <v>331000</v>
      </c>
    </row>
    <row r="15" spans="1:10" ht="63.75" thickBot="1">
      <c r="A15" s="464" t="s">
        <v>80</v>
      </c>
      <c r="B15" s="512" t="str">
        <f>IF(C15&gt;0,VLOOKUP(C15,Программа!A$2:B$5105,2))</f>
        <v>Реализация мер,направленных на содержание, благоустройство и реставрацию памятников, мемориалов, воинских захоронений, а так же прилегающих к ним территорий</v>
      </c>
      <c r="C15" s="443" t="s">
        <v>1789</v>
      </c>
      <c r="D15" s="746">
        <f>SUMIFS(Пр.10!G$10:G$1396,Пр.10!$D$10:$D$1396,C15)</f>
        <v>320000</v>
      </c>
      <c r="E15" s="673">
        <f>SUMIFS(Пр.10!H$10:H$1396,Пр.10!$D$10:$D$1396,C15)</f>
        <v>0</v>
      </c>
      <c r="F15" s="663">
        <f>SUMIFS(Пр.10!I$10:I$1396,Пр.10!$D$10:$D$1396,C15)</f>
        <v>320000</v>
      </c>
      <c r="G15" s="556">
        <f>SUMIFS(Пр.10!J$10:J$1396,Пр.10!$D$10:$D$1396,C15)</f>
        <v>331000</v>
      </c>
      <c r="H15" s="676">
        <f>SUMIFS(Пр.10!K$10:K$1396,Пр.10!$D$10:$D$1396,C15)</f>
        <v>0</v>
      </c>
      <c r="I15" s="556">
        <f>SUMIFS(Пр.10!L$10:L$1396,Пр.10!$D$10:$D$1396,C15)</f>
        <v>331000</v>
      </c>
    </row>
    <row r="16" spans="1:10" ht="48" hidden="1" thickBot="1">
      <c r="A16" s="464" t="s">
        <v>684</v>
      </c>
      <c r="B16" s="509" t="str">
        <f>IF(C16&gt;0,VLOOKUP(C16,Программа!A$2:B$5105,2))</f>
        <v>Муниципальная целевая программа «Комплексные меры противодействия злоупотреблению наркотиками и их незаконному обороту»</v>
      </c>
      <c r="C16" s="178" t="s">
        <v>504</v>
      </c>
      <c r="D16" s="460">
        <f>SUMIFS(Пр.10!G$10:G$1396,Пр.10!$D$10:$D$1396,C16)</f>
        <v>0</v>
      </c>
      <c r="E16" s="463">
        <f>SUMIFS(Пр.10!H$10:H$1396,Пр.10!$D$10:$D$1396,C16)</f>
        <v>0</v>
      </c>
      <c r="F16" s="497">
        <f>SUMIFS(Пр.10!I$10:I$1396,Пр.10!$D$10:$D$1396,C16)</f>
        <v>0</v>
      </c>
      <c r="G16" s="497">
        <f>SUMIFS(Пр.10!J$10:J$1396,Пр.10!$D$10:$D$1396,C16)</f>
        <v>0</v>
      </c>
      <c r="H16" s="172">
        <f>SUMIFS(Пр.10!K$10:K$1396,Пр.10!$D$10:$D$1396,C16)</f>
        <v>0</v>
      </c>
      <c r="I16" s="498">
        <f>SUMIFS(Пр.10!L$10:L$1396,Пр.10!$D$10:$D$1396,C16)</f>
        <v>0</v>
      </c>
    </row>
    <row r="17" spans="1:9" ht="32.25" hidden="1" thickBot="1">
      <c r="A17" s="464" t="s">
        <v>685</v>
      </c>
      <c r="B17" s="515" t="str">
        <f>IF(C17&gt;0,VLOOKUP(C17,Программа!A$2:B$5105,2))</f>
        <v>Развитие системы профилактики немедицинского потребления наркотиков</v>
      </c>
      <c r="C17" s="177" t="s">
        <v>506</v>
      </c>
      <c r="D17" s="469">
        <f>SUMIFS(Пр.10!G$10:G$1396,Пр.10!$D$10:$D$1396,C17)</f>
        <v>0</v>
      </c>
      <c r="E17" s="462">
        <f>SUMIFS(Пр.10!H$10:H$1396,Пр.10!$D$10:$D$1396,C17)</f>
        <v>0</v>
      </c>
      <c r="F17" s="499">
        <f>SUMIFS(Пр.10!I$10:I$1396,Пр.10!$D$10:$D$1396,C17)</f>
        <v>0</v>
      </c>
      <c r="G17" s="499">
        <f>SUMIFS(Пр.10!J$10:J$1396,Пр.10!$D$10:$D$1396,C17)</f>
        <v>0</v>
      </c>
      <c r="H17" s="172">
        <f>SUMIFS(Пр.10!K$10:K$1396,Пр.10!$D$10:$D$1396,C17)</f>
        <v>0</v>
      </c>
      <c r="I17" s="500">
        <f>SUMIFS(Пр.10!L$10:L$1396,Пр.10!$D$10:$D$1396,C17)</f>
        <v>0</v>
      </c>
    </row>
    <row r="18" spans="1:9" s="466" customFormat="1" ht="48" thickBot="1">
      <c r="A18" s="465"/>
      <c r="B18" s="557" t="str">
        <f>IF(C18&gt;0,VLOOKUP(C18,Программа!A$2:B$5105,2))</f>
        <v>Ведомственная целевая программа «Сохранение и развитие культуры Тутаевского муниципального района»</v>
      </c>
      <c r="C18" s="700" t="s">
        <v>596</v>
      </c>
      <c r="D18" s="747">
        <f>SUMIFS(Пр.10!G$10:G$1396,Пр.10!$D$10:$D$1396,C18)</f>
        <v>147075506</v>
      </c>
      <c r="E18" s="677">
        <f>SUMIFS(Пр.10!H$10:H$1396,Пр.10!$D$10:$D$1396,C18)</f>
        <v>0</v>
      </c>
      <c r="F18" s="665">
        <f>SUMIFS(Пр.10!I$10:I$1396,Пр.10!$D$10:$D$1396,C18)</f>
        <v>132227379</v>
      </c>
      <c r="G18" s="559">
        <f>SUMIFS(Пр.10!J$10:J$1396,Пр.10!$D$10:$D$1396,C18)</f>
        <v>111482379</v>
      </c>
      <c r="H18" s="680">
        <f>SUMIFS(Пр.10!K$10:K$1396,Пр.10!$D$10:$D$1396,C18)</f>
        <v>0</v>
      </c>
      <c r="I18" s="559">
        <f>SUMIFS(Пр.10!L$10:L$1396,Пр.10!$D$10:$D$1396,C18)</f>
        <v>100482379</v>
      </c>
    </row>
    <row r="19" spans="1:9" ht="32.25" thickBot="1">
      <c r="A19" s="464"/>
      <c r="B19" s="510" t="str">
        <f>IF(C19&gt;0,VLOOKUP(C19,Программа!A$2:B$5105,2))</f>
        <v>Реализация дополнительных образовательных программ в сфере культуры</v>
      </c>
      <c r="C19" s="126" t="s">
        <v>598</v>
      </c>
      <c r="D19" s="656">
        <f>SUMIFS(Пр.10!G$10:G$1396,Пр.10!$D$10:$D$1396,C19)</f>
        <v>25155791</v>
      </c>
      <c r="E19" s="673">
        <f>SUMIFS(Пр.10!H$10:H$1396,Пр.10!$D$10:$D$1396,C19)</f>
        <v>0</v>
      </c>
      <c r="F19" s="659">
        <f>SUMIFS(Пр.10!I$10:I$1396,Пр.10!$D$10:$D$1396,C19)</f>
        <v>25155791</v>
      </c>
      <c r="G19" s="560">
        <f>SUMIFS(Пр.10!J$10:J$1396,Пр.10!$D$10:$D$1396,C19)</f>
        <v>19222791</v>
      </c>
      <c r="H19" s="676">
        <f>SUMIFS(Пр.10!K$10:K$1396,Пр.10!$D$10:$D$1396,C19)</f>
        <v>0</v>
      </c>
      <c r="I19" s="560">
        <f>SUMIFS(Пр.10!L$10:L$1396,Пр.10!$D$10:$D$1396,C19)</f>
        <v>19222791</v>
      </c>
    </row>
    <row r="20" spans="1:9" ht="16.5" thickBot="1">
      <c r="A20" s="464"/>
      <c r="B20" s="510" t="str">
        <f>IF(C20&gt;0,VLOOKUP(C20,Программа!A$2:B$5105,2))</f>
        <v>Содействие доступу граждан к культурным ценностям</v>
      </c>
      <c r="C20" s="126" t="s">
        <v>615</v>
      </c>
      <c r="D20" s="656">
        <f>SUMIFS(Пр.10!G$10:G$1396,Пр.10!$D$10:$D$1396,C20)</f>
        <v>65027223</v>
      </c>
      <c r="E20" s="673">
        <f>SUMIFS(Пр.10!H$10:H$1396,Пр.10!$D$10:$D$1396,C20)</f>
        <v>0</v>
      </c>
      <c r="F20" s="659">
        <f>SUMIFS(Пр.10!I$10:I$1396,Пр.10!$D$10:$D$1396,C20)</f>
        <v>64727223</v>
      </c>
      <c r="G20" s="560">
        <f>SUMIFS(Пр.10!J$10:J$1396,Пр.10!$D$10:$D$1396,C20)</f>
        <v>50747223</v>
      </c>
      <c r="H20" s="676">
        <f>SUMIFS(Пр.10!K$10:K$1396,Пр.10!$D$10:$D$1396,C20)</f>
        <v>0</v>
      </c>
      <c r="I20" s="560">
        <f>SUMIFS(Пр.10!L$10:L$1396,Пр.10!$D$10:$D$1396,C20)</f>
        <v>50427223</v>
      </c>
    </row>
    <row r="21" spans="1:9" ht="32.25" thickBot="1">
      <c r="A21" s="464" t="s">
        <v>688</v>
      </c>
      <c r="B21" s="510" t="str">
        <f>IF(C21&gt;0,VLOOKUP(C21,Программа!A$2:B$5105,2))</f>
        <v>Поддержка доступа граждан к информационно-библиотечным ресурсам</v>
      </c>
      <c r="C21" s="126" t="s">
        <v>620</v>
      </c>
      <c r="D21" s="656">
        <f>SUMIFS(Пр.10!G$10:G$1396,Пр.10!$D$10:$D$1396,C21)</f>
        <v>19070365</v>
      </c>
      <c r="E21" s="673">
        <f>SUMIFS(Пр.10!H$10:H$1396,Пр.10!$D$10:$D$1396,C21)</f>
        <v>0</v>
      </c>
      <c r="F21" s="659">
        <f>SUMIFS(Пр.10!I$10:I$1396,Пр.10!$D$10:$D$1396,C21)</f>
        <v>19070365</v>
      </c>
      <c r="G21" s="560">
        <f>SUMIFS(Пр.10!J$10:J$1396,Пр.10!$D$10:$D$1396,C21)</f>
        <v>14970365</v>
      </c>
      <c r="H21" s="676">
        <f>SUMIFS(Пр.10!K$10:K$1396,Пр.10!$D$10:$D$1396,C21)</f>
        <v>0</v>
      </c>
      <c r="I21" s="560">
        <f>SUMIFS(Пр.10!L$10:L$1396,Пр.10!$D$10:$D$1396,C21)</f>
        <v>14970365</v>
      </c>
    </row>
    <row r="22" spans="1:9" ht="32.25" thickBot="1">
      <c r="A22" s="464" t="s">
        <v>689</v>
      </c>
      <c r="B22" s="510" t="str">
        <f>IF(C22&gt;0,VLOOKUP(C22,Программа!A$2:B$5105,2))</f>
        <v>Обеспечение эффективности управления системой культуры</v>
      </c>
      <c r="C22" s="126" t="s">
        <v>623</v>
      </c>
      <c r="D22" s="656">
        <f>SUMIFS(Пр.10!G$10:G$1396,Пр.10!$D$10:$D$1396,C22)</f>
        <v>22974000</v>
      </c>
      <c r="E22" s="678">
        <f>SUMIFS(Пр.10!H$10:H$1396,Пр.10!$D$10:$D$1396,C22)</f>
        <v>0</v>
      </c>
      <c r="F22" s="663">
        <f>SUMIFS(Пр.10!I$10:I$1396,Пр.10!$D$10:$D$1396,C22)</f>
        <v>22974000</v>
      </c>
      <c r="G22" s="560">
        <f>SUMIFS(Пр.10!J$10:J$1396,Пр.10!$D$10:$D$1396,C22)</f>
        <v>15542000</v>
      </c>
      <c r="H22" s="681">
        <f>SUMIFS(Пр.10!K$10:K$1396,Пр.10!$D$10:$D$1396,C22)</f>
        <v>0</v>
      </c>
      <c r="I22" s="556">
        <f>SUMIFS(Пр.10!L$10:L$1396,Пр.10!$D$10:$D$1396,C22)</f>
        <v>15542000</v>
      </c>
    </row>
    <row r="23" spans="1:9" ht="16.5" thickBot="1">
      <c r="A23" s="464"/>
      <c r="B23" s="510" t="str">
        <f>IF(C23&gt;0,VLOOKUP(C23,Программа!A$2:B$5105,2))</f>
        <v>Федеральный проект "Культурная среда"</v>
      </c>
      <c r="C23" s="126" t="s">
        <v>1771</v>
      </c>
      <c r="D23" s="656">
        <f>SUMIFS(Пр.10!G$10:G$1396,Пр.10!$D$10:$D$1396,C23)</f>
        <v>14848127</v>
      </c>
      <c r="E23" s="679"/>
      <c r="F23" s="622"/>
      <c r="G23" s="560">
        <f>SUMIFS(Пр.10!J$10:J$1396,Пр.10!$D$10:$D$1396,C23)</f>
        <v>11000000</v>
      </c>
      <c r="H23" s="622"/>
      <c r="I23" s="622"/>
    </row>
    <row r="24" spans="1:9" ht="48" hidden="1" thickBot="1">
      <c r="A24" s="464" t="s">
        <v>767</v>
      </c>
      <c r="B24" s="511" t="str">
        <f>IF(C24&gt;0,VLOOKUP(C24,Программа!A$2:B$5105,2))</f>
        <v>Муниципальная целевая программа «Развитие въездного и внутреннего туризма на территории Тутаевского муниципального района»</v>
      </c>
      <c r="C24" s="173" t="s">
        <v>591</v>
      </c>
      <c r="D24" s="566">
        <f>SUMIFS(Пр.10!G$10:G$1396,Пр.10!$D$10:$D$1396,C24)</f>
        <v>0</v>
      </c>
      <c r="E24" s="544">
        <f>SUMIFS(Пр.10!H$10:H$1396,Пр.10!$D$10:$D$1396,C24)</f>
        <v>0</v>
      </c>
      <c r="F24" s="552">
        <f>SUMIFS(Пр.10!I$10:I$1396,Пр.10!$D$10:$D$1396,C24)</f>
        <v>0</v>
      </c>
      <c r="G24" s="554">
        <f>SUMIFS(Пр.10!J$10:J$1396,Пр.10!$D$10:$D$1396,C24)</f>
        <v>0</v>
      </c>
      <c r="H24" s="545">
        <f>SUMIFS(Пр.10!K$10:K$1396,Пр.10!$D$10:$D$1396,C24)</f>
        <v>0</v>
      </c>
      <c r="I24" s="494">
        <f>SUMIFS(Пр.10!L$10:L$1396,Пр.10!$D$10:$D$1396,C24)</f>
        <v>0</v>
      </c>
    </row>
    <row r="25" spans="1:9" ht="32.25" hidden="1" thickBot="1">
      <c r="A25" s="464" t="s">
        <v>690</v>
      </c>
      <c r="B25" s="515" t="str">
        <f>IF(C25&gt;0,VLOOKUP(C25,Программа!A$2:B$5105,2))</f>
        <v>Создание благоприятных условий для развития туризма</v>
      </c>
      <c r="C25" s="177" t="s">
        <v>593</v>
      </c>
      <c r="D25" s="660">
        <f>SUMIFS(Пр.10!G$10:G$1396,Пр.10!$D$10:$D$1396,C25)</f>
        <v>0</v>
      </c>
      <c r="E25" s="543">
        <f>SUMIFS(Пр.10!H$10:H$1396,Пр.10!$D$10:$D$1396,C25)</f>
        <v>0</v>
      </c>
      <c r="F25" s="666">
        <f>SUMIFS(Пр.10!I$10:I$1396,Пр.10!$D$10:$D$1396,C25)</f>
        <v>0</v>
      </c>
      <c r="G25" s="711">
        <f>SUMIFS(Пр.10!J$10:J$1396,Пр.10!$D$10:$D$1396,C25)</f>
        <v>0</v>
      </c>
      <c r="H25" s="682">
        <f>SUMIFS(Пр.10!K$10:K$1396,Пр.10!$D$10:$D$1396,C25)</f>
        <v>0</v>
      </c>
      <c r="I25" s="495">
        <f>SUMIFS(Пр.10!L$10:L$1396,Пр.10!$D$10:$D$1396,C25)</f>
        <v>0</v>
      </c>
    </row>
    <row r="26" spans="1:9" ht="48" thickBot="1">
      <c r="A26" s="464" t="s">
        <v>691</v>
      </c>
      <c r="B26" s="508" t="str">
        <f>IF(C26&gt;0,VLOOKUP(C26,Программа!A$2:B$5105,2))</f>
        <v>Муниципальная программа "Развитие образования, физической культуры и спорта в Тутаевском муниципальном районе"</v>
      </c>
      <c r="C26" s="170" t="s">
        <v>467</v>
      </c>
      <c r="D26" s="493">
        <f>SUMIFS(Пр.10!G$10:G$1396,Пр.10!$D$10:$D$1396,C26)</f>
        <v>1008215960</v>
      </c>
      <c r="E26" s="671">
        <f>SUMIFS(Пр.10!H$10:H$1396,Пр.10!$D$10:$D$1396,C26)</f>
        <v>0</v>
      </c>
      <c r="F26" s="667">
        <f>SUMIFS(Пр.10!I$10:I$1396,Пр.10!$D$10:$D$1396,C26)</f>
        <v>1008215960</v>
      </c>
      <c r="G26" s="563">
        <f>SUMIFS(Пр.10!J$10:J$1396,Пр.10!$D$10:$D$1396,C26)</f>
        <v>899458334</v>
      </c>
      <c r="H26" s="674">
        <f>SUMIFS(Пр.10!K$10:K$1396,Пр.10!$D$10:$D$1396,C26)</f>
        <v>0</v>
      </c>
      <c r="I26" s="561">
        <f>SUMIFS(Пр.10!L$10:L$1396,Пр.10!$D$10:$D$1396,C26)</f>
        <v>899458334</v>
      </c>
    </row>
    <row r="27" spans="1:9" ht="48" thickBot="1">
      <c r="A27" s="464" t="s">
        <v>692</v>
      </c>
      <c r="B27" s="509" t="str">
        <f>IF(C27&gt;0,VLOOKUP(C27,Программа!A$2:B$5105,2))</f>
        <v xml:space="preserve">Ведомственная целевая программа департамента образования Администрации Тутаевского муниципального района </v>
      </c>
      <c r="C27" s="178" t="s">
        <v>469</v>
      </c>
      <c r="D27" s="739">
        <f>SUMIFS(Пр.10!G$10:G$1396,Пр.10!$D$10:$D$1396,C27)</f>
        <v>975121465</v>
      </c>
      <c r="E27" s="672">
        <f>SUMIFS(Пр.10!H$10:H$1396,Пр.10!$D$10:$D$1396,C27)</f>
        <v>0</v>
      </c>
      <c r="F27" s="662">
        <f>SUMIFS(Пр.10!I$10:I$1396,Пр.10!$D$10:$D$1396,C27)</f>
        <v>975071465</v>
      </c>
      <c r="G27" s="710">
        <f>SUMIFS(Пр.10!J$10:J$1396,Пр.10!$D$10:$D$1396,C27)</f>
        <v>886110334</v>
      </c>
      <c r="H27" s="675">
        <f>SUMIFS(Пр.10!K$10:K$1396,Пр.10!$D$10:$D$1396,C27)</f>
        <v>0</v>
      </c>
      <c r="I27" s="555">
        <f>SUMIFS(Пр.10!L$10:L$1396,Пр.10!$D$10:$D$1396,C27)</f>
        <v>886110334</v>
      </c>
    </row>
    <row r="28" spans="1:9" ht="48" thickBot="1">
      <c r="A28" s="464" t="s">
        <v>693</v>
      </c>
      <c r="B28" s="510" t="str">
        <f>IF(C28&gt;0,VLOOKUP(C28,Программа!A$2:B$5105,2))</f>
        <v>Обеспечение качества и доступности образовательных услуг в сфере дошкольного образования</v>
      </c>
      <c r="C28" s="126" t="s">
        <v>470</v>
      </c>
      <c r="D28" s="656">
        <f>SUMIFS(Пр.10!G$10:G$1396,Пр.10!$D$10:$D$1396,C28)</f>
        <v>410702909</v>
      </c>
      <c r="E28" s="673">
        <f>SUMIFS(Пр.10!H$10:H$1396,Пр.10!$D$10:$D$1396,C28)</f>
        <v>0</v>
      </c>
      <c r="F28" s="659">
        <f>SUMIFS(Пр.10!I$10:I$1396,Пр.10!$D$10:$D$1396,C28)</f>
        <v>407092985</v>
      </c>
      <c r="G28" s="560">
        <f>SUMIFS(Пр.10!J$10:J$1396,Пр.10!$D$10:$D$1396,C28)</f>
        <v>386014734</v>
      </c>
      <c r="H28" s="676">
        <f>SUMIFS(Пр.10!K$10:K$1396,Пр.10!$D$10:$D$1396,C28)</f>
        <v>0</v>
      </c>
      <c r="I28" s="560">
        <f>SUMIFS(Пр.10!L$10:L$1396,Пр.10!$D$10:$D$1396,C28)</f>
        <v>385964734</v>
      </c>
    </row>
    <row r="29" spans="1:9" ht="32.25" thickBot="1">
      <c r="A29" s="464"/>
      <c r="B29" s="510" t="str">
        <f>IF(C29&gt;0,VLOOKUP(C29,Программа!A$2:B$5105,2))</f>
        <v>Обеспечение качества и доступности образовательных услуг в сфере общего образования</v>
      </c>
      <c r="C29" s="126" t="s">
        <v>510</v>
      </c>
      <c r="D29" s="656">
        <f>SUMIFS(Пр.10!G$10:G$1396,Пр.10!$D$10:$D$1396,C29)</f>
        <v>430472150</v>
      </c>
      <c r="E29" s="673">
        <f>SUMIFS(Пр.10!H$10:H$1396,Пр.10!$D$10:$D$1396,C29)</f>
        <v>0</v>
      </c>
      <c r="F29" s="659">
        <f>SUMIFS(Пр.10!I$10:I$1396,Пр.10!$D$10:$D$1396,C29)</f>
        <v>430472150</v>
      </c>
      <c r="G29" s="560">
        <f>SUMIFS(Пр.10!J$10:J$1396,Пр.10!$D$10:$D$1396,C29)</f>
        <v>401988111</v>
      </c>
      <c r="H29" s="676">
        <f>SUMIFS(Пр.10!K$10:K$1396,Пр.10!$D$10:$D$1396,C29)</f>
        <v>0</v>
      </c>
      <c r="I29" s="560">
        <f>SUMIFS(Пр.10!L$10:L$1396,Пр.10!$D$10:$D$1396,C29)</f>
        <v>401988111</v>
      </c>
    </row>
    <row r="30" spans="1:9" ht="48" thickBot="1">
      <c r="A30" s="464"/>
      <c r="B30" s="512" t="str">
        <f>IF(C30&gt;0,VLOOKUP(C30,Программа!A$2:B$5105,2))</f>
        <v>Обеспечение качества и доступности образовательных услуг в сфере дополнительного образования</v>
      </c>
      <c r="C30" s="443" t="s">
        <v>533</v>
      </c>
      <c r="D30" s="746">
        <f>SUMIFS(Пр.10!G$10:G$1396,Пр.10!$D$10:$D$1396,C30)</f>
        <v>48441523</v>
      </c>
      <c r="E30" s="673">
        <f>SUMIFS(Пр.10!H$10:H$1396,Пр.10!$D$10:$D$1396,C30)</f>
        <v>0</v>
      </c>
      <c r="F30" s="663">
        <f>SUMIFS(Пр.10!I$10:I$1396,Пр.10!$D$10:$D$1396,C30)</f>
        <v>48441523</v>
      </c>
      <c r="G30" s="556">
        <f>SUMIFS(Пр.10!J$10:J$1396,Пр.10!$D$10:$D$1396,C30)</f>
        <v>18734928</v>
      </c>
      <c r="H30" s="676">
        <f>SUMIFS(Пр.10!K$10:K$1396,Пр.10!$D$10:$D$1396,C30)</f>
        <v>0</v>
      </c>
      <c r="I30" s="556">
        <f>SUMIFS(Пр.10!L$10:L$1396,Пр.10!$D$10:$D$1396,C30)</f>
        <v>18734928</v>
      </c>
    </row>
    <row r="31" spans="1:9" ht="32.25" hidden="1" thickBot="1">
      <c r="A31" s="464" t="s">
        <v>696</v>
      </c>
      <c r="B31" s="547" t="str">
        <f>IF(C31&gt;0,VLOOKUP(C31,Программа!A$2:B$5105,2))</f>
        <v>Повышение мотивации участников образовательного процесса</v>
      </c>
      <c r="C31" s="179" t="s">
        <v>512</v>
      </c>
      <c r="D31" s="470">
        <f>SUMIFS(Пр.10!G$10:G$1396,Пр.10!$D$10:$D$1396,C31)</f>
        <v>0</v>
      </c>
      <c r="E31" s="462">
        <f>SUMIFS(Пр.10!H$10:H$1396,Пр.10!$D$10:$D$1396,C31)</f>
        <v>0</v>
      </c>
      <c r="F31" s="550">
        <f>SUMIFS(Пр.10!I$10:I$1396,Пр.10!$D$10:$D$1396,C31)</f>
        <v>0</v>
      </c>
      <c r="G31" s="550">
        <f>SUMIFS(Пр.10!J$10:J$1396,Пр.10!$D$10:$D$1396,C31)</f>
        <v>0</v>
      </c>
      <c r="H31" s="172">
        <f>SUMIFS(Пр.10!K$10:K$1396,Пр.10!$D$10:$D$1396,C31)</f>
        <v>0</v>
      </c>
      <c r="I31" s="551">
        <f>SUMIFS(Пр.10!L$10:L$1396,Пр.10!$D$10:$D$1396,C31)</f>
        <v>0</v>
      </c>
    </row>
    <row r="32" spans="1:9" ht="63.75" thickBot="1">
      <c r="A32" s="464" t="s">
        <v>697</v>
      </c>
      <c r="B32" s="562" t="str">
        <f>IF(C32&gt;0,VLOOKUP(C32,Программа!A$2:B$5105,2))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C32" s="702" t="s">
        <v>489</v>
      </c>
      <c r="D32" s="748">
        <f>SUMIFS(Пр.10!G$10:G$1396,Пр.10!$D$10:$D$1396,C32)</f>
        <v>9994695</v>
      </c>
      <c r="E32" s="673">
        <f>SUMIFS(Пр.10!H$10:H$1396,Пр.10!$D$10:$D$1396,C32)</f>
        <v>0</v>
      </c>
      <c r="F32" s="664">
        <f>SUMIFS(Пр.10!I$10:I$1396,Пр.10!$D$10:$D$1396,C32)</f>
        <v>9994695</v>
      </c>
      <c r="G32" s="558">
        <f>SUMIFS(Пр.10!J$10:J$1396,Пр.10!$D$10:$D$1396,C32)</f>
        <v>3837175</v>
      </c>
      <c r="H32" s="676">
        <f>SUMIFS(Пр.10!K$10:K$1396,Пр.10!$D$10:$D$1396,C32)</f>
        <v>0</v>
      </c>
      <c r="I32" s="558">
        <f>SUMIFS(Пр.10!L$10:L$1396,Пр.10!$D$10:$D$1396,C32)</f>
        <v>3837175</v>
      </c>
    </row>
    <row r="33" spans="1:9" ht="48" thickBot="1">
      <c r="A33" s="464" t="s">
        <v>698</v>
      </c>
      <c r="B33" s="510" t="str">
        <f>IF(C33&gt;0,VLOOKUP(C33,Программа!A$2:B$5105,2))</f>
        <v>Обеспечение качества реализации мер по социальной поддержке детей-сирот и детей, оставшихся без попечения родителей</v>
      </c>
      <c r="C33" s="126" t="s">
        <v>518</v>
      </c>
      <c r="D33" s="656">
        <f>SUMIFS(Пр.10!G$10:G$1396,Пр.10!$D$10:$D$1396,C33)</f>
        <v>29727493</v>
      </c>
      <c r="E33" s="673">
        <f>SUMIFS(Пр.10!H$10:H$1396,Пр.10!$D$10:$D$1396,C33)</f>
        <v>0</v>
      </c>
      <c r="F33" s="659">
        <f>SUMIFS(Пр.10!I$10:I$1396,Пр.10!$D$10:$D$1396,C33)</f>
        <v>29727493</v>
      </c>
      <c r="G33" s="560">
        <f>SUMIFS(Пр.10!J$10:J$1396,Пр.10!$D$10:$D$1396,C33)</f>
        <v>29752691</v>
      </c>
      <c r="H33" s="676">
        <f>SUMIFS(Пр.10!K$10:K$1396,Пр.10!$D$10:$D$1396,C33)</f>
        <v>0</v>
      </c>
      <c r="I33" s="560">
        <f>SUMIFS(Пр.10!L$10:L$1396,Пр.10!$D$10:$D$1396,C33)</f>
        <v>29752691</v>
      </c>
    </row>
    <row r="34" spans="1:9" ht="32.25" thickBot="1">
      <c r="A34" s="464"/>
      <c r="B34" s="510" t="str">
        <f>IF(C34&gt;0,VLOOKUP(C34,Программа!A$2:B$5105,2))</f>
        <v>Обеспечение детей организованными формами отдыха и оздоровления</v>
      </c>
      <c r="C34" s="126" t="s">
        <v>1167</v>
      </c>
      <c r="D34" s="656">
        <f>SUMIFS(Пр.10!G$10:G$1396,Пр.10!$D$10:$D$1396,C34)</f>
        <v>5471562</v>
      </c>
      <c r="E34" s="673">
        <f>SUMIFS(Пр.10!H$10:H$1396,Пр.10!$D$10:$D$1396,C34)</f>
        <v>0</v>
      </c>
      <c r="F34" s="659">
        <f>SUMIFS(Пр.10!I$10:I$1396,Пр.10!$D$10:$D$1396,C34)</f>
        <v>5389352</v>
      </c>
      <c r="G34" s="560">
        <f>SUMIFS(Пр.10!J$10:J$1396,Пр.10!$D$10:$D$1396,C34)</f>
        <v>5471562</v>
      </c>
      <c r="H34" s="676">
        <f>SUMIFS(Пр.10!K$10:K$1396,Пр.10!$D$10:$D$1396,C34)</f>
        <v>0</v>
      </c>
      <c r="I34" s="560">
        <f>SUMIFS(Пр.10!L$10:L$1396,Пр.10!$D$10:$D$1396,C34)</f>
        <v>5471562</v>
      </c>
    </row>
    <row r="35" spans="1:9" ht="16.5" thickBot="1">
      <c r="A35" s="464"/>
      <c r="B35" s="510" t="str">
        <f>IF(C35&gt;0,VLOOKUP(C35,Программа!A$2:B$5105,2))</f>
        <v>Обеспечение компенсационных выплат</v>
      </c>
      <c r="C35" s="126" t="s">
        <v>1172</v>
      </c>
      <c r="D35" s="656">
        <f>SUMIFS(Пр.10!G$10:G$1396,Пр.10!$D$10:$D$1396,C35)</f>
        <v>9541128</v>
      </c>
      <c r="E35" s="673">
        <f>SUMIFS(Пр.10!H$10:H$1396,Пр.10!$D$10:$D$1396,C35)</f>
        <v>0</v>
      </c>
      <c r="F35" s="659">
        <f>SUMIFS(Пр.10!I$10:I$1396,Пр.10!$D$10:$D$1396,C35)</f>
        <v>9541128</v>
      </c>
      <c r="G35" s="560">
        <f>SUMIFS(Пр.10!J$10:J$1396,Пр.10!$D$10:$D$1396,C35)</f>
        <v>9541128</v>
      </c>
      <c r="H35" s="676">
        <f>SUMIFS(Пр.10!K$10:K$1396,Пр.10!$D$10:$D$1396,C35)</f>
        <v>0</v>
      </c>
      <c r="I35" s="560">
        <f>SUMIFS(Пр.10!L$10:L$1396,Пр.10!$D$10:$D$1396,C35)</f>
        <v>9541128</v>
      </c>
    </row>
    <row r="36" spans="1:9" ht="32.25" thickBot="1">
      <c r="A36" s="464"/>
      <c r="B36" s="510" t="str">
        <f>IF(C36&gt;0,VLOOKUP(C36,Программа!A$2:B$5105,2))</f>
        <v>Обеспечение эффективности управления системой образования</v>
      </c>
      <c r="C36" s="126" t="s">
        <v>1169</v>
      </c>
      <c r="D36" s="656">
        <f>SUMIFS(Пр.10!G$10:G$1396,Пр.10!$D$10:$D$1396,C36)</f>
        <v>30770005</v>
      </c>
      <c r="E36" s="673">
        <f>SUMIFS(Пр.10!H$10:H$1396,Пр.10!$D$10:$D$1396,C36)</f>
        <v>0</v>
      </c>
      <c r="F36" s="659">
        <f>SUMIFS(Пр.10!I$10:I$1396,Пр.10!$D$10:$D$1396,C36)</f>
        <v>30770005</v>
      </c>
      <c r="G36" s="560">
        <f>SUMIFS(Пр.10!J$10:J$1396,Пр.10!$D$10:$D$1396,C36)</f>
        <v>30770005</v>
      </c>
      <c r="H36" s="676">
        <f>SUMIFS(Пр.10!K$10:K$1396,Пр.10!$D$10:$D$1396,C36)</f>
        <v>0</v>
      </c>
      <c r="I36" s="560">
        <f>SUMIFS(Пр.10!L$10:L$1396,Пр.10!$D$10:$D$1396,C36)</f>
        <v>30770005</v>
      </c>
    </row>
    <row r="37" spans="1:9" s="466" customFormat="1" ht="48" thickBot="1">
      <c r="A37" s="465"/>
      <c r="B37" s="511" t="str">
        <f>IF(C37&gt;0,VLOOKUP(C37,Программа!A$2:B$5105,2))</f>
        <v>Муниципальная целевая программа "Развитие физической культуры и спорта в Тутаевском муниципальном районе"</v>
      </c>
      <c r="C37" s="173" t="s">
        <v>487</v>
      </c>
      <c r="D37" s="657">
        <f>SUMIFS(Пр.10!G$10:G$1396,Пр.10!$D$10:$D$1396,C37)</f>
        <v>33094495</v>
      </c>
      <c r="E37" s="677">
        <f>SUMIFS(Пр.10!H$10:H$1396,Пр.10!$D$10:$D$1396,C37)</f>
        <v>0</v>
      </c>
      <c r="F37" s="662">
        <f>SUMIFS(Пр.10!I$10:I$1396,Пр.10!$D$10:$D$1396,C37)</f>
        <v>33094495</v>
      </c>
      <c r="G37" s="555">
        <f>SUMIFS(Пр.10!J$10:J$1396,Пр.10!$D$10:$D$1396,C37)</f>
        <v>13348000</v>
      </c>
      <c r="H37" s="680">
        <f>SUMIFS(Пр.10!K$10:K$1396,Пр.10!$D$10:$D$1396,C37)</f>
        <v>0</v>
      </c>
      <c r="I37" s="555">
        <f>SUMIFS(Пр.10!L$10:L$1396,Пр.10!$D$10:$D$1396,C37)</f>
        <v>13348000</v>
      </c>
    </row>
    <row r="38" spans="1:9" ht="63.75" thickBot="1">
      <c r="A38" s="464"/>
      <c r="B38" s="512" t="str">
        <f>IF(C38&gt;0,VLOOKUP(C38,Программа!A$2:B$5105,2))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38" s="443" t="s">
        <v>543</v>
      </c>
      <c r="D38" s="746">
        <f>SUMIFS(Пр.10!G$10:G$1396,Пр.10!$D$10:$D$1396,C38)</f>
        <v>33094495</v>
      </c>
      <c r="E38" s="678">
        <f>SUMIFS(Пр.10!H$10:H$1396,Пр.10!$D$10:$D$1396,C38)</f>
        <v>0</v>
      </c>
      <c r="F38" s="663">
        <f>SUMIFS(Пр.10!I$10:I$1396,Пр.10!$D$10:$D$1396,C38)</f>
        <v>32694495</v>
      </c>
      <c r="G38" s="556">
        <f>SUMIFS(Пр.10!J$10:J$1396,Пр.10!$D$10:$D$1396,C38)</f>
        <v>13348000</v>
      </c>
      <c r="H38" s="681">
        <f>SUMIFS(Пр.10!K$10:K$1396,Пр.10!$D$10:$D$1396,C38)</f>
        <v>0</v>
      </c>
      <c r="I38" s="556">
        <f>SUMIFS(Пр.10!L$10:L$1396,Пр.10!$D$10:$D$1396,C38)</f>
        <v>13348000</v>
      </c>
    </row>
    <row r="39" spans="1:9" ht="16.5" hidden="1" thickBot="1">
      <c r="A39" s="464"/>
      <c r="B39" s="514" t="str">
        <f>IF(C39&gt;0,VLOOKUP(C39,Программа!A$2:B$5105,2))</f>
        <v>Развитие сети плоскостных спортивных сооружений</v>
      </c>
      <c r="C39" s="179" t="s">
        <v>524</v>
      </c>
      <c r="D39" s="470">
        <f>SUMIFS(Пр.10!G$10:G$1396,Пр.10!$D$10:$D$1396,C39)</f>
        <v>0</v>
      </c>
      <c r="E39" s="470">
        <f>SUMIFS(Пр.10!H$10:H$1396,Пр.10!$D$10:$D$1396,C39)</f>
        <v>0</v>
      </c>
      <c r="F39" s="496">
        <f>SUMIFS(Пр.10!I$10:I$1396,Пр.10!$D$10:$D$1396,C39)</f>
        <v>0</v>
      </c>
      <c r="G39" s="496">
        <f>SUMIFS(Пр.10!J$10:J$1396,Пр.10!$D$10:$D$1396,C39)</f>
        <v>0</v>
      </c>
      <c r="H39" s="496">
        <f>SUMIFS(Пр.10!K$10:K$1396,Пр.10!$D$10:$D$1396,C39)</f>
        <v>0</v>
      </c>
      <c r="I39" s="496">
        <f>SUMIFS(Пр.10!L$10:L$1396,Пр.10!$D$10:$D$1396,C39)</f>
        <v>0</v>
      </c>
    </row>
    <row r="40" spans="1:9" ht="48" thickBot="1">
      <c r="A40" s="464" t="s">
        <v>725</v>
      </c>
      <c r="B40" s="508" t="str">
        <f>IF(C40&gt;0,VLOOKUP(C40,Программа!A$2:B$5105,2))</f>
        <v>Муниципальная программа "Социальная поддержка населения Тутаевского муниципального района"</v>
      </c>
      <c r="C40" s="170" t="s">
        <v>476</v>
      </c>
      <c r="D40" s="493">
        <f>SUMIFS(Пр.10!G$10:G$1396,Пр.10!$D$10:$D$1396,C40)</f>
        <v>455240374</v>
      </c>
      <c r="E40" s="671">
        <f>SUMIFS(Пр.10!H$10:H$1396,Пр.10!$D$10:$D$1396,C40)</f>
        <v>33846000</v>
      </c>
      <c r="F40" s="667">
        <f>SUMIFS(Пр.10!I$10:I$1396,Пр.10!$D$10:$D$1396,C40)</f>
        <v>489086374</v>
      </c>
      <c r="G40" s="563">
        <f>SUMIFS(Пр.10!J$10:J$1396,Пр.10!$D$10:$D$1396,C40)</f>
        <v>456284235</v>
      </c>
      <c r="H40" s="674">
        <f>SUMIFS(Пр.10!K$10:K$1396,Пр.10!$D$10:$D$1396,C40)</f>
        <v>33846000</v>
      </c>
      <c r="I40" s="561">
        <f>SUMIFS(Пр.10!L$10:L$1396,Пр.10!$D$10:$D$1396,C40)</f>
        <v>490130235</v>
      </c>
    </row>
    <row r="41" spans="1:9" ht="48" thickBot="1">
      <c r="A41" s="464"/>
      <c r="B41" s="509" t="str">
        <f>IF(C41&gt;0,VLOOKUP(C41,Программа!A$2:B$5105,2))</f>
        <v xml:space="preserve">Ведомственная целевая программа «Социальная поддержка населения Тутаевского муниципального района» </v>
      </c>
      <c r="C41" s="178" t="s">
        <v>548</v>
      </c>
      <c r="D41" s="739">
        <f>SUMIFS(Пр.10!G$10:G$1396,Пр.10!$D$10:$D$1396,C41)</f>
        <v>455240374</v>
      </c>
      <c r="E41" s="672">
        <f>SUMIFS(Пр.10!H$10:H$1396,Пр.10!$D$10:$D$1396,C41)</f>
        <v>33846000</v>
      </c>
      <c r="F41" s="662">
        <f>SUMIFS(Пр.10!I$10:I$1396,Пр.10!$D$10:$D$1396,C41)</f>
        <v>489086374</v>
      </c>
      <c r="G41" s="710">
        <f>SUMIFS(Пр.10!J$10:J$1396,Пр.10!$D$10:$D$1396,C41)</f>
        <v>456284235</v>
      </c>
      <c r="H41" s="675">
        <f>SUMIFS(Пр.10!K$10:K$1396,Пр.10!$D$10:$D$1396,C41)</f>
        <v>33846000</v>
      </c>
      <c r="I41" s="555">
        <f>SUMIFS(Пр.10!L$10:L$1396,Пр.10!$D$10:$D$1396,C41)</f>
        <v>490130235</v>
      </c>
    </row>
    <row r="42" spans="1:9" ht="32.25" thickBot="1">
      <c r="A42" s="464"/>
      <c r="B42" s="510" t="str">
        <f>IF(C42&gt;0,VLOOKUP(C42,Программа!A$2:B$5105,2))</f>
        <v>Исполнение публичных обязательств по предоставлению выплат, пособий и компенсаций</v>
      </c>
      <c r="C42" s="126" t="s">
        <v>550</v>
      </c>
      <c r="D42" s="656">
        <f>SUMIFS(Пр.10!G$10:G$1396,Пр.10!$D$10:$D$1396,C42)</f>
        <v>279668974</v>
      </c>
      <c r="E42" s="673">
        <f>SUMIFS(Пр.10!H$10:H$1396,Пр.10!$D$10:$D$1396,C42)</f>
        <v>0</v>
      </c>
      <c r="F42" s="659">
        <f>SUMIFS(Пр.10!I$10:I$1396,Пр.10!$D$10:$D$1396,C42)</f>
        <v>279040914</v>
      </c>
      <c r="G42" s="560">
        <f>SUMIFS(Пр.10!J$10:J$1396,Пр.10!$D$10:$D$1396,C42)</f>
        <v>280712835</v>
      </c>
      <c r="H42" s="676">
        <f>SUMIFS(Пр.10!K$10:K$1396,Пр.10!$D$10:$D$1396,C42)</f>
        <v>0</v>
      </c>
      <c r="I42" s="560">
        <f>SUMIFS(Пр.10!L$10:L$1396,Пр.10!$D$10:$D$1396,C42)</f>
        <v>280712835</v>
      </c>
    </row>
    <row r="43" spans="1:9" ht="48" thickBot="1">
      <c r="A43" s="464"/>
      <c r="B43" s="510" t="str">
        <f>IF(C43&gt;0,VLOOKUP(C43,Программа!A$2:B$5105,2))</f>
        <v>Предоставление социальных услуг населению Тутаевского муниципального района на основе соблюдения стандартов и нормативов</v>
      </c>
      <c r="C43" s="126" t="s">
        <v>553</v>
      </c>
      <c r="D43" s="656">
        <f>SUMIFS(Пр.10!G$10:G$1396,Пр.10!$D$10:$D$1396,C43)</f>
        <v>82530603</v>
      </c>
      <c r="E43" s="673">
        <f>SUMIFS(Пр.10!H$10:H$1396,Пр.10!$D$10:$D$1396,C43)</f>
        <v>596000</v>
      </c>
      <c r="F43" s="659">
        <f>SUMIFS(Пр.10!I$10:I$1396,Пр.10!$D$10:$D$1396,C43)</f>
        <v>83126603</v>
      </c>
      <c r="G43" s="560">
        <f>SUMIFS(Пр.10!J$10:J$1396,Пр.10!$D$10:$D$1396,C43)</f>
        <v>82530603</v>
      </c>
      <c r="H43" s="676">
        <f>SUMIFS(Пр.10!K$10:K$1396,Пр.10!$D$10:$D$1396,C43)</f>
        <v>596000</v>
      </c>
      <c r="I43" s="560">
        <f>SUMIFS(Пр.10!L$10:L$1396,Пр.10!$D$10:$D$1396,C43)</f>
        <v>83126603</v>
      </c>
    </row>
    <row r="44" spans="1:9" ht="48" thickBot="1">
      <c r="A44" s="464" t="s">
        <v>72</v>
      </c>
      <c r="B44" s="510" t="str">
        <f>IF(C44&gt;0,VLOOKUP(C44,Программа!A$2:B$5105,2))</f>
        <v>Социальная защита семей с детьми, инвалидов, ветеранов, граждан и детей, оказавшихся в трудной жизненной ситуации</v>
      </c>
      <c r="C44" s="126" t="s">
        <v>568</v>
      </c>
      <c r="D44" s="656">
        <f>SUMIFS(Пр.10!G$10:G$1396,Пр.10!$D$10:$D$1396,C44)</f>
        <v>4415930</v>
      </c>
      <c r="E44" s="673">
        <f>SUMIFS(Пр.10!H$10:H$1396,Пр.10!$D$10:$D$1396,C44)</f>
        <v>0</v>
      </c>
      <c r="F44" s="659">
        <f>SUMIFS(Пр.10!I$10:I$1396,Пр.10!$D$10:$D$1396,C44)</f>
        <v>4415930</v>
      </c>
      <c r="G44" s="560">
        <f>SUMIFS(Пр.10!J$10:J$1396,Пр.10!$D$10:$D$1396,C44)</f>
        <v>4415930</v>
      </c>
      <c r="H44" s="676">
        <f>SUMIFS(Пр.10!K$10:K$1396,Пр.10!$D$10:$D$1396,C44)</f>
        <v>0</v>
      </c>
      <c r="I44" s="560">
        <f>SUMIFS(Пр.10!L$10:L$1396,Пр.10!$D$10:$D$1396,C44)</f>
        <v>4415930</v>
      </c>
    </row>
    <row r="45" spans="1:9" ht="32.25" thickBot="1">
      <c r="A45" s="464"/>
      <c r="B45" s="510" t="str">
        <f>IF(C45&gt;0,VLOOKUP(C45,Программа!A$2:B$5105,2))</f>
        <v>Информационное обеспечение реализации мероприятий программы</v>
      </c>
      <c r="C45" s="126" t="s">
        <v>1297</v>
      </c>
      <c r="D45" s="656">
        <f>SUMIFS(Пр.10!G$10:G$1396,Пр.10!$D$10:$D$1396,C45)</f>
        <v>513000</v>
      </c>
      <c r="E45" s="683">
        <f>SUMIFS(Пр.10!H$10:H$1396,Пр.10!$D$10:$D$1396,C45)</f>
        <v>0</v>
      </c>
      <c r="F45" s="659">
        <f>SUMIFS(Пр.10!I$10:I$1396,Пр.10!$D$10:$D$1396,C45)</f>
        <v>513000</v>
      </c>
      <c r="G45" s="560">
        <f>SUMIFS(Пр.10!J$10:J$1396,Пр.10!$D$10:$D$1396,C45)</f>
        <v>513000</v>
      </c>
      <c r="H45" s="684">
        <f>SUMIFS(Пр.10!K$10:K$1396,Пр.10!$D$10:$D$1396,C45)</f>
        <v>0</v>
      </c>
      <c r="I45" s="560">
        <f>SUMIFS(Пр.10!L$10:L$1396,Пр.10!$D$10:$D$1396,C45)</f>
        <v>513000</v>
      </c>
    </row>
    <row r="46" spans="1:9" ht="32.25" thickBot="1">
      <c r="A46" s="464"/>
      <c r="B46" s="512" t="str">
        <f>IF(C46&gt;0,VLOOKUP(C46,Программа!A$2:B$5105,2))</f>
        <v>Федеральный проект "Финансовая поддержка при рождении детей"</v>
      </c>
      <c r="C46" s="443" t="s">
        <v>1576</v>
      </c>
      <c r="D46" s="656">
        <f>SUMIFS(Пр.10!G$10:G$1396,Пр.10!$D$10:$D$1396,C46)</f>
        <v>88111867</v>
      </c>
      <c r="E46" s="673"/>
      <c r="F46" s="663">
        <f>SUMIFS(Пр.10!I$10:I$1396,Пр.10!$D$10:$D$1396,C46)</f>
        <v>121361867</v>
      </c>
      <c r="G46" s="560">
        <f>SUMIFS(Пр.10!J$10:J$1396,Пр.10!$D$10:$D$1396,C46)</f>
        <v>88111867</v>
      </c>
      <c r="H46" s="676"/>
      <c r="I46" s="556">
        <f>SUMIFS(Пр.10!L$10:L$1396,Пр.10!$D$10:$D$1396,C46)</f>
        <v>121361867</v>
      </c>
    </row>
    <row r="47" spans="1:9" ht="16.5" hidden="1" thickBot="1">
      <c r="A47" s="464"/>
      <c r="B47" s="547" t="str">
        <f>IF(C47&gt;0,VLOOKUP(C47,Программа!A$2:B$5105,2))</f>
        <v>Федеральный проект "Старшее поколение"</v>
      </c>
      <c r="C47" s="179" t="s">
        <v>1577</v>
      </c>
      <c r="D47" s="566">
        <f>SUMIFS(Пр.10!G$10:G$1396,Пр.10!$D$10:$D$1396,C47)</f>
        <v>0</v>
      </c>
      <c r="E47" s="469"/>
      <c r="F47" s="550">
        <f>SUMIFS(Пр.10!I$10:I$1396,Пр.10!$D$10:$D$1396,C47)</f>
        <v>0</v>
      </c>
      <c r="G47" s="560">
        <f>SUMIFS(Пр.10!J$10:J$1396,Пр.10!$D$10:$D$1396,C47)</f>
        <v>0</v>
      </c>
      <c r="H47" s="499"/>
      <c r="I47" s="551">
        <f>SUMIFS(Пр.10!L$10:L$1396,Пр.10!$D$10:$D$1396,C47)</f>
        <v>0</v>
      </c>
    </row>
    <row r="48" spans="1:9" ht="48" hidden="1" thickBot="1">
      <c r="A48" s="464" t="s">
        <v>729</v>
      </c>
      <c r="B48" s="516" t="str">
        <f>IF(C48&gt;0,VLOOKUP(C48,Программа!A$2:B$5105,2))</f>
        <v>Муниципальная целевая программа "Улучшение условий и охраны труда" по Тутаевскому муниципальному району</v>
      </c>
      <c r="C48" s="173" t="s">
        <v>478</v>
      </c>
      <c r="D48" s="463">
        <f>SUMIFS(Пр.10!G$10:G$1396,Пр.10!$D$10:$D$1396,C48)</f>
        <v>0</v>
      </c>
      <c r="E48" s="463">
        <f>SUMIFS(Пр.10!H$10:H$1396,Пр.10!$D$10:$D$1396,C48)</f>
        <v>0</v>
      </c>
      <c r="F48" s="501">
        <f>SUMIFS(Пр.10!I$10:I$1396,Пр.10!$D$10:$D$1396,C48)</f>
        <v>0</v>
      </c>
      <c r="G48" s="501">
        <f>SUMIFS(Пр.10!J$10:J$1396,Пр.10!$D$10:$D$1396,C48)</f>
        <v>0</v>
      </c>
      <c r="H48" s="501">
        <f>SUMIFS(Пр.10!K$10:K$1396,Пр.10!$D$10:$D$1396,C48)</f>
        <v>0</v>
      </c>
      <c r="I48" s="501">
        <f>SUMIFS(Пр.10!L$10:L$1396,Пр.10!$D$10:$D$1396,C48)</f>
        <v>0</v>
      </c>
    </row>
    <row r="49" spans="1:9" ht="48" hidden="1" thickBot="1">
      <c r="A49" s="464"/>
      <c r="B49" s="517" t="str">
        <f>IF(C49&gt;0,VLOOKUP(C49,Программа!A$2:B$5105,2))</f>
        <v>Специальная оценка условий труда работающих в организациях, расположенных на территории Тутаевского муниципального района</v>
      </c>
      <c r="C49" s="126" t="s">
        <v>479</v>
      </c>
      <c r="D49" s="462">
        <f>SUMIFS(Пр.10!G$10:G$1396,Пр.10!$D$10:$D$1396,C49)</f>
        <v>0</v>
      </c>
      <c r="E49" s="462">
        <f>SUMIFS(Пр.10!H$10:H$1396,Пр.10!$D$10:$D$1396,C49)</f>
        <v>0</v>
      </c>
      <c r="F49" s="501">
        <f>SUMIFS(Пр.10!I$10:I$1396,Пр.10!$D$10:$D$1396,C49)</f>
        <v>0</v>
      </c>
      <c r="G49" s="501">
        <f>SUMIFS(Пр.10!J$10:J$1396,Пр.10!$D$10:$D$1396,C49)</f>
        <v>0</v>
      </c>
      <c r="H49" s="501">
        <f>SUMIFS(Пр.10!K$10:K$1396,Пр.10!$D$10:$D$1396,C49)</f>
        <v>0</v>
      </c>
      <c r="I49" s="501">
        <f>SUMIFS(Пр.10!L$10:L$1396,Пр.10!$D$10:$D$1396,C49)</f>
        <v>0</v>
      </c>
    </row>
    <row r="50" spans="1:9" ht="16.5" hidden="1" thickBot="1">
      <c r="A50" s="464"/>
      <c r="B50" s="517" t="str">
        <f>IF(C50&gt;0,VLOOKUP(C50,Программа!A$2:B$5105,2))</f>
        <v>Муниципальная программа "Доступная среда "</v>
      </c>
      <c r="C50" s="442" t="s">
        <v>610</v>
      </c>
      <c r="D50" s="471">
        <f>SUMIFS(Пр.10!G$10:G$1396,Пр.10!$D$10:$D$1396,C50)</f>
        <v>0</v>
      </c>
      <c r="E50" s="471">
        <f>SUMIFS(Пр.10!H$10:H$1396,Пр.10!$D$10:$D$1396,C50)</f>
        <v>0</v>
      </c>
      <c r="F50" s="501">
        <f>SUMIFS(Пр.10!I$10:I$1396,Пр.10!$D$10:$D$1396,C50)</f>
        <v>0</v>
      </c>
      <c r="G50" s="501">
        <f>SUMIFS(Пр.10!J$10:J$1396,Пр.10!$D$10:$D$1396,C50)</f>
        <v>0</v>
      </c>
      <c r="H50" s="501">
        <f>SUMIFS(Пр.10!K$10:K$1396,Пр.10!$D$10:$D$1396,C50)</f>
        <v>0</v>
      </c>
      <c r="I50" s="501">
        <f>SUMIFS(Пр.10!L$10:L$1396,Пр.10!$D$10:$D$1396,C50)</f>
        <v>0</v>
      </c>
    </row>
    <row r="51" spans="1:9" ht="63.75" hidden="1" thickBot="1">
      <c r="A51" s="464" t="s">
        <v>43</v>
      </c>
      <c r="B51" s="513" t="str">
        <f>IF(C51&gt;0,VLOOKUP(C51,Программа!A$2:B$5105,2))</f>
        <v>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</v>
      </c>
      <c r="C51" s="177" t="s">
        <v>612</v>
      </c>
      <c r="D51" s="469">
        <f>SUMIFS(Пр.10!G$10:G$1396,Пр.10!$D$10:$D$1396,C51)</f>
        <v>0</v>
      </c>
      <c r="E51" s="469">
        <f>SUMIFS(Пр.10!H$10:H$1396,Пр.10!$D$10:$D$1396,C51)</f>
        <v>0</v>
      </c>
      <c r="F51" s="495">
        <f>SUMIFS(Пр.10!I$10:I$1396,Пр.10!$D$10:$D$1396,C51)</f>
        <v>0</v>
      </c>
      <c r="G51" s="495">
        <f>SUMIFS(Пр.10!J$10:J$1396,Пр.10!$D$10:$D$1396,C51)</f>
        <v>0</v>
      </c>
      <c r="H51" s="495">
        <f>SUMIFS(Пр.10!K$10:K$1396,Пр.10!$D$10:$D$1396,C51)</f>
        <v>0</v>
      </c>
      <c r="I51" s="495">
        <f>SUMIFS(Пр.10!L$10:L$1396,Пр.10!$D$10:$D$1396,C51)</f>
        <v>0</v>
      </c>
    </row>
    <row r="52" spans="1:9" ht="48" thickBot="1">
      <c r="A52" s="464" t="s">
        <v>740</v>
      </c>
      <c r="B52" s="508" t="str">
        <f>IF(C52&gt;0,VLOOKUP(C52,Программа!A$2:B$5105,2))</f>
        <v>Муниципальная программа "Обеспечение качественными коммунальными услугами населения Тутаевского муниципального района"</v>
      </c>
      <c r="C52" s="170" t="s">
        <v>628</v>
      </c>
      <c r="D52" s="493">
        <f>SUMIFS(Пр.10!G$10:G$1396,Пр.10!$D$10:$D$1396,C52)</f>
        <v>2003000</v>
      </c>
      <c r="E52" s="671">
        <f>SUMIFS(Пр.10!H$10:H$1396,Пр.10!$D$10:$D$1396,C52)</f>
        <v>0</v>
      </c>
      <c r="F52" s="668">
        <f>SUMIFS(Пр.10!I$10:I$1396,Пр.10!$D$10:$D$1396,C52)</f>
        <v>2003000</v>
      </c>
      <c r="G52" s="563">
        <f>SUMIFS(Пр.10!J$10:J$1396,Пр.10!$D$10:$D$1396,C52)</f>
        <v>0</v>
      </c>
      <c r="H52" s="674">
        <f>SUMIFS(Пр.10!K$10:K$1396,Пр.10!$D$10:$D$1396,C52)</f>
        <v>0</v>
      </c>
      <c r="I52" s="563">
        <f>SUMIFS(Пр.10!L$10:L$1396,Пр.10!$D$10:$D$1396,C52)</f>
        <v>0</v>
      </c>
    </row>
    <row r="53" spans="1:9" ht="63.75" hidden="1" thickBot="1">
      <c r="A53" s="464" t="s">
        <v>55</v>
      </c>
      <c r="B53" s="509" t="str">
        <f>IF(C53&gt;0,VLOOKUP(C53,Программа!A$2:B$5105,2))</f>
        <v>Муниципальная целевая программа "Обеспечение надежного теплоснабжения жилищного фонда и учреждений  бюджетной сферы" на территории Тутаевского муниципального района</v>
      </c>
      <c r="C53" s="178" t="s">
        <v>630</v>
      </c>
      <c r="D53" s="460">
        <f>SUMIFS(Пр.10!G$10:G$1396,Пр.10!$D$10:$D$1396,C53)</f>
        <v>0</v>
      </c>
      <c r="E53" s="460">
        <f>SUMIFS(Пр.10!H$10:H$1396,Пр.10!$D$10:$D$1396,C53)</f>
        <v>0</v>
      </c>
      <c r="F53" s="494">
        <f>SUMIFS(Пр.10!I$10:I$1396,Пр.10!$D$10:$D$1396,C53)</f>
        <v>0</v>
      </c>
      <c r="G53" s="494">
        <f>SUMIFS(Пр.10!J$10:J$1396,Пр.10!$D$10:$D$1396,C53)</f>
        <v>0</v>
      </c>
      <c r="H53" s="494">
        <f>SUMIFS(Пр.10!K$10:K$1396,Пр.10!$D$10:$D$1396,C53)</f>
        <v>0</v>
      </c>
      <c r="I53" s="502">
        <f>SUMIFS(Пр.10!L$10:L$1396,Пр.10!$D$10:$D$1396,C53)</f>
        <v>0</v>
      </c>
    </row>
    <row r="54" spans="1:9" ht="79.5" hidden="1" thickBot="1">
      <c r="A54" s="464" t="s">
        <v>744</v>
      </c>
      <c r="B54" s="510" t="str">
        <f>IF(C54&gt;0,VLOOKUP(C54,Программа!A$2:B$5105,2))</f>
        <v>Создание финансовых механизмом, обеспечивающих надежную, качественную и бесперебойную работу  теплоснабжающих предприятий, созданных с участием Администрации Тутаевского муниципального района</v>
      </c>
      <c r="C54" s="126" t="s">
        <v>656</v>
      </c>
      <c r="D54" s="462">
        <f>SUMIFS(Пр.10!G$10:G$1396,Пр.10!$D$10:$D$1396,C54)</f>
        <v>0</v>
      </c>
      <c r="E54" s="462">
        <f>SUMIFS(Пр.10!H$10:H$1396,Пр.10!$D$10:$D$1396,C54)</f>
        <v>0</v>
      </c>
      <c r="F54" s="501">
        <f>SUMIFS(Пр.10!I$10:I$1396,Пр.10!$D$10:$D$1396,C54)</f>
        <v>0</v>
      </c>
      <c r="G54" s="501">
        <f>SUMIFS(Пр.10!J$10:J$1396,Пр.10!$D$10:$D$1396,C54)</f>
        <v>0</v>
      </c>
      <c r="H54" s="501">
        <f>SUMIFS(Пр.10!K$10:K$1396,Пр.10!$D$10:$D$1396,C54)</f>
        <v>0</v>
      </c>
      <c r="I54" s="503">
        <f>SUMIFS(Пр.10!L$10:L$1396,Пр.10!$D$10:$D$1396,C54)</f>
        <v>0</v>
      </c>
    </row>
    <row r="55" spans="1:9" ht="48" hidden="1" thickBot="1">
      <c r="A55" s="464" t="s">
        <v>60</v>
      </c>
      <c r="B55" s="515" t="str">
        <f>IF(C55&gt;0,VLOOKUP(C55,Программа!A$2:B$5105,2))</f>
        <v>Обеспечение надежного снабжения  твердым топливом  сельского населения, путем частичного возмещения расходов</v>
      </c>
      <c r="C55" s="177" t="s">
        <v>631</v>
      </c>
      <c r="D55" s="469">
        <f>SUMIFS(Пр.10!G$10:G$1396,Пр.10!$D$10:$D$1396,C55)</f>
        <v>0</v>
      </c>
      <c r="E55" s="462">
        <f>SUMIFS(Пр.10!H$10:H$1396,Пр.10!$D$10:$D$1396,C55)</f>
        <v>0</v>
      </c>
      <c r="F55" s="495">
        <f>SUMIFS(Пр.10!I$10:I$1396,Пр.10!$D$10:$D$1396,C55)</f>
        <v>0</v>
      </c>
      <c r="G55" s="495">
        <f>SUMIFS(Пр.10!J$10:J$1396,Пр.10!$D$10:$D$1396,C55)</f>
        <v>0</v>
      </c>
      <c r="H55" s="501">
        <f>SUMIFS(Пр.10!K$10:K$1396,Пр.10!$D$10:$D$1396,C55)</f>
        <v>0</v>
      </c>
      <c r="I55" s="546">
        <f>SUMIFS(Пр.10!L$10:L$1396,Пр.10!$D$10:$D$1396,C55)</f>
        <v>0</v>
      </c>
    </row>
    <row r="56" spans="1:9" ht="63.75" thickBot="1">
      <c r="A56" s="464" t="s">
        <v>768</v>
      </c>
      <c r="B56" s="557" t="str">
        <f>IF(C56&gt;0,VLOOKUP(C56,Программа!A$2:B$5105,2))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C56" s="700" t="s">
        <v>659</v>
      </c>
      <c r="D56" s="747">
        <f>SUMIFS(Пр.10!G$10:G$1396,Пр.10!$D$10:$D$1396,C56)</f>
        <v>2003000</v>
      </c>
      <c r="E56" s="677">
        <f>SUMIFS(Пр.10!H$10:H$1396,Пр.10!$D$10:$D$1396,C56)</f>
        <v>0</v>
      </c>
      <c r="F56" s="665">
        <f>SUMIFS(Пр.10!I$10:I$1396,Пр.10!$D$10:$D$1396,C56)</f>
        <v>2003000</v>
      </c>
      <c r="G56" s="559">
        <f>SUMIFS(Пр.10!J$10:J$1396,Пр.10!$D$10:$D$1396,C56)</f>
        <v>0</v>
      </c>
      <c r="H56" s="680">
        <f>SUMIFS(Пр.10!K$10:K$1396,Пр.10!$D$10:$D$1396,C56)</f>
        <v>0</v>
      </c>
      <c r="I56" s="559">
        <f>SUMIFS(Пр.10!L$10:L$1396,Пр.10!$D$10:$D$1396,C56)</f>
        <v>0</v>
      </c>
    </row>
    <row r="57" spans="1:9" ht="32.25" hidden="1" thickBot="1">
      <c r="A57" s="464" t="s">
        <v>65</v>
      </c>
      <c r="B57" s="510" t="str">
        <f>IF(C57&gt;0,VLOOKUP(C57,Программа!A$2:B$5105,2))</f>
        <v>Повышение уровня газификации и модернизации объектов социальной сферы</v>
      </c>
      <c r="C57" s="126" t="s">
        <v>660</v>
      </c>
      <c r="D57" s="566">
        <f>SUMIFS(Пр.10!G$10:G$1396,Пр.10!$D$10:$D$1396,C57)</f>
        <v>0</v>
      </c>
      <c r="E57" s="673">
        <f>SUMIFS(Пр.10!H$10:H$1396,Пр.10!$D$10:$D$1396,C57)</f>
        <v>0</v>
      </c>
      <c r="F57" s="659">
        <f>SUMIFS(Пр.10!I$10:I$1396,Пр.10!$D$10:$D$1396,C57)</f>
        <v>0</v>
      </c>
      <c r="G57" s="560">
        <f>SUMIFS(Пр.10!J$10:J$1396,Пр.10!$D$10:$D$1396,C57)</f>
        <v>0</v>
      </c>
      <c r="H57" s="676">
        <f>SUMIFS(Пр.10!K$10:K$1396,Пр.10!$D$10:$D$1396,C57)</f>
        <v>0</v>
      </c>
      <c r="I57" s="560">
        <f>SUMIFS(Пр.10!L$10:L$1396,Пр.10!$D$10:$D$1396,C57)</f>
        <v>0</v>
      </c>
    </row>
    <row r="58" spans="1:9" ht="63.75" thickBot="1">
      <c r="A58" s="464" t="s">
        <v>769</v>
      </c>
      <c r="B58" s="510" t="str">
        <f>IF(C58&gt;0,VLOOKUP(C58,Программа!A$2:B$5105,2))</f>
        <v>Повышение уровня газификации жилищного фонда населенных пунктов, путем строительства  межпоселковых газопроводов и распределительных газовых сетей</v>
      </c>
      <c r="C58" s="126" t="s">
        <v>701</v>
      </c>
      <c r="D58" s="656">
        <f>SUMIFS(Пр.10!G$10:G$1396,Пр.10!$D$10:$D$1396,C58)</f>
        <v>2003000</v>
      </c>
      <c r="E58" s="673">
        <f>SUMIFS(Пр.10!H$10:H$1396,Пр.10!$D$10:$D$1396,C58)</f>
        <v>0</v>
      </c>
      <c r="F58" s="659">
        <f>SUMIFS(Пр.10!I$10:I$1396,Пр.10!$D$10:$D$1396,C58)</f>
        <v>2003000</v>
      </c>
      <c r="G58" s="560">
        <f>SUMIFS(Пр.10!J$10:J$1396,Пр.10!$D$10:$D$1396,C58)</f>
        <v>0</v>
      </c>
      <c r="H58" s="676">
        <f>SUMIFS(Пр.10!K$10:K$1396,Пр.10!$D$10:$D$1396,C58)</f>
        <v>0</v>
      </c>
      <c r="I58" s="560">
        <f>SUMIFS(Пр.10!L$10:L$1396,Пр.10!$D$10:$D$1396,C58)</f>
        <v>0</v>
      </c>
    </row>
    <row r="59" spans="1:9" ht="63.75" hidden="1" thickBot="1">
      <c r="A59" s="464" t="s">
        <v>770</v>
      </c>
      <c r="B59" s="511" t="str">
        <f>IF(C59&gt;0,VLOOKUP(C59,Программа!A$2:B$5105,2))</f>
        <v xml:space="preserve">Муниципальная целевая   программа «Развитие водоснабжения, водоотведения и очистки сточных вод» на территории Тутаевского муниципального района </v>
      </c>
      <c r="C59" s="173" t="s">
        <v>663</v>
      </c>
      <c r="D59" s="697">
        <f>SUMIFS(Пр.10!G$10:G$1396,Пр.10!$D$10:$D$1396,C59)</f>
        <v>0</v>
      </c>
      <c r="E59" s="677">
        <f>SUMIFS(Пр.10!H$10:H$1396,Пр.10!$D$10:$D$1396,C59)</f>
        <v>0</v>
      </c>
      <c r="F59" s="662">
        <f>SUMIFS(Пр.10!I$10:I$1396,Пр.10!$D$10:$D$1396,C59)</f>
        <v>0</v>
      </c>
      <c r="G59" s="555">
        <f>SUMIFS(Пр.10!J$10:J$1396,Пр.10!$D$10:$D$1396,C59)</f>
        <v>0</v>
      </c>
      <c r="H59" s="680">
        <f>SUMIFS(Пр.10!K$10:K$1396,Пр.10!$D$10:$D$1396,C59)</f>
        <v>0</v>
      </c>
      <c r="I59" s="555">
        <f>SUMIFS(Пр.10!L$10:L$1396,Пр.10!$D$10:$D$1396,C59)</f>
        <v>0</v>
      </c>
    </row>
    <row r="60" spans="1:9" ht="48" hidden="1" thickBot="1">
      <c r="A60" s="464" t="s">
        <v>771</v>
      </c>
      <c r="B60" s="512" t="str">
        <f>IF(C60&gt;0,VLOOKUP(C60,Программа!A$2:B$5105,2))</f>
        <v>Гарантированное обеспечение населения питьевой водой, очистки сточных вод, охраны источников питьевого водоснабжения от загрязнения</v>
      </c>
      <c r="C60" s="443" t="s">
        <v>664</v>
      </c>
      <c r="D60" s="699">
        <f>SUMIFS(Пр.10!G$10:G$1396,Пр.10!$D$10:$D$1396,C60)</f>
        <v>0</v>
      </c>
      <c r="E60" s="678">
        <f>SUMIFS(Пр.10!H$10:H$1396,Пр.10!$D$10:$D$1396,C60)</f>
        <v>0</v>
      </c>
      <c r="F60" s="663">
        <f>SUMIFS(Пр.10!I$10:I$1396,Пр.10!$D$10:$D$1396,C60)</f>
        <v>0</v>
      </c>
      <c r="G60" s="556">
        <f>SUMIFS(Пр.10!J$10:J$1396,Пр.10!$D$10:$D$1396,C60)</f>
        <v>0</v>
      </c>
      <c r="H60" s="681">
        <f>SUMIFS(Пр.10!K$10:K$1396,Пр.10!$D$10:$D$1396,C60)</f>
        <v>0</v>
      </c>
      <c r="I60" s="556">
        <f>SUMIFS(Пр.10!L$10:L$1396,Пр.10!$D$10:$D$1396,C60)</f>
        <v>0</v>
      </c>
    </row>
    <row r="61" spans="1:9" ht="48" hidden="1" thickBot="1">
      <c r="A61" s="464"/>
      <c r="B61" s="518" t="str">
        <f>IF(C61&gt;0,VLOOKUP(C61,Программа!A$2:B$5105,2))</f>
        <v>Гарантированное обеспечение населения питьевой водой, очистки сточных вод, охраны источников питьевого водоснабжения от загрязнения</v>
      </c>
      <c r="C61" s="180" t="s">
        <v>702</v>
      </c>
      <c r="D61" s="461">
        <f>SUMIFS(Пр.10!G$10:G$1396,Пр.10!$D$10:$D$1396,C61)</f>
        <v>0</v>
      </c>
      <c r="E61" s="461">
        <f>SUMIFS(Пр.10!H$10:H$1396,Пр.10!$D$10:$D$1396,C61)</f>
        <v>0</v>
      </c>
      <c r="F61" s="494">
        <f>SUMIFS(Пр.10!I$10:I$1396,Пр.10!$D$10:$D$1396,C61)</f>
        <v>0</v>
      </c>
      <c r="G61" s="494">
        <f>SUMIFS(Пр.10!J$10:J$1396,Пр.10!$D$10:$D$1396,C61)</f>
        <v>0</v>
      </c>
      <c r="H61" s="494">
        <f>SUMIFS(Пр.10!K$10:K$1396,Пр.10!$D$10:$D$1396,C61)</f>
        <v>0</v>
      </c>
      <c r="I61" s="494">
        <f>SUMIFS(Пр.10!L$10:L$1396,Пр.10!$D$10:$D$1396,C61)</f>
        <v>0</v>
      </c>
    </row>
    <row r="62" spans="1:9" ht="63" hidden="1">
      <c r="B62" s="516" t="str">
        <f>IF(C62&gt;0,VLOOKUP(C62,Программа!A$2:B$5105,2))</f>
        <v>Муниципальная целевая программа "Подготовка объектов коммунального хозяйства Тутаевского муниципального района к работе в осенне-зимних условиях"</v>
      </c>
      <c r="C62" s="173" t="s">
        <v>666</v>
      </c>
      <c r="D62" s="463">
        <f>SUMIFS(Пр.10!G$10:G$1396,Пр.10!$D$10:$D$1396,C62)</f>
        <v>0</v>
      </c>
      <c r="E62" s="463">
        <f>SUMIFS(Пр.10!H$10:H$1396,Пр.10!$D$10:$D$1396,C62)</f>
        <v>0</v>
      </c>
      <c r="F62" s="501">
        <f>SUMIFS(Пр.10!I$10:I$1396,Пр.10!$D$10:$D$1396,C62)</f>
        <v>0</v>
      </c>
      <c r="G62" s="501">
        <f>SUMIFS(Пр.10!J$10:J$1396,Пр.10!$D$10:$D$1396,C62)</f>
        <v>0</v>
      </c>
      <c r="H62" s="501">
        <f>SUMIFS(Пр.10!K$10:K$1396,Пр.10!$D$10:$D$1396,C62)</f>
        <v>0</v>
      </c>
      <c r="I62" s="501">
        <f>SUMIFS(Пр.10!L$10:L$1396,Пр.10!$D$10:$D$1396,C62)</f>
        <v>0</v>
      </c>
    </row>
    <row r="63" spans="1:9" ht="31.5" hidden="1">
      <c r="B63" s="517" t="str">
        <f>IF(C63&gt;0,VLOOKUP(C63,Программа!A$2:B$5105,2))</f>
        <v>Проведение комплекса работ по ремонту, замене и реконструкции объектов теплоснабжения</v>
      </c>
      <c r="C63" s="126" t="s">
        <v>668</v>
      </c>
      <c r="D63" s="462">
        <f>SUMIFS(Пр.10!G$10:G$1396,Пр.10!$D$10:$D$1396,C63)</f>
        <v>0</v>
      </c>
      <c r="E63" s="462">
        <f>SUMIFS(Пр.10!H$10:H$1396,Пр.10!$D$10:$D$1396,C63)</f>
        <v>0</v>
      </c>
      <c r="F63" s="501">
        <f>SUMIFS(Пр.10!I$10:I$1396,Пр.10!$D$10:$D$1396,C63)</f>
        <v>0</v>
      </c>
      <c r="G63" s="501">
        <f>SUMIFS(Пр.10!J$10:J$1396,Пр.10!$D$10:$D$1396,C63)</f>
        <v>0</v>
      </c>
      <c r="H63" s="501">
        <f>SUMIFS(Пр.10!K$10:K$1396,Пр.10!$D$10:$D$1396,C63)</f>
        <v>0</v>
      </c>
      <c r="I63" s="501">
        <f>SUMIFS(Пр.10!L$10:L$1396,Пр.10!$D$10:$D$1396,C63)</f>
        <v>0</v>
      </c>
    </row>
    <row r="64" spans="1:9" ht="47.25" hidden="1">
      <c r="B64" s="517" t="str">
        <f>IF(C64&gt;0,VLOOKUP(C64,Программа!A$2:B$5105,2))</f>
        <v>Проведение комплекса работ по ремонту, замене и реконструкции объектов водоснабжения, водоотведения и очистки сточных вод</v>
      </c>
      <c r="C64" s="126" t="s">
        <v>671</v>
      </c>
      <c r="D64" s="462">
        <f>SUMIFS(Пр.10!G$10:G$1396,Пр.10!$D$10:$D$1396,C64)</f>
        <v>0</v>
      </c>
      <c r="E64" s="462">
        <f>SUMIFS(Пр.10!H$10:H$1396,Пр.10!$D$10:$D$1396,C64)</f>
        <v>0</v>
      </c>
      <c r="F64" s="501">
        <f>SUMIFS(Пр.10!I$10:I$1396,Пр.10!$D$10:$D$1396,C64)</f>
        <v>0</v>
      </c>
      <c r="G64" s="501">
        <f>SUMIFS(Пр.10!J$10:J$1396,Пр.10!$D$10:$D$1396,C64)</f>
        <v>0</v>
      </c>
      <c r="H64" s="501">
        <f>SUMIFS(Пр.10!K$10:K$1396,Пр.10!$D$10:$D$1396,C64)</f>
        <v>0</v>
      </c>
      <c r="I64" s="501">
        <f>SUMIFS(Пр.10!L$10:L$1396,Пр.10!$D$10:$D$1396,C64)</f>
        <v>0</v>
      </c>
    </row>
    <row r="65" spans="2:9" ht="31.5" hidden="1">
      <c r="B65" s="517" t="str">
        <f>IF(C65&gt;0,VLOOKUP(C65,Программа!A$2:B$5105,2))</f>
        <v>Проведение комплекса работ по ремонту, замене и реконструкции объектов электроснабжения</v>
      </c>
      <c r="C65" s="126" t="s">
        <v>673</v>
      </c>
      <c r="D65" s="462">
        <f>SUMIFS(Пр.10!G$10:G$1396,Пр.10!$D$10:$D$1396,C65)</f>
        <v>0</v>
      </c>
      <c r="E65" s="462">
        <f>SUMIFS(Пр.10!H$10:H$1396,Пр.10!$D$10:$D$1396,C65)</f>
        <v>0</v>
      </c>
      <c r="F65" s="501">
        <f>SUMIFS(Пр.10!I$10:I$1396,Пр.10!$D$10:$D$1396,C65)</f>
        <v>0</v>
      </c>
      <c r="G65" s="501">
        <f>SUMIFS(Пр.10!J$10:J$1396,Пр.10!$D$10:$D$1396,C65)</f>
        <v>0</v>
      </c>
      <c r="H65" s="501">
        <f>SUMIFS(Пр.10!K$10:K$1396,Пр.10!$D$10:$D$1396,C65)</f>
        <v>0</v>
      </c>
      <c r="I65" s="501">
        <f>SUMIFS(Пр.10!L$10:L$1396,Пр.10!$D$10:$D$1396,C65)</f>
        <v>0</v>
      </c>
    </row>
    <row r="66" spans="2:9" ht="63" hidden="1">
      <c r="B66" s="519" t="str">
        <f>IF(C66&gt;0,VLOOKUP(C66,Программа!A$2:B$5105,2))</f>
        <v>Муниципальная  программа "Об энергосбережении и повышении энергетической эффективности Тутаевского муниципального района"</v>
      </c>
      <c r="C66" s="442" t="s">
        <v>633</v>
      </c>
      <c r="D66" s="471">
        <f>SUMIFS(Пр.10!G$10:G$1396,Пр.10!$D$10:$D$1396,C66)</f>
        <v>0</v>
      </c>
      <c r="E66" s="471">
        <f>SUMIFS(Пр.10!H$10:H$1396,Пр.10!$D$10:$D$1396,C66)</f>
        <v>0</v>
      </c>
      <c r="F66" s="501">
        <f>SUMIFS(Пр.10!I$10:I$1396,Пр.10!$D$10:$D$1396,C66)</f>
        <v>0</v>
      </c>
      <c r="G66" s="501">
        <f>SUMIFS(Пр.10!J$10:J$1396,Пр.10!$D$10:$D$1396,C66)</f>
        <v>0</v>
      </c>
      <c r="H66" s="501">
        <f>SUMIFS(Пр.10!K$10:K$1396,Пр.10!$D$10:$D$1396,C66)</f>
        <v>0</v>
      </c>
      <c r="I66" s="501">
        <f>SUMIFS(Пр.10!L$10:L$1396,Пр.10!$D$10:$D$1396,C66)</f>
        <v>0</v>
      </c>
    </row>
    <row r="67" spans="2:9" ht="63.75" hidden="1" thickBot="1">
      <c r="B67" s="513" t="str">
        <f>IF(C67&gt;0,VLOOKUP(C67,Программа!A$2:B$5105,2))</f>
        <v>Обеспечение рационального использования топливно- энергетических ресурсов при их производстве, передаче и потреблении и создание условий повышения энергетической эффективности</v>
      </c>
      <c r="C67" s="177" t="s">
        <v>635</v>
      </c>
      <c r="D67" s="469">
        <f>SUMIFS(Пр.10!G$10:G$1396,Пр.10!$D$10:$D$1396,C67)</f>
        <v>0</v>
      </c>
      <c r="E67" s="469">
        <f>SUMIFS(Пр.10!H$10:H$1396,Пр.10!$D$10:$D$1396,C67)</f>
        <v>0</v>
      </c>
      <c r="F67" s="495">
        <f>SUMIFS(Пр.10!I$10:I$1396,Пр.10!$D$10:$D$1396,C67)</f>
        <v>0</v>
      </c>
      <c r="G67" s="495">
        <f>SUMIFS(Пр.10!J$10:J$1396,Пр.10!$D$10:$D$1396,C67)</f>
        <v>0</v>
      </c>
      <c r="H67" s="495">
        <f>SUMIFS(Пр.10!K$10:K$1396,Пр.10!$D$10:$D$1396,C67)</f>
        <v>0</v>
      </c>
      <c r="I67" s="495">
        <f>SUMIFS(Пр.10!L$10:L$1396,Пр.10!$D$10:$D$1396,C67)</f>
        <v>0</v>
      </c>
    </row>
    <row r="68" spans="2:9" ht="32.25" hidden="1" thickBot="1">
      <c r="B68" s="508" t="str">
        <f>IF(C68&gt;0,VLOOKUP(C68,Программа!A$2:B$5105,2))</f>
        <v>Муниципальная программа "Развитие дорожного хозяйства в Тутаевском муниципальном районе"</v>
      </c>
      <c r="C68" s="170" t="s">
        <v>645</v>
      </c>
      <c r="D68" s="703">
        <f>SUMIFS(Пр.10!G$10:G$1396,Пр.10!$D$10:$D$1396,C68)</f>
        <v>0</v>
      </c>
      <c r="E68" s="671">
        <f>SUMIFS(Пр.10!H$10:H$1396,Пр.10!$D$10:$D$1396,C68)</f>
        <v>0</v>
      </c>
      <c r="F68" s="667">
        <f>SUMIFS(Пр.10!I$10:I$1396,Пр.10!$D$10:$D$1396,C68)</f>
        <v>0</v>
      </c>
      <c r="G68" s="563">
        <f>SUMIFS(Пр.10!J$10:J$1396,Пр.10!$D$10:$D$1396,C68)</f>
        <v>0</v>
      </c>
      <c r="H68" s="674">
        <f>SUMIFS(Пр.10!K$10:K$1396,Пр.10!$D$10:$D$1396,C68)</f>
        <v>0</v>
      </c>
      <c r="I68" s="561">
        <f>SUMIFS(Пр.10!L$10:L$1396,Пр.10!$D$10:$D$1396,C68)</f>
        <v>0</v>
      </c>
    </row>
    <row r="69" spans="2:9" ht="47.25" hidden="1">
      <c r="B69" s="509" t="str">
        <f>IF(C69&gt;0,VLOOKUP(C69,Программа!A$2:B$5105,2))</f>
        <v>Муниципальная целевая программа «Повышение безопасности дорожного движения на территории Тутаевского муниципального района»</v>
      </c>
      <c r="C69" s="178" t="s">
        <v>647</v>
      </c>
      <c r="D69" s="709">
        <f>SUMIFS(Пр.10!G$10:G$1396,Пр.10!$D$10:$D$1396,C69)</f>
        <v>0</v>
      </c>
      <c r="E69" s="672">
        <f>SUMIFS(Пр.10!H$10:H$1396,Пр.10!$D$10:$D$1396,C69)</f>
        <v>0</v>
      </c>
      <c r="F69" s="662">
        <f>SUMIFS(Пр.10!I$10:I$1396,Пр.10!$D$10:$D$1396,C69)</f>
        <v>0</v>
      </c>
      <c r="G69" s="710">
        <f>SUMIFS(Пр.10!J$10:J$1396,Пр.10!$D$10:$D$1396,C69)</f>
        <v>0</v>
      </c>
      <c r="H69" s="675">
        <f>SUMIFS(Пр.10!K$10:K$1396,Пр.10!$D$10:$D$1396,C69)</f>
        <v>0</v>
      </c>
      <c r="I69" s="555">
        <f>SUMIFS(Пр.10!L$10:L$1396,Пр.10!$D$10:$D$1396,C69)</f>
        <v>0</v>
      </c>
    </row>
    <row r="70" spans="2:9" ht="31.5" hidden="1">
      <c r="B70" s="510" t="str">
        <f>IF(C70&gt;0,VLOOKUP(C70,Программа!A$2:B$5105,2))</f>
        <v>Повышение безопасности дорожного движения на автомобильных дорогах</v>
      </c>
      <c r="C70" s="126" t="s">
        <v>649</v>
      </c>
      <c r="D70" s="566">
        <f>SUMIFS(Пр.10!G$10:G$1396,Пр.10!$D$10:$D$1396,C70)</f>
        <v>0</v>
      </c>
      <c r="E70" s="673">
        <f>SUMIFS(Пр.10!H$10:H$1396,Пр.10!$D$10:$D$1396,C70)</f>
        <v>0</v>
      </c>
      <c r="F70" s="659">
        <f>SUMIFS(Пр.10!I$10:I$1396,Пр.10!$D$10:$D$1396,C70)</f>
        <v>0</v>
      </c>
      <c r="G70" s="560">
        <f>SUMIFS(Пр.10!J$10:J$1396,Пр.10!$D$10:$D$1396,C70)</f>
        <v>0</v>
      </c>
      <c r="H70" s="676">
        <f>SUMIFS(Пр.10!K$10:K$1396,Пр.10!$D$10:$D$1396,C70)</f>
        <v>0</v>
      </c>
      <c r="I70" s="560">
        <f>SUMIFS(Пр.10!L$10:L$1396,Пр.10!$D$10:$D$1396,C70)</f>
        <v>0</v>
      </c>
    </row>
    <row r="71" spans="2:9" ht="47.25" hidden="1">
      <c r="B71" s="511" t="str">
        <f>IF(C71&gt;0,VLOOKUP(C71,Программа!A$2:B$5105,2))</f>
        <v>Муниципальная целевая программа «Сохранность автомобильных дорог общего пользования Тутаевского муниципального района»</v>
      </c>
      <c r="C71" s="173" t="s">
        <v>652</v>
      </c>
      <c r="D71" s="697">
        <f>SUMIFS(Пр.10!G$10:G$1396,Пр.10!$D$10:$D$1396,C71)</f>
        <v>0</v>
      </c>
      <c r="E71" s="677">
        <f>SUMIFS(Пр.10!H$10:H$1396,Пр.10!$D$10:$D$1396,C71)</f>
        <v>0</v>
      </c>
      <c r="F71" s="662">
        <f>SUMIFS(Пр.10!I$10:I$1396,Пр.10!$D$10:$D$1396,C71)</f>
        <v>0</v>
      </c>
      <c r="G71" s="555">
        <f>SUMIFS(Пр.10!J$10:J$1396,Пр.10!$D$10:$D$1396,C71)</f>
        <v>0</v>
      </c>
      <c r="H71" s="680">
        <f>SUMIFS(Пр.10!K$10:K$1396,Пр.10!$D$10:$D$1396,C71)</f>
        <v>0</v>
      </c>
      <c r="I71" s="555">
        <f>SUMIFS(Пр.10!L$10:L$1396,Пр.10!$D$10:$D$1396,C71)</f>
        <v>0</v>
      </c>
    </row>
    <row r="72" spans="2:9" ht="32.25" hidden="1" thickBot="1">
      <c r="B72" s="512" t="str">
        <f>IF(C72&gt;0,VLOOKUP(C72,Программа!A$2:B$5105,2))</f>
        <v>Приведение  в нормативное состояние автомобильных дорог общего пользования</v>
      </c>
      <c r="C72" s="443" t="s">
        <v>654</v>
      </c>
      <c r="D72" s="699">
        <f>SUMIFS(Пр.10!G$10:G$1396,Пр.10!$D$10:$D$1396,C72)</f>
        <v>0</v>
      </c>
      <c r="E72" s="678">
        <f>SUMIFS(Пр.10!H$10:H$1396,Пр.10!$D$10:$D$1396,C72)</f>
        <v>0</v>
      </c>
      <c r="F72" s="663">
        <f>SUMIFS(Пр.10!I$10:I$1396,Пр.10!$D$10:$D$1396,C72)</f>
        <v>0</v>
      </c>
      <c r="G72" s="556">
        <f>SUMIFS(Пр.10!J$10:J$1396,Пр.10!$D$10:$D$1396,C72)</f>
        <v>0</v>
      </c>
      <c r="H72" s="681">
        <f>SUMIFS(Пр.10!K$10:K$1396,Пр.10!$D$10:$D$1396,C72)</f>
        <v>0</v>
      </c>
      <c r="I72" s="556">
        <f>SUMIFS(Пр.10!L$10:L$1396,Пр.10!$D$10:$D$1396,C72)</f>
        <v>0</v>
      </c>
    </row>
    <row r="73" spans="2:9" ht="48" hidden="1" thickBot="1">
      <c r="B73" s="520" t="str">
        <f>IF(C73&gt;0,VLOOKUP(C73,Программа!A$2:B$5105,2))</f>
        <v>Муниципальная программа "Стимулирование развития жилищного строительства в Тутаевском муниципальном  районе Ярославской области"</v>
      </c>
      <c r="C73" s="444" t="s">
        <v>704</v>
      </c>
      <c r="D73" s="468">
        <f>SUMIFS(Пр.10!G$10:G$1396,Пр.10!$D$10:$D$1396,C73)</f>
        <v>0</v>
      </c>
      <c r="E73" s="468">
        <f>SUMIFS(Пр.10!H$10:H$1396,Пр.10!$D$10:$D$1396,C73)</f>
        <v>0</v>
      </c>
      <c r="F73" s="494">
        <f>SUMIFS(Пр.10!I$10:I$1396,Пр.10!$D$10:$D$1396,C73)</f>
        <v>0</v>
      </c>
      <c r="G73" s="494">
        <f>SUMIFS(Пр.10!J$10:J$1396,Пр.10!$D$10:$D$1396,C73)</f>
        <v>0</v>
      </c>
      <c r="H73" s="494">
        <f>SUMIFS(Пр.10!K$10:K$1396,Пр.10!$D$10:$D$1396,C73)</f>
        <v>0</v>
      </c>
      <c r="I73" s="494">
        <f>SUMIFS(Пр.10!L$10:L$1396,Пр.10!$D$10:$D$1396,C73)</f>
        <v>0</v>
      </c>
    </row>
    <row r="74" spans="2:9" ht="79.5" hidden="1" thickBot="1">
      <c r="B74" s="516" t="str">
        <f>IF(C74&gt;0,VLOOKUP(C74,Программа!A$2:B$5105,2))</f>
        <v>Муниципальная целевая программа "Поддержка граждан, проживающих на территории Тутаевского муниципального района Ярославской области в сфере ипотечного жилищного кредитования"</v>
      </c>
      <c r="C74" s="173" t="s">
        <v>706</v>
      </c>
      <c r="D74" s="463">
        <f>SUMIFS(Пр.10!G$10:G$1396,Пр.10!$D$10:$D$1396,C74)</f>
        <v>0</v>
      </c>
      <c r="E74" s="463">
        <f>SUMIFS(Пр.10!H$10:H$1396,Пр.10!$D$10:$D$1396,C74)</f>
        <v>0</v>
      </c>
      <c r="F74" s="501">
        <f>SUMIFS(Пр.10!I$10:I$1396,Пр.10!$D$10:$D$1396,C74)</f>
        <v>0</v>
      </c>
      <c r="G74" s="501">
        <f>SUMIFS(Пр.10!J$10:J$1396,Пр.10!$D$10:$D$1396,C74)</f>
        <v>0</v>
      </c>
      <c r="H74" s="501">
        <f>SUMIFS(Пр.10!K$10:K$1396,Пр.10!$D$10:$D$1396,C74)</f>
        <v>0</v>
      </c>
      <c r="I74" s="501">
        <f>SUMIFS(Пр.10!L$10:L$1396,Пр.10!$D$10:$D$1396,C74)</f>
        <v>0</v>
      </c>
    </row>
    <row r="75" spans="2:9" ht="79.5" hidden="1" thickBot="1">
      <c r="B75" s="517" t="str">
        <f>IF(C75&gt;0,VLOOKUP(C75,Программа!A$2:B$5105,2))</f>
        <v>Обеспечение доступности жилья в соответствии с  уровнем платежеспособности спроса граждан, путем оказания поддержки гражданам, проживающим на территории Тутаевского муниципального района, в сфере ипотечного жилищного кредитования и займа</v>
      </c>
      <c r="C75" s="126" t="s">
        <v>708</v>
      </c>
      <c r="D75" s="462">
        <f>SUMIFS(Пр.10!G$10:G$1396,Пр.10!$D$10:$D$1396,C75)</f>
        <v>0</v>
      </c>
      <c r="E75" s="462">
        <f>SUMIFS(Пр.10!H$10:H$1396,Пр.10!$D$10:$D$1396,C75)</f>
        <v>0</v>
      </c>
      <c r="F75" s="501">
        <f>SUMIFS(Пр.10!I$10:I$1396,Пр.10!$D$10:$D$1396,C75)</f>
        <v>0</v>
      </c>
      <c r="G75" s="501">
        <f>SUMIFS(Пр.10!J$10:J$1396,Пр.10!$D$10:$D$1396,C75)</f>
        <v>0</v>
      </c>
      <c r="H75" s="501">
        <f>SUMIFS(Пр.10!K$10:K$1396,Пр.10!$D$10:$D$1396,C75)</f>
        <v>0</v>
      </c>
      <c r="I75" s="501">
        <f>SUMIFS(Пр.10!L$10:L$1396,Пр.10!$D$10:$D$1396,C75)</f>
        <v>0</v>
      </c>
    </row>
    <row r="76" spans="2:9" ht="48" hidden="1" thickBot="1">
      <c r="B76" s="516" t="str">
        <f>IF(C76&gt;0,VLOOKUP(C76,Программа!A$2:B$5105,2))</f>
        <v>Муниципальная целевая программа "Переселение граждан из аварийного жилищного фонда в Тутаевском муниципальном районе"</v>
      </c>
      <c r="C76" s="173" t="s">
        <v>710</v>
      </c>
      <c r="D76" s="463">
        <f>SUMIFS(Пр.10!G$10:G$1396,Пр.10!$D$10:$D$1396,C76)</f>
        <v>0</v>
      </c>
      <c r="E76" s="463">
        <f>SUMIFS(Пр.10!H$10:H$1396,Пр.10!$D$10:$D$1396,C76)</f>
        <v>0</v>
      </c>
      <c r="F76" s="501">
        <f>SUMIFS(Пр.10!I$10:I$1396,Пр.10!$D$10:$D$1396,C76)</f>
        <v>0</v>
      </c>
      <c r="G76" s="501">
        <f>SUMIFS(Пр.10!J$10:J$1396,Пр.10!$D$10:$D$1396,C76)</f>
        <v>0</v>
      </c>
      <c r="H76" s="501">
        <f>SUMIFS(Пр.10!K$10:K$1396,Пр.10!$D$10:$D$1396,C76)</f>
        <v>0</v>
      </c>
      <c r="I76" s="501">
        <f>SUMIFS(Пр.10!L$10:L$1396,Пр.10!$D$10:$D$1396,C76)</f>
        <v>0</v>
      </c>
    </row>
    <row r="77" spans="2:9" ht="63.75" hidden="1" thickBot="1">
      <c r="B77" s="517" t="str">
        <f>IF(C77&gt;0,VLOOKUP(C77,Программа!A$2:B$5105,2))</f>
        <v>Финансовое и организационное обеспечение переселения граждан из аварийных многоквартирных домов на территории Тутаевского муниципального района</v>
      </c>
      <c r="C77" s="126" t="s">
        <v>712</v>
      </c>
      <c r="D77" s="462">
        <f>SUMIFS(Пр.10!G$10:G$1396,Пр.10!$D$10:$D$1396,C77)</f>
        <v>0</v>
      </c>
      <c r="E77" s="462">
        <f>SUMIFS(Пр.10!H$10:H$1396,Пр.10!$D$10:$D$1396,C77)</f>
        <v>0</v>
      </c>
      <c r="F77" s="501">
        <f>SUMIFS(Пр.10!I$10:I$1396,Пр.10!$D$10:$D$1396,C77)</f>
        <v>0</v>
      </c>
      <c r="G77" s="501">
        <f>SUMIFS(Пр.10!J$10:J$1396,Пр.10!$D$10:$D$1396,C77)</f>
        <v>0</v>
      </c>
      <c r="H77" s="501">
        <f>SUMIFS(Пр.10!K$10:K$1396,Пр.10!$D$10:$D$1396,C77)</f>
        <v>0</v>
      </c>
      <c r="I77" s="501">
        <f>SUMIFS(Пр.10!L$10:L$1396,Пр.10!$D$10:$D$1396,C77)</f>
        <v>0</v>
      </c>
    </row>
    <row r="78" spans="2:9" ht="79.5" hidden="1" thickBot="1">
      <c r="B78" s="516" t="str">
        <f>IF(C78&gt;0,VLOOKUP(C78,Программа!A$2:B$5105,2))</f>
        <v>Муниципальная целевая программа "Переселение граждан из  жилищного фонда, признанного непригодным для проживания, и (или) жилищного фонда с высоким уровнем износа на территории Тутаевского муниципального района"</v>
      </c>
      <c r="C78" s="173" t="s">
        <v>714</v>
      </c>
      <c r="D78" s="463">
        <f>SUMIFS(Пр.10!G$10:G$1396,Пр.10!$D$10:$D$1396,C78)</f>
        <v>0</v>
      </c>
      <c r="E78" s="463">
        <f>SUMIFS(Пр.10!H$10:H$1396,Пр.10!$D$10:$D$1396,C78)</f>
        <v>0</v>
      </c>
      <c r="F78" s="501">
        <f>SUMIFS(Пр.10!I$10:I$1396,Пр.10!$D$10:$D$1396,C78)</f>
        <v>0</v>
      </c>
      <c r="G78" s="501">
        <f>SUMIFS(Пр.10!J$10:J$1396,Пр.10!$D$10:$D$1396,C78)</f>
        <v>0</v>
      </c>
      <c r="H78" s="501">
        <f>SUMIFS(Пр.10!K$10:K$1396,Пр.10!$D$10:$D$1396,C78)</f>
        <v>0</v>
      </c>
      <c r="I78" s="501">
        <f>SUMIFS(Пр.10!L$10:L$1396,Пр.10!$D$10:$D$1396,C78)</f>
        <v>0</v>
      </c>
    </row>
    <row r="79" spans="2:9" ht="63.75" hidden="1" thickBot="1">
      <c r="B79" s="517" t="str">
        <f>IF(C79&gt;0,VLOOKUP(C79,Программа!A$2:B$5105,2))</f>
        <v>Финансовое и организационное обеспечение переселения граждан из непригодного для проживания жилищного фонда с высоким уровнем износа</v>
      </c>
      <c r="C79" s="126" t="s">
        <v>716</v>
      </c>
      <c r="D79" s="462">
        <f>SUMIFS(Пр.10!G$10:G$1396,Пр.10!$D$10:$D$1396,C79)</f>
        <v>0</v>
      </c>
      <c r="E79" s="462">
        <f>SUMIFS(Пр.10!H$10:H$1396,Пр.10!$D$10:$D$1396,C79)</f>
        <v>0</v>
      </c>
      <c r="F79" s="501">
        <f>SUMIFS(Пр.10!I$10:I$1396,Пр.10!$D$10:$D$1396,C79)</f>
        <v>0</v>
      </c>
      <c r="G79" s="501">
        <f>SUMIFS(Пр.10!J$10:J$1396,Пр.10!$D$10:$D$1396,C79)</f>
        <v>0</v>
      </c>
      <c r="H79" s="501">
        <f>SUMIFS(Пр.10!K$10:K$1396,Пр.10!$D$10:$D$1396,C79)</f>
        <v>0</v>
      </c>
      <c r="I79" s="501">
        <f>SUMIFS(Пр.10!L$10:L$1396,Пр.10!$D$10:$D$1396,C79)</f>
        <v>0</v>
      </c>
    </row>
    <row r="80" spans="2:9" ht="48" hidden="1" thickBot="1">
      <c r="B80" s="516" t="str">
        <f>IF(C80&gt;0,VLOOKUP(C80,Программа!A$2:B$5105,2))</f>
        <v>Муниципальная целевая программа "Предоставление молодым семьям социальных выплат на приобретение(строительство) жилья"</v>
      </c>
      <c r="C80" s="173" t="s">
        <v>718</v>
      </c>
      <c r="D80" s="463">
        <f>SUMIFS(Пр.10!G$10:G$1396,Пр.10!$D$10:$D$1396,C80)</f>
        <v>0</v>
      </c>
      <c r="E80" s="463">
        <f>SUMIFS(Пр.10!H$10:H$1396,Пр.10!$D$10:$D$1396,C80)</f>
        <v>0</v>
      </c>
      <c r="F80" s="501">
        <f>SUMIFS(Пр.10!I$10:I$1396,Пр.10!$D$10:$D$1396,C80)</f>
        <v>0</v>
      </c>
      <c r="G80" s="501">
        <f>SUMIFS(Пр.10!J$10:J$1396,Пр.10!$D$10:$D$1396,C80)</f>
        <v>0</v>
      </c>
      <c r="H80" s="501">
        <f>SUMIFS(Пр.10!K$10:K$1396,Пр.10!$D$10:$D$1396,C80)</f>
        <v>0</v>
      </c>
      <c r="I80" s="501">
        <f>SUMIFS(Пр.10!L$10:L$1396,Пр.10!$D$10:$D$1396,C80)</f>
        <v>0</v>
      </c>
    </row>
    <row r="81" spans="2:9" ht="32.25" hidden="1" thickBot="1">
      <c r="B81" s="513" t="str">
        <f>IF(C81&gt;0,VLOOKUP(C81,Программа!A$2:B$5105,2))</f>
        <v>Создание условий для поддержки  молодых семей в приобретении (строительстве) жилья</v>
      </c>
      <c r="C81" s="177" t="s">
        <v>720</v>
      </c>
      <c r="D81" s="469">
        <f>SUMIFS(Пр.10!G$10:G$1396,Пр.10!$D$10:$D$1396,C81)</f>
        <v>0</v>
      </c>
      <c r="E81" s="469">
        <f>SUMIFS(Пр.10!H$10:H$1396,Пр.10!$D$10:$D$1396,C81)</f>
        <v>0</v>
      </c>
      <c r="F81" s="495">
        <f>SUMIFS(Пр.10!I$10:I$1396,Пр.10!$D$10:$D$1396,C81)</f>
        <v>0</v>
      </c>
      <c r="G81" s="495">
        <f>SUMIFS(Пр.10!J$10:J$1396,Пр.10!$D$10:$D$1396,C81)</f>
        <v>0</v>
      </c>
      <c r="H81" s="495">
        <f>SUMIFS(Пр.10!K$10:K$1396,Пр.10!$D$10:$D$1396,C81)</f>
        <v>0</v>
      </c>
      <c r="I81" s="495">
        <f>SUMIFS(Пр.10!L$10:L$1396,Пр.10!$D$10:$D$1396,C81)</f>
        <v>0</v>
      </c>
    </row>
    <row r="82" spans="2:9" ht="63.75" thickBot="1">
      <c r="B82" s="508" t="str">
        <f>IF(C82&gt;0,VLOOKUP(C82,Программа!A$2:B$5105,2))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C82" s="170" t="s">
        <v>437</v>
      </c>
      <c r="D82" s="493">
        <f>SUMIFS(Пр.10!G$10:G$1396,Пр.10!$D$10:$D$1396,C82)</f>
        <v>1019541</v>
      </c>
      <c r="E82" s="671">
        <f>SUMIFS(Пр.10!H$10:H$1396,Пр.10!$D$10:$D$1396,C82)</f>
        <v>88541</v>
      </c>
      <c r="F82" s="668">
        <f>SUMIFS(Пр.10!I$10:I$1396,Пр.10!$D$10:$D$1396,C82)</f>
        <v>1043082</v>
      </c>
      <c r="G82" s="563">
        <f>SUMIFS(Пр.10!J$10:J$1396,Пр.10!$D$10:$D$1396,C82)</f>
        <v>1019541</v>
      </c>
      <c r="H82" s="674">
        <f>SUMIFS(Пр.10!K$10:K$1396,Пр.10!$D$10:$D$1396,C82)</f>
        <v>88541</v>
      </c>
      <c r="I82" s="563">
        <f>SUMIFS(Пр.10!L$10:L$1396,Пр.10!$D$10:$D$1396,C82)</f>
        <v>1043082</v>
      </c>
    </row>
    <row r="83" spans="2:9" ht="47.25" hidden="1">
      <c r="B83" s="509" t="str">
        <f>IF(C83&gt;0,VLOOKUP(C83,Программа!A$2:B$5105,2))</f>
        <v>Муниципальная целевая программа «Развитие субъектов малого и среднего предпринимательства Тутаевского муниципального района»</v>
      </c>
      <c r="C83" s="178" t="s">
        <v>447</v>
      </c>
      <c r="D83" s="460">
        <f>SUMIFS(Пр.10!G$10:G$1396,Пр.10!$D$10:$D$1396,C83)</f>
        <v>0</v>
      </c>
      <c r="E83" s="460">
        <f>SUMIFS(Пр.10!H$10:H$1396,Пр.10!$D$10:$D$1396,C83)</f>
        <v>0</v>
      </c>
      <c r="F83" s="494">
        <f>SUMIFS(Пр.10!I$10:I$1396,Пр.10!$D$10:$D$1396,C83)</f>
        <v>0</v>
      </c>
      <c r="G83" s="494">
        <f>SUMIFS(Пр.10!J$10:J$1396,Пр.10!$D$10:$D$1396,C83)</f>
        <v>0</v>
      </c>
      <c r="H83" s="494">
        <f>SUMIFS(Пр.10!K$10:K$1396,Пр.10!$D$10:$D$1396,C83)</f>
        <v>0</v>
      </c>
      <c r="I83" s="502">
        <f>SUMIFS(Пр.10!L$10:L$1396,Пр.10!$D$10:$D$1396,C83)</f>
        <v>0</v>
      </c>
    </row>
    <row r="84" spans="2:9" ht="63" hidden="1">
      <c r="B84" s="510" t="str">
        <f>IF(C84&gt;0,VLOOKUP(C84,Программа!A$2:B$5105,2))</f>
        <v>Популяризация роли предпринимательства, информационная, консультационная и организационная поддержка субъектов малого и среднего предпринимательства</v>
      </c>
      <c r="C84" s="126" t="s">
        <v>449</v>
      </c>
      <c r="D84" s="462">
        <f>SUMIFS(Пр.10!G$10:G$1396,Пр.10!$D$10:$D$1396,C84)</f>
        <v>0</v>
      </c>
      <c r="E84" s="462">
        <f>SUMIFS(Пр.10!H$10:H$1396,Пр.10!$D$10:$D$1396,C84)</f>
        <v>0</v>
      </c>
      <c r="F84" s="501">
        <f>SUMIFS(Пр.10!I$10:I$1396,Пр.10!$D$10:$D$1396,C84)</f>
        <v>0</v>
      </c>
      <c r="G84" s="501">
        <f>SUMIFS(Пр.10!J$10:J$1396,Пр.10!$D$10:$D$1396,C84)</f>
        <v>0</v>
      </c>
      <c r="H84" s="501">
        <f>SUMIFS(Пр.10!K$10:K$1396,Пр.10!$D$10:$D$1396,C84)</f>
        <v>0</v>
      </c>
      <c r="I84" s="503">
        <f>SUMIFS(Пр.10!L$10:L$1396,Пр.10!$D$10:$D$1396,C84)</f>
        <v>0</v>
      </c>
    </row>
    <row r="85" spans="2:9" ht="31.5" hidden="1">
      <c r="B85" s="515" t="str">
        <f>IF(C85&gt;0,VLOOKUP(C85,Программа!A$2:B$5105,2))</f>
        <v>Развитие системы финансовой поддержки субъектов малого и среднего предпринимательства</v>
      </c>
      <c r="C85" s="177" t="s">
        <v>451</v>
      </c>
      <c r="D85" s="469">
        <f>SUMIFS(Пр.10!G$10:G$1396,Пр.10!$D$10:$D$1396,C85)</f>
        <v>0</v>
      </c>
      <c r="E85" s="462">
        <f>SUMIFS(Пр.10!H$10:H$1396,Пр.10!$D$10:$D$1396,C85)</f>
        <v>0</v>
      </c>
      <c r="F85" s="495">
        <f>SUMIFS(Пр.10!I$10:I$1396,Пр.10!$D$10:$D$1396,C85)</f>
        <v>0</v>
      </c>
      <c r="G85" s="495">
        <f>SUMIFS(Пр.10!J$10:J$1396,Пр.10!$D$10:$D$1396,C85)</f>
        <v>0</v>
      </c>
      <c r="H85" s="501">
        <f>SUMIFS(Пр.10!K$10:K$1396,Пр.10!$D$10:$D$1396,C85)</f>
        <v>0</v>
      </c>
      <c r="I85" s="546">
        <f>SUMIFS(Пр.10!L$10:L$1396,Пр.10!$D$10:$D$1396,C85)</f>
        <v>0</v>
      </c>
    </row>
    <row r="86" spans="2:9" ht="47.25">
      <c r="B86" s="557" t="str">
        <f>IF(C86&gt;0,VLOOKUP(C86,Программа!A$2:B$5105,2))</f>
        <v>Муниципальная целевая программа "Развитие потребительского рынка Тутаевского муниципального района "</v>
      </c>
      <c r="C86" s="700" t="s">
        <v>453</v>
      </c>
      <c r="D86" s="747">
        <f>SUMIFS(Пр.10!G$10:G$1396,Пр.10!$D$10:$D$1396,C86)</f>
        <v>153541</v>
      </c>
      <c r="E86" s="677">
        <f>SUMIFS(Пр.10!H$10:H$1396,Пр.10!$D$10:$D$1396,C86)</f>
        <v>88541</v>
      </c>
      <c r="F86" s="665">
        <f>SUMIFS(Пр.10!I$10:I$1396,Пр.10!$D$10:$D$1396,C86)</f>
        <v>177082</v>
      </c>
      <c r="G86" s="559">
        <f>SUMIFS(Пр.10!J$10:J$1396,Пр.10!$D$10:$D$1396,C86)</f>
        <v>153541</v>
      </c>
      <c r="H86" s="680">
        <f>SUMIFS(Пр.10!K$10:K$1396,Пр.10!$D$10:$D$1396,C86)</f>
        <v>88541</v>
      </c>
      <c r="I86" s="559">
        <f>SUMIFS(Пр.10!L$10:L$1396,Пр.10!$D$10:$D$1396,C86)</f>
        <v>177082</v>
      </c>
    </row>
    <row r="87" spans="2:9" ht="47.25">
      <c r="B87" s="510" t="str">
        <f>IF(C87&gt;0,VLOOKUP(C87,Программа!A$2:B$5105,2))</f>
        <v>Обеспечение доступности товаров для сельского населения путем оказания государственной поддержки</v>
      </c>
      <c r="C87" s="126" t="s">
        <v>455</v>
      </c>
      <c r="D87" s="656">
        <f>SUMIFS(Пр.10!G$10:G$1396,Пр.10!$D$10:$D$1396,C87)</f>
        <v>153541</v>
      </c>
      <c r="E87" s="673">
        <f>SUMIFS(Пр.10!H$10:H$1396,Пр.10!$D$10:$D$1396,C87)</f>
        <v>88541</v>
      </c>
      <c r="F87" s="659">
        <f>SUMIFS(Пр.10!I$10:I$1396,Пр.10!$D$10:$D$1396,C87)</f>
        <v>177082</v>
      </c>
      <c r="G87" s="560">
        <f>SUMIFS(Пр.10!J$10:J$1396,Пр.10!$D$10:$D$1396,C87)</f>
        <v>153541</v>
      </c>
      <c r="H87" s="676">
        <f>SUMIFS(Пр.10!K$10:K$1396,Пр.10!$D$10:$D$1396,C87)</f>
        <v>88541</v>
      </c>
      <c r="I87" s="560">
        <f>SUMIFS(Пр.10!L$10:L$1396,Пр.10!$D$10:$D$1396,C87)</f>
        <v>177082</v>
      </c>
    </row>
    <row r="88" spans="2:9" ht="47.25">
      <c r="B88" s="511" t="str">
        <f>IF(C88&gt;0,VLOOKUP(C88,Программа!A$2:B$5105,2))</f>
        <v>Муниципальная целевая программа "Развитие агропромышленного комплекса Тутаевского муниципального района"</v>
      </c>
      <c r="C88" s="173" t="s">
        <v>438</v>
      </c>
      <c r="D88" s="657">
        <f>SUMIFS(Пр.10!G$10:G$1396,Пр.10!$D$10:$D$1396,C88)</f>
        <v>866000</v>
      </c>
      <c r="E88" s="677">
        <f>SUMIFS(Пр.10!H$10:H$1396,Пр.10!$D$10:$D$1396,C88)</f>
        <v>0</v>
      </c>
      <c r="F88" s="662">
        <f>SUMIFS(Пр.10!I$10:I$1396,Пр.10!$D$10:$D$1396,C88)</f>
        <v>0</v>
      </c>
      <c r="G88" s="555">
        <f>SUMIFS(Пр.10!J$10:J$1396,Пр.10!$D$10:$D$1396,C88)</f>
        <v>866000</v>
      </c>
      <c r="H88" s="680">
        <f>SUMIFS(Пр.10!K$10:K$1396,Пр.10!$D$10:$D$1396,C88)</f>
        <v>0</v>
      </c>
      <c r="I88" s="555">
        <f>SUMIFS(Пр.10!L$10:L$1396,Пр.10!$D$10:$D$1396,C88)</f>
        <v>866000</v>
      </c>
    </row>
    <row r="89" spans="2:9" ht="48" thickBot="1">
      <c r="B89" s="510" t="str">
        <f>IF(C89&gt;0,VLOOKUP(C89,Программа!A$2:B$5105,2))</f>
        <v>Поддержка сельскохозяйственного производства в рамках субсидирования  (молоко, овцеводство) сельскохозяйственных товаропроизводителей</v>
      </c>
      <c r="C89" s="126" t="s">
        <v>440</v>
      </c>
      <c r="D89" s="656">
        <f>SUMIFS(Пр.10!G$10:G$1396,Пр.10!$D$10:$D$1396,C89)</f>
        <v>650000</v>
      </c>
      <c r="E89" s="673">
        <f>SUMIFS(Пр.10!H$10:H$1396,Пр.10!$D$10:$D$1396,C89)</f>
        <v>0</v>
      </c>
      <c r="F89" s="663">
        <f>SUMIFS(Пр.10!I$10:I$1396,Пр.10!$D$10:$D$1396,C89)</f>
        <v>0</v>
      </c>
      <c r="G89" s="560">
        <f>SUMIFS(Пр.10!J$10:J$1396,Пр.10!$D$10:$D$1396,C89)</f>
        <v>650000</v>
      </c>
      <c r="H89" s="676">
        <f>SUMIFS(Пр.10!K$10:K$1396,Пр.10!$D$10:$D$1396,C89)</f>
        <v>0</v>
      </c>
      <c r="I89" s="556">
        <f>SUMIFS(Пр.10!L$10:L$1396,Пр.10!$D$10:$D$1396,C89)</f>
        <v>650000</v>
      </c>
    </row>
    <row r="90" spans="2:9" ht="31.5">
      <c r="B90" s="510" t="str">
        <f>IF(C90&gt;0,VLOOKUP(C90,Программа!A$2:B$5105,2))</f>
        <v xml:space="preserve">Кадровое обеспечение агропромышленного комплекса </v>
      </c>
      <c r="C90" s="126" t="s">
        <v>442</v>
      </c>
      <c r="D90" s="656">
        <f>SUMIFS(Пр.10!G$10:G$1396,Пр.10!$D$10:$D$1396,C90)</f>
        <v>36000</v>
      </c>
      <c r="E90" s="734">
        <f>SUMIFS(Пр.10!H$10:H$1396,Пр.10!$D$10:$D$1396,C90)</f>
        <v>0</v>
      </c>
      <c r="F90" s="552">
        <f>SUMIFS(Пр.10!I$10:I$1396,Пр.10!$D$10:$D$1396,C90)</f>
        <v>0</v>
      </c>
      <c r="G90" s="560">
        <f>SUMIFS(Пр.10!J$10:J$1396,Пр.10!$D$10:$D$1396,C90)</f>
        <v>36000</v>
      </c>
      <c r="H90" s="735">
        <f>SUMIFS(Пр.10!K$10:K$1396,Пр.10!$D$10:$D$1396,C90)</f>
        <v>0</v>
      </c>
      <c r="I90" s="502">
        <f>SUMIFS(Пр.10!L$10:L$1396,Пр.10!$D$10:$D$1396,C90)</f>
        <v>0</v>
      </c>
    </row>
    <row r="91" spans="2:9" ht="63.75" thickBot="1">
      <c r="B91" s="512" t="str">
        <f>IF(C91&gt;0,VLOOKUP(C91,Программа!A$2:B$5105,2))</f>
        <v>Повышение стимула роста профессионального мастерства, привлечение овцеводов и туристов для популяризации бренда романовской овцы, поощрение передовиков сельскохозяйственного  производства</v>
      </c>
      <c r="C91" s="443" t="s">
        <v>445</v>
      </c>
      <c r="D91" s="746">
        <f>SUMIFS(Пр.10!G$10:G$1396,Пр.10!$D$10:$D$1396,C91)</f>
        <v>180000</v>
      </c>
      <c r="E91" s="742">
        <f>SUMIFS(Пр.10!H$10:H$1396,Пр.10!$D$10:$D$1396,C91)</f>
        <v>0</v>
      </c>
      <c r="F91" s="741">
        <f>SUMIFS(Пр.10!I$10:I$1396,Пр.10!$D$10:$D$1396,C91)</f>
        <v>0</v>
      </c>
      <c r="G91" s="556">
        <f>SUMIFS(Пр.10!J$10:J$1396,Пр.10!$D$10:$D$1396,C91)</f>
        <v>180000</v>
      </c>
      <c r="H91" s="743">
        <f>SUMIFS(Пр.10!K$10:K$1396,Пр.10!$D$10:$D$1396,C91)</f>
        <v>0</v>
      </c>
      <c r="I91" s="505">
        <f>SUMIFS(Пр.10!L$10:L$1396,Пр.10!$D$10:$D$1396,C91)</f>
        <v>0</v>
      </c>
    </row>
    <row r="92" spans="2:9" ht="63.75" hidden="1" thickBot="1">
      <c r="B92" s="724" t="str">
        <f>IF(C92&gt;0,VLOOKUP(C92,Программа!A$2:B$5105,2))</f>
        <v>Муниципальная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C92" s="725" t="s">
        <v>416</v>
      </c>
      <c r="D92" s="726">
        <f>SUMIFS(Пр.10!G$10:G$1396,Пр.10!$D$10:$D$1396,C92)</f>
        <v>0</v>
      </c>
      <c r="E92" s="453">
        <f>SUMIFS(Пр.10!H$10:H$1396,Пр.10!$D$10:$D$1396,C92)</f>
        <v>0</v>
      </c>
      <c r="F92" s="492">
        <f>SUMIFS(Пр.10!I$10:I$1396,Пр.10!$D$10:$D$1396,C92)</f>
        <v>0</v>
      </c>
      <c r="G92" s="506">
        <f>SUMIFS(Пр.10!J$10:J$1396,Пр.10!$D$10:$D$1396,C92)</f>
        <v>0</v>
      </c>
      <c r="H92" s="492">
        <f>SUMIFS(Пр.10!K$10:K$1396,Пр.10!$D$10:$D$1396,C92)</f>
        <v>0</v>
      </c>
      <c r="I92" s="493">
        <f>SUMIFS(Пр.10!L$10:L$1396,Пр.10!$D$10:$D$1396,C92)</f>
        <v>0</v>
      </c>
    </row>
    <row r="93" spans="2:9" s="466" customFormat="1" hidden="1">
      <c r="B93" s="509">
        <f>IF(C93&gt;0,VLOOKUP(C93,Программа!A$2:B$5105,2))</f>
        <v>0</v>
      </c>
      <c r="C93" s="178" t="s">
        <v>586</v>
      </c>
      <c r="D93" s="460">
        <f>SUMIFS(Пр.10!G$10:G$1396,Пр.10!$D$10:$D$1396,C93)</f>
        <v>0</v>
      </c>
      <c r="E93" s="460">
        <f>SUMIFS(Пр.10!H$10:H$1396,Пр.10!$D$10:$D$1396,C93)</f>
        <v>0</v>
      </c>
      <c r="F93" s="494">
        <f>SUMIFS(Пр.10!I$10:I$1396,Пр.10!$D$10:$D$1396,C93)</f>
        <v>0</v>
      </c>
      <c r="G93" s="494">
        <f>SUMIFS(Пр.10!J$10:J$1396,Пр.10!$D$10:$D$1396,C93)</f>
        <v>0</v>
      </c>
      <c r="H93" s="494">
        <f>SUMIFS(Пр.10!K$10:K$1396,Пр.10!$D$10:$D$1396,C93)</f>
        <v>0</v>
      </c>
      <c r="I93" s="502">
        <f>SUMIFS(Пр.10!L$10:L$1396,Пр.10!$D$10:$D$1396,C93)</f>
        <v>0</v>
      </c>
    </row>
    <row r="94" spans="2:9" s="466" customFormat="1" ht="63" hidden="1">
      <c r="B94" s="511" t="str">
        <f>IF(C94&gt;0,VLOOKUP(C94,Программа!A$2:B$5105,2))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94" s="173" t="s">
        <v>583</v>
      </c>
      <c r="D94" s="463">
        <f>SUMIFS(Пр.10!G$10:G$1396,Пр.10!$D$10:$D$1396,C94)</f>
        <v>0</v>
      </c>
      <c r="E94" s="463">
        <f>SUMIFS(Пр.10!H$10:H$1396,Пр.10!$D$10:$D$1396,C94)</f>
        <v>0</v>
      </c>
      <c r="F94" s="501">
        <f>SUMIFS(Пр.10!I$10:I$1396,Пр.10!$D$10:$D$1396,C94)</f>
        <v>0</v>
      </c>
      <c r="G94" s="501">
        <f>SUMIFS(Пр.10!J$10:J$1396,Пр.10!$D$10:$D$1396,C94)</f>
        <v>0</v>
      </c>
      <c r="H94" s="501">
        <f>SUMIFS(Пр.10!K$10:K$1396,Пр.10!$D$10:$D$1396,C94)</f>
        <v>0</v>
      </c>
      <c r="I94" s="503">
        <f>SUMIFS(Пр.10!L$10:L$1396,Пр.10!$D$10:$D$1396,C94)</f>
        <v>0</v>
      </c>
    </row>
    <row r="95" spans="2:9" ht="63" hidden="1">
      <c r="B95" s="511" t="str">
        <f>IF(C95&gt;0,VLOOKUP(C95,Программа!A$2:B$5105,2))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95" s="173" t="s">
        <v>577</v>
      </c>
      <c r="D95" s="463">
        <f>SUMIFS(Пр.10!G$10:G$1396,Пр.10!$D$10:$D$1396,C95)</f>
        <v>0</v>
      </c>
      <c r="E95" s="463">
        <f>SUMIFS(Пр.10!H$10:H$1396,Пр.10!$D$10:$D$1396,C95)</f>
        <v>0</v>
      </c>
      <c r="F95" s="501">
        <f>SUMIFS(Пр.10!I$10:I$1396,Пр.10!$D$10:$D$1396,C95)</f>
        <v>0</v>
      </c>
      <c r="G95" s="501">
        <f>SUMIFS(Пр.10!J$10:J$1396,Пр.10!$D$10:$D$1396,C95)</f>
        <v>0</v>
      </c>
      <c r="H95" s="501">
        <f>SUMIFS(Пр.10!K$10:K$1396,Пр.10!$D$10:$D$1396,C95)</f>
        <v>0</v>
      </c>
      <c r="I95" s="503">
        <f>SUMIFS(Пр.10!L$10:L$1396,Пр.10!$D$10:$D$1396,C95)</f>
        <v>0</v>
      </c>
    </row>
    <row r="96" spans="2:9" ht="63" hidden="1">
      <c r="B96" s="510" t="str">
        <f>IF(C96&gt;0,VLOOKUP(C96,Программа!A$2:B$5105,2))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96" s="126" t="s">
        <v>578</v>
      </c>
      <c r="D96" s="462">
        <f>SUMIFS(Пр.10!G$10:G$1396,Пр.10!$D$10:$D$1396,C96)</f>
        <v>0</v>
      </c>
      <c r="E96" s="462">
        <f>SUMIFS(Пр.10!H$10:H$1396,Пр.10!$D$10:$D$1396,C96)</f>
        <v>0</v>
      </c>
      <c r="F96" s="501">
        <f>SUMIFS(Пр.10!I$10:I$1396,Пр.10!$D$10:$D$1396,C96)</f>
        <v>0</v>
      </c>
      <c r="G96" s="501">
        <f>SUMIFS(Пр.10!J$10:J$1396,Пр.10!$D$10:$D$1396,C96)</f>
        <v>0</v>
      </c>
      <c r="H96" s="501">
        <f>SUMIFS(Пр.10!K$10:K$1396,Пр.10!$D$10:$D$1396,C96)</f>
        <v>0</v>
      </c>
      <c r="I96" s="503">
        <f>SUMIFS(Пр.10!L$10:L$1396,Пр.10!$D$10:$D$1396,C96)</f>
        <v>0</v>
      </c>
    </row>
    <row r="97" spans="2:9" ht="63" hidden="1">
      <c r="B97" s="511" t="str">
        <f>IF(C97&gt;0,VLOOKUP(C97,Программа!A$2:B$5105,2))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97" s="173" t="s">
        <v>417</v>
      </c>
      <c r="D97" s="463">
        <f>SUMIFS(Пр.10!G$10:G$1396,Пр.10!$D$10:$D$1396,C97)</f>
        <v>0</v>
      </c>
      <c r="E97" s="463">
        <f>SUMIFS(Пр.10!H$10:H$1396,Пр.10!$D$10:$D$1396,C97)</f>
        <v>0</v>
      </c>
      <c r="F97" s="501">
        <f>SUMIFS(Пр.10!I$10:I$1396,Пр.10!$D$10:$D$1396,C97)</f>
        <v>0</v>
      </c>
      <c r="G97" s="501">
        <f>SUMIFS(Пр.10!J$10:J$1396,Пр.10!$D$10:$D$1396,C97)</f>
        <v>0</v>
      </c>
      <c r="H97" s="501">
        <f>SUMIFS(Пр.10!K$10:K$1396,Пр.10!$D$10:$D$1396,C97)</f>
        <v>0</v>
      </c>
      <c r="I97" s="503">
        <f>SUMIFS(Пр.10!L$10:L$1396,Пр.10!$D$10:$D$1396,C97)</f>
        <v>0</v>
      </c>
    </row>
    <row r="98" spans="2:9" ht="63.75" hidden="1" thickBot="1">
      <c r="B98" s="512" t="str">
        <f>IF(C98&gt;0,VLOOKUP(C98,Программа!A$2:B$5105,2))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98" s="443" t="s">
        <v>418</v>
      </c>
      <c r="D98" s="467">
        <f>SUMIFS(Пр.10!G$10:G$1396,Пр.10!$D$10:$D$1396,C98)</f>
        <v>0</v>
      </c>
      <c r="E98" s="467">
        <f>SUMIFS(Пр.10!H$10:H$1396,Пр.10!$D$10:$D$1396,C98)</f>
        <v>0</v>
      </c>
      <c r="F98" s="504">
        <f>SUMIFS(Пр.10!I$10:I$1396,Пр.10!$D$10:$D$1396,C98)</f>
        <v>0</v>
      </c>
      <c r="G98" s="504">
        <f>SUMIFS(Пр.10!J$10:J$1396,Пр.10!$D$10:$D$1396,C98)</f>
        <v>0</v>
      </c>
      <c r="H98" s="504">
        <f>SUMIFS(Пр.10!K$10:K$1396,Пр.10!$D$10:$D$1396,C98)</f>
        <v>0</v>
      </c>
      <c r="I98" s="505">
        <f>SUMIFS(Пр.10!L$10:L$1396,Пр.10!$D$10:$D$1396,C98)</f>
        <v>0</v>
      </c>
    </row>
    <row r="99" spans="2:9" ht="79.5" hidden="1" thickBot="1">
      <c r="B99" s="508" t="str">
        <f>IF(C99&gt;0,VLOOKUP(C99,Программа!A$2:B$5105,2))</f>
        <v>Муниципальная программа "Развитие муниципальной службы и повышение квалификации руководителей муниципальных учреждений в  Тутаевском муниципальном районе"</v>
      </c>
      <c r="C99" s="170" t="s">
        <v>420</v>
      </c>
      <c r="D99" s="453">
        <f>SUMIFS(Пр.10!G$10:G$1396,Пр.10!$D$10:$D$1396,C99)</f>
        <v>0</v>
      </c>
      <c r="E99" s="453">
        <f>SUMIFS(Пр.10!H$10:H$1396,Пр.10!$D$10:$D$1396,C99)</f>
        <v>0</v>
      </c>
      <c r="F99" s="492">
        <f>SUMIFS(Пр.10!I$10:I$1396,Пр.10!$D$10:$D$1396,C99)</f>
        <v>0</v>
      </c>
      <c r="G99" s="492">
        <f>SUMIFS(Пр.10!J$10:J$1396,Пр.10!$D$10:$D$1396,C99)</f>
        <v>0</v>
      </c>
      <c r="H99" s="492">
        <f>SUMIFS(Пр.10!K$10:K$1396,Пр.10!$D$10:$D$1396,C99)</f>
        <v>0</v>
      </c>
      <c r="I99" s="493">
        <f>SUMIFS(Пр.10!L$10:L$1396,Пр.10!$D$10:$D$1396,C99)</f>
        <v>0</v>
      </c>
    </row>
    <row r="100" spans="2:9" ht="48" hidden="1" thickBot="1">
      <c r="B100" s="547" t="str">
        <f>IF(C100&gt;0,VLOOKUP(C100,Программа!A$2:B$5105,2))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C100" s="179" t="s">
        <v>421</v>
      </c>
      <c r="D100" s="470">
        <f>SUMIFS(Пр.10!G$10:G$1396,Пр.10!$D$10:$D$1396,C100)</f>
        <v>0</v>
      </c>
      <c r="E100" s="454">
        <f>SUMIFS(Пр.10!H$10:H$1396,Пр.10!$D$10:$D$1396,C100)</f>
        <v>0</v>
      </c>
      <c r="F100" s="496">
        <f>SUMIFS(Пр.10!I$10:I$1396,Пр.10!$D$10:$D$1396,C100)</f>
        <v>0</v>
      </c>
      <c r="G100" s="496">
        <f>SUMIFS(Пр.10!J$10:J$1396,Пр.10!$D$10:$D$1396,C100)</f>
        <v>0</v>
      </c>
      <c r="H100" s="506">
        <f>SUMIFS(Пр.10!K$10:K$1396,Пр.10!$D$10:$D$1396,C100)</f>
        <v>0</v>
      </c>
      <c r="I100" s="548">
        <f>SUMIFS(Пр.10!L$10:L$1396,Пр.10!$D$10:$D$1396,C100)</f>
        <v>0</v>
      </c>
    </row>
    <row r="101" spans="2:9" ht="48" thickBot="1">
      <c r="B101" s="508" t="str">
        <f>IF(C101&gt;0,VLOOKUP(C101,Программа!A$2:B$5105,2))</f>
        <v>Муниципальная программа "Информатизация управленческой деятельности Администрации Тутаевского муниципального района"</v>
      </c>
      <c r="C101" s="170" t="s">
        <v>424</v>
      </c>
      <c r="D101" s="493">
        <f>SUMIFS(Пр.10!G$10:G$1396,Пр.10!$D$10:$D$1396,C101)</f>
        <v>1050000</v>
      </c>
      <c r="E101" s="671">
        <f>SUMIFS(Пр.10!H$10:H$1396,Пр.10!$D$10:$D$1396,C101)</f>
        <v>0</v>
      </c>
      <c r="F101" s="667">
        <f>SUMIFS(Пр.10!I$10:I$1396,Пр.10!$D$10:$D$1396,C101)</f>
        <v>1050000</v>
      </c>
      <c r="G101" s="563">
        <f>SUMIFS(Пр.10!J$10:J$1396,Пр.10!$D$10:$D$1396,C101)</f>
        <v>0</v>
      </c>
      <c r="H101" s="674">
        <f>SUMIFS(Пр.10!K$10:K$1396,Пр.10!$D$10:$D$1396,C101)</f>
        <v>0</v>
      </c>
      <c r="I101" s="561">
        <f>SUMIFS(Пр.10!L$10:L$1396,Пр.10!$D$10:$D$1396,C101)</f>
        <v>0</v>
      </c>
    </row>
    <row r="102" spans="2:9" ht="32.25" thickBot="1">
      <c r="B102" s="521" t="str">
        <f>IF(C102&gt;0,VLOOKUP(C102,Программа!A$2:B$5105,2))</f>
        <v>Бесперебойное функционирование информационных систем</v>
      </c>
      <c r="C102" s="445" t="s">
        <v>460</v>
      </c>
      <c r="D102" s="749">
        <f>SUMIFS(Пр.10!G$10:G$1396,Пр.10!$D$10:$D$1396,C102)</f>
        <v>1050000</v>
      </c>
      <c r="E102" s="685">
        <f>SUMIFS(Пр.10!H$10:H$1396,Пр.10!$D$10:$D$1396,C102)</f>
        <v>0</v>
      </c>
      <c r="F102" s="663">
        <f>SUMIFS(Пр.10!I$10:I$1396,Пр.10!$D$10:$D$1396,C102)</f>
        <v>1050000</v>
      </c>
      <c r="G102" s="712">
        <f>SUMIFS(Пр.10!J$10:J$1396,Пр.10!$D$10:$D$1396,C102)</f>
        <v>0</v>
      </c>
      <c r="H102" s="686">
        <f>SUMIFS(Пр.10!K$10:K$1396,Пр.10!$D$10:$D$1396,C102)</f>
        <v>0</v>
      </c>
      <c r="I102" s="556">
        <f>SUMIFS(Пр.10!L$10:L$1396,Пр.10!$D$10:$D$1396,C102)</f>
        <v>0</v>
      </c>
    </row>
    <row r="103" spans="2:9" ht="37.5" hidden="1" customHeight="1" thickBot="1">
      <c r="B103" s="521" t="str">
        <f>IF(C103&gt;0,VLOOKUP(C103,Программа!A$2:B$5105,2))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C103" s="445" t="s">
        <v>426</v>
      </c>
      <c r="D103" s="454">
        <f>SUMIFS(Пр.10!G$10:G$1396,Пр.10!$D$10:$D$1396,C103)</f>
        <v>0</v>
      </c>
      <c r="E103" s="467">
        <f>SUMIFS(Пр.10!H$10:H$1396,Пр.10!$D$10:$D$1396,C103)</f>
        <v>0</v>
      </c>
      <c r="F103" s="506">
        <f>SUMIFS(Пр.10!I$10:I$1396,Пр.10!$D$10:$D$1396,C103)</f>
        <v>0</v>
      </c>
      <c r="G103" s="506">
        <f>SUMIFS(Пр.10!J$10:J$1396,Пр.10!$D$10:$D$1396,C103)</f>
        <v>0</v>
      </c>
      <c r="H103" s="504">
        <f>SUMIFS(Пр.10!K$10:K$1396,Пр.10!$D$10:$D$1396,C103)</f>
        <v>0</v>
      </c>
      <c r="I103" s="507">
        <f>SUMIFS(Пр.10!L$10:L$1396,Пр.10!$D$10:$D$1396,C103)</f>
        <v>0</v>
      </c>
    </row>
    <row r="104" spans="2:9" ht="79.5" thickBot="1">
      <c r="B104" s="508" t="str">
        <f>IF(C104&gt;0,VLOOKUP(C104,Программа!A$2:B$5105,2))</f>
        <v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104" s="170" t="s">
        <v>428</v>
      </c>
      <c r="D104" s="492">
        <f>SUMIFS(Пр.10!G$10:G$1396,Пр.10!$D$10:$D$1396,C104)</f>
        <v>250000</v>
      </c>
      <c r="E104" s="453">
        <f>SUMIFS(Пр.10!H$10:H$1396,Пр.10!$D$10:$D$1396,C104)</f>
        <v>0</v>
      </c>
      <c r="F104" s="492">
        <f>SUMIFS(Пр.10!I$10:I$1396,Пр.10!$D$10:$D$1396,C104)</f>
        <v>0</v>
      </c>
      <c r="G104" s="492">
        <f>SUMIFS(Пр.10!J$10:J$1396,Пр.10!$D$10:$D$1396,C104)</f>
        <v>250000</v>
      </c>
      <c r="H104" s="492">
        <f>SUMIFS(Пр.10!K$10:K$1396,Пр.10!$D$10:$D$1396,C104)</f>
        <v>0</v>
      </c>
      <c r="I104" s="493">
        <f>SUMIFS(Пр.10!L$10:L$1396,Пр.10!$D$10:$D$1396,C104)</f>
        <v>0</v>
      </c>
    </row>
    <row r="105" spans="2:9" ht="63.75" thickBot="1">
      <c r="B105" s="522" t="str">
        <f>IF(C105&gt;0,VLOOKUP(C105,Программа!A$2:B$5105,2))</f>
        <v xml:space="preserve">Стимулирование и поддержка реализации социально-значимых проектов и программ, реализуемых гражданскими активистами, СОНКО ИТОС, реализуемых на территории ТМР </v>
      </c>
      <c r="C105" s="180" t="s">
        <v>429</v>
      </c>
      <c r="D105" s="497">
        <f>SUMIFS(Пр.10!G$10:G$1396,Пр.10!$D$10:$D$1396,C105)</f>
        <v>250000</v>
      </c>
      <c r="E105" s="461">
        <f>SUMIFS(Пр.10!H$10:H$1396,Пр.10!$D$10:$D$1396,C105)</f>
        <v>0</v>
      </c>
      <c r="F105" s="494">
        <f>SUMIFS(Пр.10!I$10:I$1396,Пр.10!$D$10:$D$1396,C105)</f>
        <v>0</v>
      </c>
      <c r="G105" s="497">
        <f>SUMIFS(Пр.10!J$10:J$1396,Пр.10!$D$10:$D$1396,C105)</f>
        <v>250000</v>
      </c>
      <c r="H105" s="494">
        <f>SUMIFS(Пр.10!K$10:K$1396,Пр.10!$D$10:$D$1396,C105)</f>
        <v>0</v>
      </c>
      <c r="I105" s="502">
        <f>SUMIFS(Пр.10!L$10:L$1396,Пр.10!$D$10:$D$1396,C105)</f>
        <v>0</v>
      </c>
    </row>
    <row r="106" spans="2:9" ht="48" hidden="1" thickBot="1">
      <c r="B106" s="515" t="str">
        <f>IF(C106&gt;0,VLOOKUP(C106,Программа!A$2:B$5105,2))</f>
        <v>Развитие взаимодействия органов местного самоуправления Тутаевского муниципального района, СОНКО и ТОС</v>
      </c>
      <c r="C106" s="177" t="s">
        <v>722</v>
      </c>
      <c r="D106" s="469">
        <f>SUMIFS(Пр.10!G$10:G$1396,Пр.10!$D$10:$D$1396,C106)</f>
        <v>0</v>
      </c>
      <c r="E106" s="467">
        <f>SUMIFS(Пр.10!H$10:H$1396,Пр.10!$D$10:$D$1396,C106)</f>
        <v>0</v>
      </c>
      <c r="F106" s="495">
        <f>SUMIFS(Пр.10!I$10:I$1396,Пр.10!$D$10:$D$1396,C106)</f>
        <v>0</v>
      </c>
      <c r="G106" s="495">
        <f>SUMIFS(Пр.10!J$10:J$1396,Пр.10!$D$10:$D$1396,C106)</f>
        <v>0</v>
      </c>
      <c r="H106" s="504">
        <f>SUMIFS(Пр.10!K$10:K$1396,Пр.10!$D$10:$D$1396,C106)</f>
        <v>0</v>
      </c>
      <c r="I106" s="546">
        <f>SUMIFS(Пр.10!L$10:L$1396,Пр.10!$D$10:$D$1396,C106)</f>
        <v>0</v>
      </c>
    </row>
    <row r="107" spans="2:9" ht="53.25" customHeight="1" thickBot="1">
      <c r="B107" s="508" t="str">
        <f>IF(C107&gt;0,VLOOKUP(C107,Программа!A$2:B$5105,2))</f>
        <v>Муниципальная программа "Профилактика правонарушений и усиление борьбы с преступностью в Тутаевском муниципальном районе"</v>
      </c>
      <c r="C107" s="170" t="s">
        <v>528</v>
      </c>
      <c r="D107" s="493">
        <f>SUMIFS(Пр.10!G$10:G$1396,Пр.10!$D$10:$D$1396,C107)</f>
        <v>180000</v>
      </c>
      <c r="E107" s="671">
        <f>SUMIFS(Пр.10!H$10:H$1396,Пр.10!$D$10:$D$1396,C107)</f>
        <v>0</v>
      </c>
      <c r="F107" s="667">
        <f>SUMIFS(Пр.10!I$10:I$1396,Пр.10!$D$10:$D$1396,C107)</f>
        <v>180000</v>
      </c>
      <c r="G107" s="563">
        <f>SUMIFS(Пр.10!J$10:J$1396,Пр.10!$D$10:$D$1396,C107)</f>
        <v>200000</v>
      </c>
      <c r="H107" s="674">
        <f>SUMIFS(Пр.10!K$10:K$1396,Пр.10!$D$10:$D$1396,C107)</f>
        <v>0</v>
      </c>
      <c r="I107" s="561">
        <f>SUMIFS(Пр.10!L$10:L$1396,Пр.10!$D$10:$D$1396,C107)</f>
        <v>200000</v>
      </c>
    </row>
    <row r="108" spans="2:9" ht="32.25" thickBot="1">
      <c r="B108" s="522" t="str">
        <f>IF(C108&gt;0,VLOOKUP(C108,Программа!A$2:B$5105,2))</f>
        <v>Реализация мероприятий по профилактике правонарушений</v>
      </c>
      <c r="C108" s="180" t="s">
        <v>530</v>
      </c>
      <c r="D108" s="498">
        <f>SUMIFS(Пр.10!G$10:G$1396,Пр.10!$D$10:$D$1396,C108)</f>
        <v>180000</v>
      </c>
      <c r="E108" s="687">
        <f>SUMIFS(Пр.10!H$10:H$1396,Пр.10!$D$10:$D$1396,C108)</f>
        <v>0</v>
      </c>
      <c r="F108" s="659">
        <f>SUMIFS(Пр.10!I$10:I$1396,Пр.10!$D$10:$D$1396,C108)</f>
        <v>180000</v>
      </c>
      <c r="G108" s="713">
        <f>SUMIFS(Пр.10!J$10:J$1396,Пр.10!$D$10:$D$1396,C108)</f>
        <v>200000</v>
      </c>
      <c r="H108" s="688">
        <f>SUMIFS(Пр.10!K$10:K$1396,Пр.10!$D$10:$D$1396,C108)</f>
        <v>0</v>
      </c>
      <c r="I108" s="560">
        <f>SUMIFS(Пр.10!L$10:L$1396,Пр.10!$D$10:$D$1396,C108)</f>
        <v>200000</v>
      </c>
    </row>
    <row r="109" spans="2:9" ht="63.75" thickBot="1">
      <c r="B109" s="564" t="str">
        <f>IF(C109&gt;0,VLOOKUP(C109,Программа!A$2:B$5105,2))</f>
        <v>Муниципальная программа  "Организация перевозок автомобильным и речным транспортом на территории Тутаевского муниципального района"</v>
      </c>
      <c r="C109" s="704" t="s">
        <v>638</v>
      </c>
      <c r="D109" s="505">
        <f>SUMIFS(Пр.10!G$10:G$1396,Пр.10!$D$10:$D$1396,C109)</f>
        <v>24000000</v>
      </c>
      <c r="E109" s="671">
        <f>SUMIFS(Пр.10!H$10:H$1396,Пр.10!$D$10:$D$1396,C109)</f>
        <v>0</v>
      </c>
      <c r="F109" s="669">
        <f>SUMIFS(Пр.10!I$10:I$1396,Пр.10!$D$10:$D$1396,C109)</f>
        <v>24000000</v>
      </c>
      <c r="G109" s="565">
        <f>SUMIFS(Пр.10!J$10:J$1396,Пр.10!$D$10:$D$1396,C109)</f>
        <v>23500000</v>
      </c>
      <c r="H109" s="674">
        <f>SUMIFS(Пр.10!K$10:K$1396,Пр.10!$D$10:$D$1396,C109)</f>
        <v>0</v>
      </c>
      <c r="I109" s="565">
        <f>SUMIFS(Пр.10!L$10:L$1396,Пр.10!$D$10:$D$1396,C109)</f>
        <v>23500000</v>
      </c>
    </row>
    <row r="110" spans="2:9" ht="63" hidden="1">
      <c r="B110" s="522" t="str">
        <f>IF(C110&gt;0,VLOOKUP(C110,Программа!A$2:B$5105,2))</f>
        <v>Предоставление социальных услуг лицам, находящимся под диспансерным наблюдением в связи с туберкулезом, и больных туберкулезом  при проезде в транспорте общего пользования</v>
      </c>
      <c r="C110" s="180" t="s">
        <v>640</v>
      </c>
      <c r="D110" s="461">
        <f>SUMIFS(Пр.10!G$10:G$1396,Пр.10!$D$10:$D$1396,C110)</f>
        <v>0</v>
      </c>
      <c r="E110" s="461">
        <f>SUMIFS(Пр.10!H$10:H$1396,Пр.10!$D$10:$D$1396,C110)</f>
        <v>0</v>
      </c>
      <c r="F110" s="497">
        <f>SUMIFS(Пр.10!I$10:I$1396,Пр.10!$D$10:$D$1396,C110)</f>
        <v>0</v>
      </c>
      <c r="G110" s="497">
        <f>SUMIFS(Пр.10!J$10:J$1396,Пр.10!$D$10:$D$1396,C110)</f>
        <v>0</v>
      </c>
      <c r="H110" s="497">
        <f>SUMIFS(Пр.10!K$10:K$1396,Пр.10!$D$10:$D$1396,C110)</f>
        <v>0</v>
      </c>
      <c r="I110" s="498">
        <f>SUMIFS(Пр.10!L$10:L$1396,Пр.10!$D$10:$D$1396,C110)</f>
        <v>0</v>
      </c>
    </row>
    <row r="111" spans="2:9" ht="63.75" hidden="1" thickBot="1">
      <c r="B111" s="515" t="str">
        <f>IF(C111&gt;0,VLOOKUP(C111,Программа!A$2:B$5105,2))</f>
        <v>Предоставление социальных услуг детям из многодетных семей, обучающихся в общеобразовательных организациях  при проезде в транспорте общего пользования</v>
      </c>
      <c r="C111" s="177" t="s">
        <v>642</v>
      </c>
      <c r="D111" s="469">
        <f>SUMIFS(Пр.10!G$10:G$1396,Пр.10!$D$10:$D$1396,C111)</f>
        <v>0</v>
      </c>
      <c r="E111" s="462">
        <f>SUMIFS(Пр.10!H$10:H$1396,Пр.10!$D$10:$D$1396,C111)</f>
        <v>0</v>
      </c>
      <c r="F111" s="499">
        <f>SUMIFS(Пр.10!I$10:I$1396,Пр.10!$D$10:$D$1396,C111)</f>
        <v>0</v>
      </c>
      <c r="G111" s="499">
        <f>SUMIFS(Пр.10!J$10:J$1396,Пр.10!$D$10:$D$1396,C111)</f>
        <v>0</v>
      </c>
      <c r="H111" s="172">
        <f>SUMIFS(Пр.10!K$10:K$1396,Пр.10!$D$10:$D$1396,C111)</f>
        <v>0</v>
      </c>
      <c r="I111" s="500">
        <f>SUMIFS(Пр.10!L$10:L$1396,Пр.10!$D$10:$D$1396,C111)</f>
        <v>0</v>
      </c>
    </row>
    <row r="112" spans="2:9" ht="47.25">
      <c r="B112" s="562" t="str">
        <f>IF(C112&gt;0,VLOOKUP(C112,Программа!A$2:B$5105,2))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112" s="702" t="s">
        <v>644</v>
      </c>
      <c r="D112" s="748">
        <f>SUMIFS(Пр.10!G$10:G$1396,Пр.10!$D$10:$D$1396,C112)</f>
        <v>20000000</v>
      </c>
      <c r="E112" s="673">
        <f>SUMIFS(Пр.10!H$10:H$1396,Пр.10!$D$10:$D$1396,C112)</f>
        <v>0</v>
      </c>
      <c r="F112" s="664">
        <f>SUMIFS(Пр.10!I$10:I$1396,Пр.10!$D$10:$D$1396,C112)</f>
        <v>20000000</v>
      </c>
      <c r="G112" s="558">
        <f>SUMIFS(Пр.10!J$10:J$1396,Пр.10!$D$10:$D$1396,C112)</f>
        <v>19500000</v>
      </c>
      <c r="H112" s="676">
        <f>SUMIFS(Пр.10!K$10:K$1396,Пр.10!$D$10:$D$1396,C112)</f>
        <v>0</v>
      </c>
      <c r="I112" s="558">
        <f>SUMIFS(Пр.10!L$10:L$1396,Пр.10!$D$10:$D$1396,C112)</f>
        <v>19500000</v>
      </c>
    </row>
    <row r="113" spans="1:9" ht="32.25" thickBot="1">
      <c r="B113" s="515" t="str">
        <f>IF(C113&gt;0,VLOOKUP(C113,Программа!A$2:B$5105,2))</f>
        <v>Организация предоставления транспортных услуг по перевозке пассажиров речным транспортом</v>
      </c>
      <c r="C113" s="177" t="s">
        <v>1393</v>
      </c>
      <c r="D113" s="500">
        <f>SUMIFS(Пр.10!G$10:G$1396,Пр.10!$D$10:$D$1396,C113)</f>
        <v>4000000</v>
      </c>
      <c r="E113" s="687"/>
      <c r="F113" s="659">
        <f>SUMIFS(Пр.10!I$10:I$1396,Пр.10!$D$10:$D$1396,C113)</f>
        <v>4000000</v>
      </c>
      <c r="G113" s="714">
        <f>SUMIFS(Пр.10!J$10:J$1396,Пр.10!$D$10:$D$1396,C113)</f>
        <v>4000000</v>
      </c>
      <c r="H113" s="688"/>
      <c r="I113" s="560">
        <f>SUMIFS(Пр.10!L$10:L$1396,Пр.10!$D$10:$D$1396,C113)</f>
        <v>4000000</v>
      </c>
    </row>
    <row r="114" spans="1:9" ht="32.25" hidden="1" thickBot="1">
      <c r="B114" s="508" t="str">
        <f>IF(C114&gt;0,VLOOKUP(C114,Программа!A$2:B$5105,2))</f>
        <v>Муниципальная программа  "Развитие жилищного хозяйства Тутаевского муниципального района"</v>
      </c>
      <c r="C114" s="447" t="s">
        <v>728</v>
      </c>
      <c r="D114" s="703">
        <f>SUMIFS(Пр.10!G$10:G$1396,Пр.10!$D$10:$D$1396,C114)</f>
        <v>0</v>
      </c>
      <c r="E114" s="671">
        <f>SUMIFS(Пр.10!H$10:H$1396,Пр.10!$D$10:$D$1396,C114)</f>
        <v>0</v>
      </c>
      <c r="F114" s="669">
        <f>SUMIFS(Пр.10!I$10:I$1396,Пр.10!$D$10:$D$1396,C114)</f>
        <v>0</v>
      </c>
      <c r="G114" s="563">
        <f>SUMIFS(Пр.10!J$10:J$1396,Пр.10!$D$10:$D$1396,C114)</f>
        <v>0</v>
      </c>
      <c r="H114" s="674">
        <f>SUMIFS(Пр.10!K$10:K$1396,Пр.10!$D$10:$D$1396,C114)</f>
        <v>0</v>
      </c>
      <c r="I114" s="565">
        <f>SUMIFS(Пр.10!L$10:L$1396,Пр.10!$D$10:$D$1396,C114)</f>
        <v>0</v>
      </c>
    </row>
    <row r="115" spans="1:9" ht="63" hidden="1">
      <c r="B115" s="509" t="str">
        <f>IF(C115&gt;0,VLOOKUP(C115,Программа!A$2:B$5105,2))</f>
        <v>Муниципальная целевая программа "Развитие  лифтового хозяйства на территории городского поселения Тутаев Тутаевского муниципального района"</v>
      </c>
      <c r="C115" s="448" t="s">
        <v>731</v>
      </c>
      <c r="D115" s="460">
        <f>SUMIFS(Пр.10!G$10:G$1396,Пр.10!$D$10:$D$1396,C115)</f>
        <v>0</v>
      </c>
      <c r="E115" s="460">
        <f>SUMIFS(Пр.10!H$10:H$1396,Пр.10!$D$10:$D$1396,C115)</f>
        <v>0</v>
      </c>
      <c r="F115" s="494">
        <f>SUMIFS(Пр.10!I$10:I$1396,Пр.10!$D$10:$D$1396,C115)</f>
        <v>0</v>
      </c>
      <c r="G115" s="494">
        <f>SUMIFS(Пр.10!J$10:J$1396,Пр.10!$D$10:$D$1396,C115)</f>
        <v>0</v>
      </c>
      <c r="H115" s="494">
        <f>SUMIFS(Пр.10!K$10:K$1396,Пр.10!$D$10:$D$1396,C115)</f>
        <v>0</v>
      </c>
      <c r="I115" s="502">
        <f>SUMIFS(Пр.10!L$10:L$1396,Пр.10!$D$10:$D$1396,C115)</f>
        <v>0</v>
      </c>
    </row>
    <row r="116" spans="1:9" ht="31.5" hidden="1">
      <c r="B116" s="515" t="str">
        <f>IF(C116&gt;0,VLOOKUP(C116,Программа!A$2:B$5105,2))</f>
        <v>Обеспечение мероприятий по восстановлению лифтового хозяйства многоквартирных домов</v>
      </c>
      <c r="C116" s="450" t="s">
        <v>734</v>
      </c>
      <c r="D116" s="469">
        <f>SUMIFS(Пр.10!G$10:G$1396,Пр.10!$D$10:$D$1396,C116)</f>
        <v>0</v>
      </c>
      <c r="E116" s="462">
        <f>SUMIFS(Пр.10!H$10:H$1396,Пр.10!$D$10:$D$1396,C116)</f>
        <v>0</v>
      </c>
      <c r="F116" s="495">
        <f>SUMIFS(Пр.10!I$10:I$1396,Пр.10!$D$10:$D$1396,C116)</f>
        <v>0</v>
      </c>
      <c r="G116" s="495">
        <f>SUMIFS(Пр.10!J$10:J$1396,Пр.10!$D$10:$D$1396,C116)</f>
        <v>0</v>
      </c>
      <c r="H116" s="501">
        <f>SUMIFS(Пр.10!K$10:K$1396,Пр.10!$D$10:$D$1396,C116)</f>
        <v>0</v>
      </c>
      <c r="I116" s="546">
        <f>SUMIFS(Пр.10!L$10:L$1396,Пр.10!$D$10:$D$1396,C116)</f>
        <v>0</v>
      </c>
    </row>
    <row r="117" spans="1:9" ht="47.25" hidden="1">
      <c r="B117" s="557" t="str">
        <f>IF(C117&gt;0,VLOOKUP(C117,Программа!A$2:B$5105,2))</f>
        <v>Муниципальная целевая программа "Ремонт и содержание муниципального жилищного фонда   Тутаевского муниципального района"</v>
      </c>
      <c r="C117" s="705" t="s">
        <v>737</v>
      </c>
      <c r="D117" s="701">
        <f>SUMIFS(Пр.10!G$10:G$1396,Пр.10!$D$10:$D$1396,C117)</f>
        <v>0</v>
      </c>
      <c r="E117" s="677">
        <f>SUMIFS(Пр.10!H$10:H$1396,Пр.10!$D$10:$D$1396,C117)</f>
        <v>0</v>
      </c>
      <c r="F117" s="665">
        <f>SUMIFS(Пр.10!I$10:I$1396,Пр.10!$D$10:$D$1396,C117)</f>
        <v>0</v>
      </c>
      <c r="G117" s="559">
        <f>SUMIFS(Пр.10!J$10:J$1396,Пр.10!$D$10:$D$1396,C117)</f>
        <v>0</v>
      </c>
      <c r="H117" s="680">
        <f>SUMIFS(Пр.10!K$10:K$1396,Пр.10!$D$10:$D$1396,C117)</f>
        <v>0</v>
      </c>
      <c r="I117" s="559">
        <f>SUMIFS(Пр.10!L$10:L$1396,Пр.10!$D$10:$D$1396,C117)</f>
        <v>0</v>
      </c>
    </row>
    <row r="118" spans="1:9" ht="32.25" hidden="1" thickBot="1">
      <c r="B118" s="512" t="str">
        <f>IF(C118&gt;0,VLOOKUP(C118,Программа!A$2:B$5105,2))</f>
        <v>Обеспечение мероприятий по замене приборов учета в муниципальном жилищном фонде</v>
      </c>
      <c r="C118" s="706" t="s">
        <v>739</v>
      </c>
      <c r="D118" s="699">
        <f>SUMIFS(Пр.10!G$10:G$1396,Пр.10!$D$10:$D$1396,C118)</f>
        <v>0</v>
      </c>
      <c r="E118" s="673">
        <f>SUMIFS(Пр.10!H$10:H$1396,Пр.10!$D$10:$D$1396,C118)</f>
        <v>0</v>
      </c>
      <c r="F118" s="663">
        <f>SUMIFS(Пр.10!I$10:I$1396,Пр.10!$D$10:$D$1396,C118)</f>
        <v>0</v>
      </c>
      <c r="G118" s="556">
        <f>SUMIFS(Пр.10!J$10:J$1396,Пр.10!$D$10:$D$1396,C118)</f>
        <v>0</v>
      </c>
      <c r="H118" s="676">
        <f>SUMIFS(Пр.10!K$10:K$1396,Пр.10!$D$10:$D$1396,C118)</f>
        <v>0</v>
      </c>
      <c r="I118" s="556">
        <f>SUMIFS(Пр.10!L$10:L$1396,Пр.10!$D$10:$D$1396,C118)</f>
        <v>0</v>
      </c>
    </row>
    <row r="119" spans="1:9" ht="32.25" hidden="1" thickBot="1">
      <c r="B119" s="522" t="str">
        <f>IF(C119&gt;0,VLOOKUP(C119,Программа!A$2:B$5105,2))</f>
        <v>Обеспечение мероприятий по ремонту общедомового имущества</v>
      </c>
      <c r="C119" s="452" t="s">
        <v>742</v>
      </c>
      <c r="D119" s="461">
        <f>SUMIFS(Пр.10!G$10:G$1396,Пр.10!$D$10:$D$1396,C119)</f>
        <v>0</v>
      </c>
      <c r="E119" s="462">
        <f>SUMIFS(Пр.10!H$10:H$1396,Пр.10!$D$10:$D$1396,C119)</f>
        <v>0</v>
      </c>
      <c r="F119" s="494">
        <f>SUMIFS(Пр.10!I$10:I$1396,Пр.10!$D$10:$D$1396,C119)</f>
        <v>0</v>
      </c>
      <c r="G119" s="494">
        <f>SUMIFS(Пр.10!J$10:J$1396,Пр.10!$D$10:$D$1396,C119)</f>
        <v>0</v>
      </c>
      <c r="H119" s="501">
        <f>SUMIFS(Пр.10!K$10:K$1396,Пр.10!$D$10:$D$1396,C119)</f>
        <v>0</v>
      </c>
      <c r="I119" s="502">
        <f>SUMIFS(Пр.10!L$10:L$1396,Пр.10!$D$10:$D$1396,C119)</f>
        <v>0</v>
      </c>
    </row>
    <row r="120" spans="1:9" ht="32.25" hidden="1" thickBot="1">
      <c r="B120" s="515" t="str">
        <f>IF(C120&gt;0,VLOOKUP(C120,Программа!A$2:B$5105,2))</f>
        <v>Обеспечение мероприятий по ремонту муниципальных квартир</v>
      </c>
      <c r="C120" s="450" t="s">
        <v>743</v>
      </c>
      <c r="D120" s="469">
        <f>SUMIFS(Пр.10!G$10:G$1396,Пр.10!$D$10:$D$1396,C120)</f>
        <v>0</v>
      </c>
      <c r="E120" s="467">
        <f>SUMIFS(Пр.10!H$10:H$1396,Пр.10!$D$10:$D$1396,C120)</f>
        <v>0</v>
      </c>
      <c r="F120" s="495">
        <f>SUMIFS(Пр.10!I$10:I$1396,Пр.10!$D$10:$D$1396,C120)</f>
        <v>0</v>
      </c>
      <c r="G120" s="495">
        <f>SUMIFS(Пр.10!J$10:J$1396,Пр.10!$D$10:$D$1396,C120)</f>
        <v>0</v>
      </c>
      <c r="H120" s="504">
        <f>SUMIFS(Пр.10!K$10:K$1396,Пр.10!$D$10:$D$1396,C120)</f>
        <v>0</v>
      </c>
      <c r="I120" s="546">
        <f>SUMIFS(Пр.10!L$10:L$1396,Пр.10!$D$10:$D$1396,C120)</f>
        <v>0</v>
      </c>
    </row>
    <row r="121" spans="1:9" ht="48" thickBot="1">
      <c r="B121" s="508" t="str">
        <f>IF(C121&gt;0,VLOOKUP(C121,Программа!A$2:B$5105,2))</f>
        <v>Муниципальная программа "Благоустройство  и санитарно-эпидемиологическая безопасность  Тутаевского муниципального района</v>
      </c>
      <c r="C121" s="447" t="s">
        <v>746</v>
      </c>
      <c r="D121" s="493">
        <f>SUMIFS(Пр.10!G$10:G$1396,Пр.10!$D$10:$D$1396,C121)</f>
        <v>20753527</v>
      </c>
      <c r="E121" s="671">
        <f>SUMIFS(Пр.10!H$10:H$1396,Пр.10!$D$10:$D$1396,C121)</f>
        <v>0</v>
      </c>
      <c r="F121" s="667">
        <f>SUMIFS(Пр.10!I$10:I$1396,Пр.10!$D$10:$D$1396,C121)</f>
        <v>7465462</v>
      </c>
      <c r="G121" s="563">
        <f>SUMIFS(Пр.10!J$10:J$1396,Пр.10!$D$10:$D$1396,C121)</f>
        <v>27252303</v>
      </c>
      <c r="H121" s="674" t="e">
        <f>SUMIFS(Пр.10!K$10:K$1396,Пр.10!$D$10:$D$1396,C121)</f>
        <v>#REF!</v>
      </c>
      <c r="I121" s="561" t="e">
        <f>SUMIFS(Пр.10!L$10:L$1396,Пр.10!$D$10:$D$1396,C121)</f>
        <v>#REF!</v>
      </c>
    </row>
    <row r="122" spans="1:9" ht="47.25" hidden="1">
      <c r="B122" s="509" t="str">
        <f>IF(C122&gt;0,VLOOKUP(C122,Программа!A$2:B$5105,2))</f>
        <v>Муниципальная целевая программа "Организация и развитие ритуальных услуг и мест захоронения в Тутаевском муниципальном районе"</v>
      </c>
      <c r="C122" s="448" t="s">
        <v>748</v>
      </c>
      <c r="D122" s="709">
        <f>SUMIFS(Пр.10!G$10:G$1396,Пр.10!$D$10:$D$1396,C122)</f>
        <v>0</v>
      </c>
      <c r="E122" s="672">
        <f>SUMIFS(Пр.10!H$10:H$1396,Пр.10!$D$10:$D$1396,C122)</f>
        <v>0</v>
      </c>
      <c r="F122" s="662">
        <f>SUMIFS(Пр.10!I$10:I$1396,Пр.10!$D$10:$D$1396,C122)</f>
        <v>0</v>
      </c>
      <c r="G122" s="710">
        <f>SUMIFS(Пр.10!J$10:J$1396,Пр.10!$D$10:$D$1396,C122)</f>
        <v>0</v>
      </c>
      <c r="H122" s="675">
        <f>SUMIFS(Пр.10!K$10:K$1396,Пр.10!$D$10:$D$1396,C122)</f>
        <v>0</v>
      </c>
      <c r="I122" s="555">
        <f>SUMIFS(Пр.10!L$10:L$1396,Пр.10!$D$10:$D$1396,C122)</f>
        <v>0</v>
      </c>
    </row>
    <row r="123" spans="1:9" ht="31.5" hidden="1">
      <c r="B123" s="510" t="str">
        <f>IF(C123&gt;0,VLOOKUP(C123,Программа!A$2:B$5105,2))</f>
        <v>Обеспечение комплекса работ по повышению уровня благоустройства мест погребений</v>
      </c>
      <c r="C123" s="449" t="s">
        <v>750</v>
      </c>
      <c r="D123" s="566">
        <f>SUMIFS(Пр.10!G$10:G$1396,Пр.10!$D$10:$D$1396,C123)</f>
        <v>0</v>
      </c>
      <c r="E123" s="673">
        <f>SUMIFS(Пр.10!H$10:H$1396,Пр.10!$D$10:$D$1396,C123)</f>
        <v>0</v>
      </c>
      <c r="F123" s="659">
        <f>SUMIFS(Пр.10!I$10:I$1396,Пр.10!$D$10:$D$1396,C123)</f>
        <v>0</v>
      </c>
      <c r="G123" s="560">
        <f>SUMIFS(Пр.10!J$10:J$1396,Пр.10!$D$10:$D$1396,C123)</f>
        <v>0</v>
      </c>
      <c r="H123" s="676">
        <f>SUMIFS(Пр.10!K$10:K$1396,Пр.10!$D$10:$D$1396,C123)</f>
        <v>0</v>
      </c>
      <c r="I123" s="560">
        <f>SUMIFS(Пр.10!L$10:L$1396,Пр.10!$D$10:$D$1396,C123)</f>
        <v>0</v>
      </c>
    </row>
    <row r="124" spans="1:9" ht="47.25">
      <c r="B124" s="511" t="str">
        <f>IF(C124&gt;0,VLOOKUP(C124,Программа!A$2:B$5105,2))</f>
        <v>Муниципальная целевая программа "Благоустройство и озеленение территории Тутаевского муниципального  района"</v>
      </c>
      <c r="C124" s="695" t="s">
        <v>751</v>
      </c>
      <c r="D124" s="657">
        <f>SUMIFS(Пр.10!G$10:G$1396,Пр.10!$D$10:$D$1396,C124)</f>
        <v>7465462</v>
      </c>
      <c r="E124" s="677">
        <f>SUMIFS(Пр.10!H$10:H$1396,Пр.10!$D$10:$D$1396,C124)</f>
        <v>0</v>
      </c>
      <c r="F124" s="662">
        <f>SUMIFS(Пр.10!I$10:I$1396,Пр.10!$D$10:$D$1396,C124)</f>
        <v>7465462</v>
      </c>
      <c r="G124" s="555">
        <f>SUMIFS(Пр.10!J$10:J$1396,Пр.10!$D$10:$D$1396,C124)</f>
        <v>13964238</v>
      </c>
      <c r="H124" s="680" t="e">
        <f>SUMIFS(Пр.10!K$10:K$1396,Пр.10!$D$10:$D$1396,C124)</f>
        <v>#REF!</v>
      </c>
      <c r="I124" s="555" t="e">
        <f>SUMIFS(Пр.10!L$10:L$1396,Пр.10!$D$10:$D$1396,C124)</f>
        <v>#REF!</v>
      </c>
    </row>
    <row r="125" spans="1:9" ht="48" thickBot="1">
      <c r="B125" s="510" t="str">
        <f>IF(C125&gt;0,VLOOKUP(C125,Программа!A$2:B$5105,2))</f>
        <v>Улучшение уровня внешнего благоустройства и санитарного  состояния территорий Тутаевского муниципального района</v>
      </c>
      <c r="C125" s="449" t="s">
        <v>753</v>
      </c>
      <c r="D125" s="656">
        <f>SUMIFS(Пр.10!G$10:G$1396,Пр.10!$D$10:$D$1396,C125)</f>
        <v>7465462</v>
      </c>
      <c r="E125" s="673">
        <f>SUMIFS(Пр.10!H$10:H$1396,Пр.10!$D$10:$D$1396,C125)</f>
        <v>0</v>
      </c>
      <c r="F125" s="663">
        <f>SUMIFS(Пр.10!I$10:I$1396,Пр.10!$D$10:$D$1396,C125)</f>
        <v>7465462</v>
      </c>
      <c r="G125" s="560">
        <f>SUMIFS(Пр.10!J$10:J$1396,Пр.10!$D$10:$D$1396,C125)</f>
        <v>13964238</v>
      </c>
      <c r="H125" s="676" t="e">
        <f>SUMIFS(Пр.10!K$10:K$1396,Пр.10!$D$10:$D$1396,C125)</f>
        <v>#REF!</v>
      </c>
      <c r="I125" s="556" t="e">
        <f>SUMIFS(Пр.10!L$10:L$1396,Пр.10!$D$10:$D$1396,C125)</f>
        <v>#REF!</v>
      </c>
    </row>
    <row r="126" spans="1:9" ht="31.5" hidden="1">
      <c r="B126" s="510" t="str">
        <f>IF(C126&gt;0,VLOOKUP(C126,Программа!A$2:B$5105,2))</f>
        <v xml:space="preserve">Обеспечение мероприятий по совершенствованию  эстетического  состояния территорий </v>
      </c>
      <c r="C126" s="449" t="s">
        <v>755</v>
      </c>
      <c r="D126" s="566">
        <f>SUMIFS(Пр.10!G$10:G$1396,Пр.10!$D$10:$D$1396,C126)</f>
        <v>0</v>
      </c>
      <c r="E126" s="734">
        <f>SUMIFS(Пр.10!H$10:H$1396,Пр.10!$D$10:$D$1396,C126)</f>
        <v>0</v>
      </c>
      <c r="F126" s="552">
        <f>SUMIFS(Пр.10!I$10:I$1396,Пр.10!$D$10:$D$1396,C126)</f>
        <v>0</v>
      </c>
      <c r="G126" s="560">
        <f>SUMIFS(Пр.10!J$10:J$1396,Пр.10!$D$10:$D$1396,C126)</f>
        <v>0</v>
      </c>
      <c r="H126" s="735">
        <f>SUMIFS(Пр.10!K$10:K$1396,Пр.10!$D$10:$D$1396,C126)</f>
        <v>0</v>
      </c>
      <c r="I126" s="494">
        <f>SUMIFS(Пр.10!L$10:L$1396,Пр.10!$D$10:$D$1396,C126)</f>
        <v>0</v>
      </c>
    </row>
    <row r="127" spans="1:9" ht="31.5" hidden="1">
      <c r="B127" s="510" t="str">
        <f>IF(C127&gt;0,VLOOKUP(C127,Программа!A$2:B$5105,2))</f>
        <v>Обеспечение мероприятий по благоустройству мест массового отдыха населения</v>
      </c>
      <c r="C127" s="449" t="s">
        <v>757</v>
      </c>
      <c r="D127" s="566">
        <f>SUMIFS(Пр.10!G$10:G$1396,Пр.10!$D$10:$D$1396,C127)</f>
        <v>0</v>
      </c>
      <c r="E127" s="543">
        <f>SUMIFS(Пр.10!H$10:H$1396,Пр.10!$D$10:$D$1396,C127)</f>
        <v>0</v>
      </c>
      <c r="F127" s="666">
        <f>SUMIFS(Пр.10!I$10:I$1396,Пр.10!$D$10:$D$1396,C127)</f>
        <v>0</v>
      </c>
      <c r="G127" s="560">
        <f>SUMIFS(Пр.10!J$10:J$1396,Пр.10!$D$10:$D$1396,C127)</f>
        <v>0</v>
      </c>
      <c r="H127" s="682">
        <f>SUMIFS(Пр.10!K$10:K$1396,Пр.10!$D$10:$D$1396,C127)</f>
        <v>0</v>
      </c>
      <c r="I127" s="495">
        <f>SUMIFS(Пр.10!L$10:L$1396,Пр.10!$D$10:$D$1396,C127)</f>
        <v>0</v>
      </c>
    </row>
    <row r="128" spans="1:9" s="466" customFormat="1" ht="78.75">
      <c r="A128" s="455"/>
      <c r="B128" s="511" t="str">
        <f>IF(C128&gt;0,VLOOKUP(C128,Программа!A$2:B$5105,2))</f>
        <v>Муниципальная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28" s="695" t="s">
        <v>1710</v>
      </c>
      <c r="D128" s="657">
        <f>SUMIFS(Пр.10!G$10:G$1396,Пр.10!$D$10:$D$1396,C128)</f>
        <v>12288065</v>
      </c>
      <c r="E128" s="722"/>
      <c r="F128" s="721"/>
      <c r="G128" s="555">
        <f>SUMIFS(Пр.10!J$10:J$1396,Пр.10!$D$10:$D$1396,C128)</f>
        <v>12288065</v>
      </c>
      <c r="H128" s="723"/>
      <c r="I128" s="721"/>
    </row>
    <row r="129" spans="1:9" ht="47.25">
      <c r="B129" s="510" t="str">
        <f>IF(C129&gt;0,VLOOKUP(C129,Программа!A$2:B$5105,2))</f>
        <v>Создание механизма управления потреблением энергетических ресурсов и сокращение бюджетных затрат</v>
      </c>
      <c r="C129" s="449" t="s">
        <v>1711</v>
      </c>
      <c r="D129" s="656">
        <f>SUMIFS(Пр.10!G$10:G$1396,Пр.10!$D$10:$D$1396,C129)</f>
        <v>12288065</v>
      </c>
      <c r="E129" s="722"/>
      <c r="F129" s="721"/>
      <c r="G129" s="560">
        <f>SUMIFS(Пр.10!J$10:J$1396,Пр.10!$D$10:$D$1396,C129)</f>
        <v>12288065</v>
      </c>
      <c r="H129" s="723"/>
      <c r="I129" s="721"/>
    </row>
    <row r="130" spans="1:9" s="466" customFormat="1" ht="47.25">
      <c r="A130" s="455"/>
      <c r="B130" s="511" t="str">
        <f>IF(C130&gt;0,VLOOKUP(C130,Программа!A$2:B$5105,2))</f>
        <v>Муниципальная целевая программа "Развитие сетей уличного освещения на территории  Тутаевского муниципального района"</v>
      </c>
      <c r="C130" s="695" t="s">
        <v>1712</v>
      </c>
      <c r="D130" s="657">
        <f>SUMIFS(Пр.10!G$10:G$1396,Пр.10!$D$10:$D$1396,C130)</f>
        <v>1000000</v>
      </c>
      <c r="E130" s="722"/>
      <c r="F130" s="721"/>
      <c r="G130" s="555">
        <f>SUMIFS(Пр.10!J$10:J$1396,Пр.10!$D$10:$D$1396,C130)</f>
        <v>1000000</v>
      </c>
      <c r="H130" s="723"/>
      <c r="I130" s="721"/>
    </row>
    <row r="131" spans="1:9" ht="32.25" thickBot="1">
      <c r="B131" s="512" t="str">
        <f>IF(C131&gt;0,VLOOKUP(C131,Программа!A$2:B$5105,2))</f>
        <v xml:space="preserve">Реконструкция, ремонт и строительство новых сетей уличного освещения </v>
      </c>
      <c r="C131" s="706" t="s">
        <v>1713</v>
      </c>
      <c r="D131" s="746">
        <f>SUMIFS(Пр.10!G$10:G$1396,Пр.10!$D$10:$D$1396,C131)</f>
        <v>1000000</v>
      </c>
      <c r="E131" s="722"/>
      <c r="F131" s="721"/>
      <c r="G131" s="556">
        <f>SUMIFS(Пр.10!J$10:J$1396,Пр.10!$D$10:$D$1396,C131)</f>
        <v>1000000</v>
      </c>
      <c r="H131" s="723"/>
      <c r="I131" s="721"/>
    </row>
    <row r="132" spans="1:9" ht="48" hidden="1" thickBot="1">
      <c r="B132" s="736" t="str">
        <f>IF(C132&gt;0,VLOOKUP(C132,Программа!A$2:B$5105,2))</f>
        <v>Муниципальная программа "Обеспечение населения Тутаевского муниципального района банными услугами"</v>
      </c>
      <c r="C132" s="444" t="s">
        <v>759</v>
      </c>
      <c r="D132" s="737">
        <f>SUMIFS(Пр.10!G$10:G$1396,Пр.10!$D$10:$D$1396,C132)</f>
        <v>0</v>
      </c>
      <c r="E132" s="730">
        <f>SUMIFS(Пр.10!H$10:H$1396,Пр.10!$D$10:$D$1396,C132)</f>
        <v>0</v>
      </c>
      <c r="F132" s="727">
        <f>SUMIFS(Пр.10!I$10:I$1396,Пр.10!$D$10:$D$1396,C132)</f>
        <v>0</v>
      </c>
      <c r="G132" s="738">
        <f>SUMIFS(Пр.10!J$10:J$1396,Пр.10!$D$10:$D$1396,C132)</f>
        <v>0</v>
      </c>
      <c r="H132" s="732">
        <f>SUMIFS(Пр.10!K$10:K$1396,Пр.10!$D$10:$D$1396,C132)</f>
        <v>0</v>
      </c>
      <c r="I132" s="493">
        <f>SUMIFS(Пр.10!L$10:L$1396,Пр.10!$D$10:$D$1396,C132)</f>
        <v>0</v>
      </c>
    </row>
    <row r="133" spans="1:9" ht="32.25" hidden="1" thickBot="1">
      <c r="B133" s="512" t="str">
        <f>IF(C133&gt;0,VLOOKUP(C133,Программа!A$2:B$5105,2))</f>
        <v>Обеспечение населения Тутаевского муниципального района банными услугами</v>
      </c>
      <c r="C133" s="706" t="s">
        <v>761</v>
      </c>
      <c r="D133" s="699">
        <f>SUMIFS(Пр.10!G$10:G$1396,Пр.10!$D$10:$D$1396,C133)</f>
        <v>0</v>
      </c>
      <c r="E133" s="731">
        <f>SUMIFS(Пр.10!H$10:H$1396,Пр.10!$D$10:$D$1396,C133)</f>
        <v>0</v>
      </c>
      <c r="F133" s="728">
        <f>SUMIFS(Пр.10!I$10:I$1396,Пр.10!$D$10:$D$1396,C133)</f>
        <v>0</v>
      </c>
      <c r="G133" s="565">
        <f>SUMIFS(Пр.10!J$10:J$1396,Пр.10!$D$10:$D$1396,C133)</f>
        <v>0</v>
      </c>
      <c r="H133" s="733">
        <f>SUMIFS(Пр.10!K$10:K$1396,Пр.10!$D$10:$D$1396,C133)</f>
        <v>0</v>
      </c>
      <c r="I133" s="507">
        <f>SUMIFS(Пр.10!L$10:L$1396,Пр.10!$D$10:$D$1396,C133)</f>
        <v>0</v>
      </c>
    </row>
    <row r="134" spans="1:9" s="458" customFormat="1" ht="48" hidden="1" thickBot="1">
      <c r="B134" s="724" t="str">
        <f>IF(C134&gt;0,VLOOKUP(C134,Программа!A$2:B$5105,2))</f>
        <v>Муниципальная программа "Охрана окружающей среды и рациональное природопользование в Тутаевском муниципальном районе"</v>
      </c>
      <c r="C134" s="729" t="s">
        <v>1137</v>
      </c>
      <c r="D134" s="726">
        <f>SUMIFS(Пр.10!G$10:G$1396,Пр.10!$D$10:$D$1396,C134)</f>
        <v>0</v>
      </c>
      <c r="E134" s="453">
        <f>SUMIFS(Пр.10!H$10:H$1396,Пр.10!$D$10:$D$1396,C134)</f>
        <v>0</v>
      </c>
      <c r="F134" s="492">
        <f>SUMIFS(Пр.10!I$10:I$1396,Пр.10!$D$10:$D$1396,C134)</f>
        <v>0</v>
      </c>
      <c r="G134" s="506">
        <f>SUMIFS(Пр.10!J$10:J$1396,Пр.10!$D$10:$D$1396,C134)</f>
        <v>0</v>
      </c>
      <c r="H134" s="492">
        <f>SUMIFS(Пр.10!K$10:K$1396,Пр.10!$D$10:$D$1396,C134)</f>
        <v>0</v>
      </c>
      <c r="I134" s="493">
        <f>SUMIFS(Пр.10!L$10:L$1396,Пр.10!$D$10:$D$1396,C134)</f>
        <v>0</v>
      </c>
    </row>
    <row r="135" spans="1:9" ht="32.25" hidden="1" thickBot="1">
      <c r="B135" s="521" t="str">
        <f>IF(C135&gt;0,VLOOKUP(C135,Программа!A$2:B$5105,2))</f>
        <v>Развитие водохозяйственного комплекса Тутаевского муниципального района</v>
      </c>
      <c r="C135" s="451" t="s">
        <v>1138</v>
      </c>
      <c r="D135" s="454">
        <f>SUMIFS(Пр.10!G$10:G$1396,Пр.10!$D$10:$D$1396,C135)</f>
        <v>0</v>
      </c>
      <c r="E135" s="454">
        <f>SUMIFS(Пр.10!H$10:H$1396,Пр.10!$D$10:$D$1396,D135)</f>
        <v>0</v>
      </c>
      <c r="F135" s="506">
        <f>SUMIFS(Пр.10!I$10:I$1396,Пр.10!$D$10:$D$1396,C135)</f>
        <v>0</v>
      </c>
      <c r="G135" s="506">
        <f>SUMIFS(Пр.10!J$10:J$1396,Пр.10!$D$10:$D$1396,C135)</f>
        <v>0</v>
      </c>
      <c r="H135" s="506">
        <f>SUMIFS(Пр.10!K$10:K$1396,Пр.10!$D$10:$D$1396,C135)</f>
        <v>0</v>
      </c>
      <c r="I135" s="507">
        <f>SUMIFS(Пр.10!L$10:L$1396,Пр.10!$D$10:$D$1396,C135)</f>
        <v>0</v>
      </c>
    </row>
    <row r="136" spans="1:9" s="458" customFormat="1" ht="48" hidden="1" thickBot="1">
      <c r="B136" s="508" t="str">
        <f>IF(C136&gt;0,VLOOKUP(C136,Программа!A$2:B$5105,2))</f>
        <v>Муниципальная программа "Обеспечение муниципальных закупок в Тутаевском муниципальном районе"</v>
      </c>
      <c r="C136" s="447" t="s">
        <v>1149</v>
      </c>
      <c r="D136" s="453">
        <f>SUMIFS(Пр.10!G$10:G$1396,Пр.10!$D$10:$D$1396,C136)</f>
        <v>0</v>
      </c>
      <c r="E136" s="453">
        <f>SUMIFS(Пр.10!H$10:H$1396,Пр.10!$D$10:$D$1396,C136)</f>
        <v>0</v>
      </c>
      <c r="F136" s="492">
        <f>SUMIFS(Пр.10!I$10:I$1396,Пр.10!$D$10:$D$1396,C136)</f>
        <v>0</v>
      </c>
      <c r="G136" s="492">
        <f>SUMIFS(Пр.10!J$10:J$1396,Пр.10!$D$10:$D$1396,C136)</f>
        <v>0</v>
      </c>
      <c r="H136" s="492">
        <f>SUMIFS(Пр.10!K$10:K$1396,Пр.10!$D$10:$D$1396,C136)</f>
        <v>0</v>
      </c>
      <c r="I136" s="493">
        <f>SUMIFS(Пр.10!L$10:L$1396,Пр.10!$D$10:$D$1396,C136)</f>
        <v>0</v>
      </c>
    </row>
    <row r="137" spans="1:9" ht="47.25" hidden="1">
      <c r="B137" s="522" t="str">
        <f>IF(C137&gt;0,VLOOKUP(C137,Программа!A$2:B$5105,2))</f>
        <v>Организация системы подготовки, планирования, информационного сопровождения и осуществления муниципальных закупок</v>
      </c>
      <c r="C137" s="452" t="s">
        <v>1151</v>
      </c>
      <c r="D137" s="461">
        <f>SUMIFS(Пр.10!G$10:G$1396,Пр.10!$D$10:$D$1396,C137)</f>
        <v>0</v>
      </c>
      <c r="E137" s="461">
        <f>SUMIFS(Пр.10!H$10:H$1396,Пр.10!$D$10:$D$1396,C137)</f>
        <v>0</v>
      </c>
      <c r="F137" s="494">
        <f>SUMIFS(Пр.10!I$10:I$1396,Пр.10!$D$10:$D$1396,C137)</f>
        <v>0</v>
      </c>
      <c r="G137" s="494">
        <f>SUMIFS(Пр.10!J$10:J$1396,Пр.10!$D$10:$D$1396,C137)</f>
        <v>0</v>
      </c>
      <c r="H137" s="494">
        <f>SUMIFS(Пр.10!K$10:K$1396,Пр.10!$D$10:$D$1396,C137)</f>
        <v>0</v>
      </c>
      <c r="I137" s="502">
        <f>SUMIFS(Пр.10!L$10:L$1396,Пр.10!$D$10:$D$1396,C137)</f>
        <v>0</v>
      </c>
    </row>
    <row r="138" spans="1:9" ht="79.5" hidden="1" thickBot="1">
      <c r="B138" s="515" t="str">
        <f>IF(C138&gt;0,VLOOKUP(C138,Программа!A$2:B$5105,2))</f>
        <v>Повышение профессионального уровня специалистов,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</v>
      </c>
      <c r="C138" s="450" t="s">
        <v>1153</v>
      </c>
      <c r="D138" s="469">
        <f>SUMIFS(Пр.10!G$10:G$1396,Пр.10!$D$10:$D$1396,C138)</f>
        <v>0</v>
      </c>
      <c r="E138" s="467">
        <f>SUMIFS(Пр.10!H$10:H$1396,Пр.10!$D$10:$D$1396,C138)</f>
        <v>0</v>
      </c>
      <c r="F138" s="495">
        <f>SUMIFS(Пр.10!I$10:I$1396,Пр.10!$D$10:$D$1396,C138)</f>
        <v>0</v>
      </c>
      <c r="G138" s="495">
        <f>SUMIFS(Пр.10!J$10:J$1396,Пр.10!$D$10:$D$1396,C138)</f>
        <v>0</v>
      </c>
      <c r="H138" s="504">
        <f>SUMIFS(Пр.10!K$10:K$1396,Пр.10!$D$10:$D$1396,C138)</f>
        <v>0</v>
      </c>
      <c r="I138" s="546">
        <f>SUMIFS(Пр.10!L$10:L$1396,Пр.10!$D$10:$D$1396,C138)</f>
        <v>0</v>
      </c>
    </row>
    <row r="139" spans="1:9" ht="48" thickBot="1">
      <c r="B139" s="508" t="str">
        <f>IF(C139&gt;0,VLOOKUP(C139,Программа!A$2:B$5105,2))</f>
        <v>Муниципальная программа "Формирование  современной городской среды"  Тутаевского муниципального района</v>
      </c>
      <c r="C139" s="447" t="s">
        <v>1262</v>
      </c>
      <c r="D139" s="493">
        <f>SUMIFS(Пр.10!G$10:G$1396,Пр.10!$D$10:$D$1396,C139)</f>
        <v>1590000</v>
      </c>
      <c r="E139" s="689">
        <f>SUMIFS(Пр.10!H$10:H$1396,Пр.10!$D$10:$D$1396,C139)</f>
        <v>0</v>
      </c>
      <c r="F139" s="667">
        <f>SUMIFS(Пр.10!I$10:I$1396,Пр.10!$D$10:$D$1396,C139)</f>
        <v>400000</v>
      </c>
      <c r="G139" s="563">
        <f>SUMIFS(Пр.10!J$10:J$1396,Пр.10!$D$10:$D$1396,C139)</f>
        <v>1560000</v>
      </c>
      <c r="H139" s="674">
        <f>SUMIFS(Пр.10!K$10:K$1396,Пр.10!$D$10:$D$1396,C139)</f>
        <v>0</v>
      </c>
      <c r="I139" s="561">
        <f>SUMIFS(Пр.10!L$10:L$1396,Пр.10!$D$10:$D$1396,C139)</f>
        <v>400000</v>
      </c>
    </row>
    <row r="140" spans="1:9" ht="32.25" thickBot="1">
      <c r="B140" s="521" t="str">
        <f>IF(C140&gt;0,VLOOKUP(C140,Программа!A$2:B$5105,2))</f>
        <v>Повышение уровня благоустройства дворовых территорий</v>
      </c>
      <c r="C140" s="451" t="s">
        <v>1282</v>
      </c>
      <c r="D140" s="749">
        <f>SUMIFS(Пр.10!G$10:G$1396,Пр.10!$D$10:$D$1396,C140)</f>
        <v>1590000</v>
      </c>
      <c r="E140" s="685">
        <f>SUMIFS(Пр.10!H$10:H$1396,Пр.10!$D$10:$D$1396,C140)</f>
        <v>0</v>
      </c>
      <c r="F140" s="663">
        <f>SUMIFS(Пр.10!I$10:I$1396,Пр.10!$D$10:$D$1396,C140)</f>
        <v>400000</v>
      </c>
      <c r="G140" s="712">
        <f>SUMIFS(Пр.10!J$10:J$1396,Пр.10!$D$10:$D$1396,C140)</f>
        <v>1560000</v>
      </c>
      <c r="H140" s="686">
        <f>SUMIFS(Пр.10!K$10:K$1396,Пр.10!$D$10:$D$1396,C140)</f>
        <v>0</v>
      </c>
      <c r="I140" s="556">
        <f>SUMIFS(Пр.10!L$10:L$1396,Пр.10!$D$10:$D$1396,C140)</f>
        <v>400000</v>
      </c>
    </row>
    <row r="141" spans="1:9" ht="32.25" hidden="1" thickBot="1">
      <c r="B141" s="522" t="str">
        <f>IF(C141&gt;0,VLOOKUP(C141,Программа!A$2:B$5105,2))</f>
        <v>Повышение  уровня благоустройства  мест массового отдыха людей</v>
      </c>
      <c r="C141" s="452" t="s">
        <v>1283</v>
      </c>
      <c r="D141" s="461">
        <f>SUMIFS(Пр.10!G$10:G$1396,Пр.10!$D$10:$D$1396,C141)</f>
        <v>0</v>
      </c>
      <c r="E141" s="462">
        <f>SUMIFS(Пр.10!H$10:H$1396,Пр.10!$D$10:$D$1396,C141)</f>
        <v>0</v>
      </c>
      <c r="F141" s="494">
        <f>SUMIFS(Пр.10!I$10:I$1396,Пр.10!$D$10:$D$1396,C141)</f>
        <v>0</v>
      </c>
      <c r="G141" s="494">
        <f>SUMIFS(Пр.10!J$10:J$1396,Пр.10!$D$10:$D$1396,C141)</f>
        <v>0</v>
      </c>
      <c r="H141" s="501">
        <f>SUMIFS(Пр.10!K$10:K$1396,Пр.10!$D$10:$D$1396,C141)</f>
        <v>0</v>
      </c>
      <c r="I141" s="502">
        <f>SUMIFS(Пр.10!L$10:L$1396,Пр.10!$D$10:$D$1396,C141)</f>
        <v>0</v>
      </c>
    </row>
    <row r="142" spans="1:9" ht="32.25" hidden="1" thickBot="1">
      <c r="B142" s="510" t="str">
        <f>IF(C142&gt;0,VLOOKUP(C142,Программа!A$2:B$5105,2))</f>
        <v>Реализация проектов создания комфортной городской среды в малых городах и исторических поселениях</v>
      </c>
      <c r="C142" s="449" t="s">
        <v>1284</v>
      </c>
      <c r="D142" s="462">
        <f>SUMIFS(Пр.10!G$10:G$1396,Пр.10!$D$10:$D$1396,C142)</f>
        <v>0</v>
      </c>
      <c r="E142" s="462">
        <f>SUMIFS(Пр.10!H$10:H$1396,Пр.10!$D$10:$D$1396,C142)</f>
        <v>0</v>
      </c>
      <c r="F142" s="501">
        <f>SUMIFS(Пр.10!I$10:I$1396,Пр.10!$D$10:$D$1396,C142)</f>
        <v>0</v>
      </c>
      <c r="G142" s="501">
        <f>SUMIFS(Пр.10!J$10:J$1396,Пр.10!$D$10:$D$1396,C142)</f>
        <v>0</v>
      </c>
      <c r="H142" s="501">
        <f>SUMIFS(Пр.10!K$10:K$1396,Пр.10!$D$10:$D$1396,C142)</f>
        <v>0</v>
      </c>
      <c r="I142" s="503">
        <f>SUMIFS(Пр.10!L$10:L$1396,Пр.10!$D$10:$D$1396,C142)</f>
        <v>0</v>
      </c>
    </row>
    <row r="143" spans="1:9" ht="36.75" hidden="1" customHeight="1" thickBot="1">
      <c r="B143" s="515" t="s">
        <v>1564</v>
      </c>
      <c r="C143" s="177" t="s">
        <v>1565</v>
      </c>
      <c r="D143" s="469">
        <f>SUMIFS(Пр.10!G$10:G$1396,Пр.10!$D$10:$D$1396,C143)</f>
        <v>0</v>
      </c>
      <c r="E143" s="467">
        <f>SUMIFS(Пр.10!H$10:H$1396,Пр.10!$D$10:$D$1396,C143)</f>
        <v>0</v>
      </c>
      <c r="F143" s="495">
        <f>SUMIFS(Пр.10!I$10:I$1396,Пр.10!$D$10:$D$1396,C143)</f>
        <v>0</v>
      </c>
      <c r="G143" s="495">
        <f>SUMIFS(Пр.10!J$10:J$1396,Пр.10!$D$10:$D$1396,C143)</f>
        <v>0</v>
      </c>
      <c r="H143" s="504">
        <f>SUMIFS(Пр.10!K$10:K$1396,Пр.10!$D$10:$D$1396,C143)</f>
        <v>0</v>
      </c>
      <c r="I143" s="546">
        <f>SUMIFS(Пр.10!L$10:L$1396,Пр.10!$D$10:$D$1396,C143)</f>
        <v>0</v>
      </c>
    </row>
    <row r="144" spans="1:9" s="458" customFormat="1" ht="63.75" hidden="1" thickBot="1">
      <c r="B144" s="508" t="str">
        <f>IF(C144&gt;0,VLOOKUP(C144,Программа!A$2:B$5105,2))</f>
        <v>Муниципальная программа "Внедрение и развитие аппаратно-программного комплекса "Безопасный город" на территории города Тутаева и Тутаевского муниципального района</v>
      </c>
      <c r="C144" s="453" t="s">
        <v>1266</v>
      </c>
      <c r="D144" s="493">
        <f>SUMIFS(Пр.10!G$10:G$1396,Пр.10!$D$10:$D$1396,C144)</f>
        <v>0</v>
      </c>
      <c r="E144" s="671">
        <f>SUMIFS(Пр.10!H$10:H$1396,Пр.10!$D$10:$D$1396,C144)</f>
        <v>0</v>
      </c>
      <c r="F144" s="667">
        <f>SUMIFS(Пр.10!I$10:I$1396,Пр.10!$D$10:$D$1396,C144)</f>
        <v>0</v>
      </c>
      <c r="G144" s="563">
        <f>SUMIFS(Пр.10!J$10:J$1396,Пр.10!$D$10:$D$1396,C144)</f>
        <v>0</v>
      </c>
      <c r="H144" s="674">
        <f>SUMIFS(Пр.10!K$10:K$1396,Пр.10!$D$10:$D$1396,C144)</f>
        <v>0</v>
      </c>
      <c r="I144" s="561">
        <f>SUMIFS(Пр.10!L$10:L$1396,Пр.10!$D$10:$D$1396,C144)</f>
        <v>0</v>
      </c>
    </row>
    <row r="145" spans="2:9" ht="32.25" hidden="1" thickBot="1">
      <c r="B145" s="547" t="str">
        <f>IF(C145&gt;0,VLOOKUP(C145,Программа!A$2:B$5105,2))</f>
        <v>Мероприятия по обеспечению безопасности жителей района</v>
      </c>
      <c r="C145" s="470" t="s">
        <v>1267</v>
      </c>
      <c r="D145" s="550">
        <f>SUMIFS(Пр.10!G$10:G$1396,Пр.10!$D$10:$D$1396,C145)</f>
        <v>0</v>
      </c>
      <c r="E145" s="687">
        <f>SUMIFS(Пр.10!H$10:H$1396,Пр.10!$D$10:$D$1396,C145)</f>
        <v>0</v>
      </c>
      <c r="F145" s="659">
        <f>SUMIFS(Пр.10!I$10:I$1396,Пр.10!$D$10:$D$1396,C145)</f>
        <v>0</v>
      </c>
      <c r="G145" s="550">
        <f>SUMIFS(Пр.10!J$10:J$1396,Пр.10!$D$10:$D$1396,C145)</f>
        <v>0</v>
      </c>
      <c r="H145" s="688">
        <f>SUMIFS(Пр.10!K$10:K$1396,Пр.10!$D$10:$D$1396,C145)</f>
        <v>0</v>
      </c>
      <c r="I145" s="560">
        <f>SUMIFS(Пр.10!L$10:L$1396,Пр.10!$D$10:$D$1396,C145)</f>
        <v>0</v>
      </c>
    </row>
    <row r="146" spans="2:9" ht="63.75" hidden="1" thickBot="1">
      <c r="B146" s="508" t="str">
        <f>IF(C146&gt;0,VLOOKUP(C146,Программа!A$2:B$5105,2))</f>
        <v>Муниципальная программа "Сохранение, использование и популяризация объектов культурного наследия на территории Тутаевского муниципального района "</v>
      </c>
      <c r="C146" s="649" t="s">
        <v>1386</v>
      </c>
      <c r="D146" s="703">
        <f>SUMIFS(Пр.10!G$10:G$1396,Пр.10!$D$10:$D$1396,C146)</f>
        <v>0</v>
      </c>
      <c r="E146" s="679"/>
      <c r="F146" s="659"/>
      <c r="G146" s="563">
        <f>SUMIFS(Пр.10!J$10:J$1396,Пр.10!$D$10:$D$1396,C146)</f>
        <v>0</v>
      </c>
      <c r="H146" s="622"/>
      <c r="I146" s="560"/>
    </row>
    <row r="147" spans="2:9" ht="31.5" hidden="1">
      <c r="B147" s="522" t="str">
        <f>IF(C147&gt;0,VLOOKUP(C147,Программа!A$2:B$5105,2))</f>
        <v>Разработка, согласование, утверждение проекта зон охраны объектов культурного наследия</v>
      </c>
      <c r="C147" s="307" t="s">
        <v>1387</v>
      </c>
      <c r="D147" s="461">
        <f>SUMIFS(Пр.10!G$10:G$1396,Пр.10!$D$10:$D$1396,C147)</f>
        <v>0</v>
      </c>
      <c r="E147" s="679"/>
      <c r="F147" s="659"/>
      <c r="G147" s="497">
        <f>SUMIFS(Пр.10!J$10:J$1396,Пр.10!$D$10:$D$1396,C147)</f>
        <v>0</v>
      </c>
      <c r="H147" s="622"/>
      <c r="I147" s="560"/>
    </row>
    <row r="148" spans="2:9" ht="32.25" hidden="1" thickBot="1">
      <c r="B148" s="515" t="str">
        <f>IF(C148&gt;0,VLOOKUP(C148,Программа!A$2:B$5105,2))</f>
        <v>Проведение историко-культурной экспертизы объектов культурного наследия</v>
      </c>
      <c r="C148" s="648" t="s">
        <v>1390</v>
      </c>
      <c r="D148" s="469">
        <f>SUMIFS(Пр.10!G$10:G$1396,Пр.10!$D$10:$D$1396,C148)</f>
        <v>0</v>
      </c>
      <c r="E148" s="679"/>
      <c r="F148" s="659"/>
      <c r="G148" s="499">
        <f>SUMIFS(Пр.10!J$10:J$1396,Пр.10!$D$10:$D$1396,C148)</f>
        <v>0</v>
      </c>
      <c r="H148" s="622"/>
      <c r="I148" s="560"/>
    </row>
    <row r="149" spans="2:9" ht="48" hidden="1" thickBot="1">
      <c r="B149" s="508" t="str">
        <f>IF(C149&gt;0,VLOOKUP(C149,Программа!A$2:B$5105,2))</f>
        <v>Муниципальная программа "Градостроительная деятельность на территории Тутаевского муниципального района "</v>
      </c>
      <c r="C149" s="649" t="s">
        <v>1601</v>
      </c>
      <c r="D149" s="703">
        <f>SUMIFS(Пр.10!G$10:G$1396,Пр.10!$D$10:$D$1396,C149)</f>
        <v>0</v>
      </c>
      <c r="E149" s="679"/>
      <c r="F149" s="659"/>
      <c r="G149" s="563">
        <f>SUMIFS(Пр.10!J$10:J$1396,Пр.10!$D$10:$D$1396,C149)</f>
        <v>0</v>
      </c>
      <c r="H149" s="622"/>
      <c r="I149" s="560"/>
    </row>
    <row r="150" spans="2:9" ht="31.5" hidden="1">
      <c r="B150" s="522" t="str">
        <f>IF(C150&gt;0,VLOOKUP(C150,Программа!A$2:B$5105,2))</f>
        <v xml:space="preserve">Внесение изменений в документы территориального планирования и градостроительного зонирования </v>
      </c>
      <c r="C150" s="650" t="s">
        <v>1602</v>
      </c>
      <c r="D150" s="461">
        <f>SUMIFS(Пр.10!G$10:G$1396,Пр.10!$D$10:$D$1396,C150)</f>
        <v>0</v>
      </c>
      <c r="E150" s="679"/>
      <c r="F150" s="659"/>
      <c r="G150" s="497">
        <f>SUMIFS(Пр.10!J$10:J$1396,Пр.10!$D$10:$D$1396,C150)</f>
        <v>0</v>
      </c>
      <c r="H150" s="622"/>
      <c r="I150" s="560"/>
    </row>
    <row r="151" spans="2:9" ht="32.25" hidden="1" thickBot="1">
      <c r="B151" s="515" t="str">
        <f>IF(C151&gt;0,VLOOKUP(C151,Программа!A$2:B$5105,2))</f>
        <v>Разработка проектов планирования и (или) проектов межевания территории</v>
      </c>
      <c r="C151" s="185" t="s">
        <v>1603</v>
      </c>
      <c r="D151" s="469">
        <f>SUMIFS(Пр.10!G$10:G$1396,Пр.10!$D$10:$D$1396,C151)</f>
        <v>0</v>
      </c>
      <c r="E151" s="679"/>
      <c r="F151" s="659"/>
      <c r="G151" s="499">
        <f>SUMIFS(Пр.10!J$10:J$1396,Пр.10!$D$10:$D$1396,C151)</f>
        <v>0</v>
      </c>
      <c r="H151" s="622"/>
      <c r="I151" s="560"/>
    </row>
    <row r="152" spans="2:9" ht="32.25" thickBot="1">
      <c r="B152" s="508" t="str">
        <f>IF(C152&gt;0,VLOOKUP(C152,Программа!A$2:B$5105,2))</f>
        <v>Муниципальная программа "Развитие дорожного хозяйства в Тутаевском муниципальном районе"</v>
      </c>
      <c r="C152" s="651" t="s">
        <v>1757</v>
      </c>
      <c r="D152" s="493">
        <f>SUMIFS(Пр.10!G$10:G$1396,Пр.10!$D$10:$D$1396,C152)</f>
        <v>124028742</v>
      </c>
      <c r="E152" s="679"/>
      <c r="F152" s="659"/>
      <c r="G152" s="563">
        <f>SUMIFS(Пр.10!J$10:J$1396,Пр.10!$D$10:$D$1396,C152)</f>
        <v>136335193</v>
      </c>
      <c r="H152" s="622"/>
      <c r="I152" s="560"/>
    </row>
    <row r="153" spans="2:9" ht="47.25">
      <c r="B153" s="522" t="str">
        <f>IF(C153&gt;0,VLOOKUP(C153,Программа!A$2:B$5105,2))</f>
        <v>Реализация мероприятий по повышению безопасности дорожного движения на автомобильных дорогах</v>
      </c>
      <c r="C153" s="307" t="s">
        <v>1758</v>
      </c>
      <c r="D153" s="497">
        <f>SUMIFS(Пр.10!G$10:G$1396,Пр.10!$D$10:$D$1396,C153)</f>
        <v>1400000</v>
      </c>
      <c r="E153" s="679"/>
      <c r="F153" s="659"/>
      <c r="G153" s="497">
        <f>SUMIFS(Пр.10!J$10:J$1396,Пр.10!$D$10:$D$1396,C153)</f>
        <v>1450000</v>
      </c>
      <c r="H153" s="622"/>
      <c r="I153" s="560"/>
    </row>
    <row r="154" spans="2:9" ht="63">
      <c r="B154" s="522" t="str">
        <f>IF(C154&gt;0,VLOOKUP(C154,Программа!A$2:B$5105,2))</f>
        <v>Реализация мероприятий по обеспечению сохранности существующей дорожной сети и выполнению работ по содержанию и ремонту автомобильных дорог</v>
      </c>
      <c r="C154" s="186" t="s">
        <v>1759</v>
      </c>
      <c r="D154" s="497">
        <f>SUMIFS(Пр.10!G$10:G$1396,Пр.10!$D$10:$D$1396,C154)</f>
        <v>78183742</v>
      </c>
      <c r="E154" s="679"/>
      <c r="F154" s="659"/>
      <c r="G154" s="497">
        <f>SUMIFS(Пр.10!J$10:J$1396,Пр.10!$D$10:$D$1396,C154)</f>
        <v>79329193</v>
      </c>
      <c r="H154" s="622"/>
      <c r="I154" s="560"/>
    </row>
    <row r="155" spans="2:9">
      <c r="B155" s="515" t="str">
        <f>IF(C155&gt;0,VLOOKUP(C155,Программа!A$2:B$5105,2))</f>
        <v>Реализация федерального проекта "Дорожная сеть"</v>
      </c>
      <c r="C155" s="185" t="s">
        <v>1760</v>
      </c>
      <c r="D155" s="499">
        <f>SUMIFS(Пр.10!G$10:G$1396,Пр.10!$D$10:$D$1396,C155)</f>
        <v>44445000</v>
      </c>
      <c r="E155" s="679"/>
      <c r="F155" s="659"/>
      <c r="G155" s="499">
        <f>SUMIFS(Пр.10!J$10:J$1396,Пр.10!$D$10:$D$1396,C155)</f>
        <v>55556000</v>
      </c>
      <c r="H155" s="622"/>
      <c r="I155" s="560"/>
    </row>
    <row r="156" spans="2:9" ht="48" hidden="1" thickBot="1">
      <c r="B156" s="508" t="str">
        <f>IF(C156&gt;0,VLOOKUP(C156,Программа!A$2:B$5105,2))</f>
        <v>Муниципальная программа "Развитие, ремонт и содержание муниципального жилищного фонда в Тутаевском  муниципальном районе"</v>
      </c>
      <c r="C156" s="654" t="s">
        <v>1762</v>
      </c>
      <c r="D156" s="703">
        <f>SUMIFS(Пр.10!G$10:G$1396,Пр.10!$D$10:$D$1396,C156)</f>
        <v>0</v>
      </c>
      <c r="E156" s="679"/>
      <c r="F156" s="659"/>
      <c r="G156" s="563">
        <f>SUMIFS(Пр.10!J$10:J$1396,Пр.10!$D$10:$D$1396,C156)</f>
        <v>0</v>
      </c>
      <c r="H156" s="622"/>
      <c r="I156" s="560"/>
    </row>
    <row r="157" spans="2:9" ht="31.5" hidden="1">
      <c r="B157" s="522" t="str">
        <f>IF(C157&gt;0,VLOOKUP(C157,Программа!A$2:B$5105,2))</f>
        <v xml:space="preserve">Реализация  мероприятий  по  развитию, ремонту и содержанию муниципального жилищного фонда   </v>
      </c>
      <c r="C157" s="307" t="s">
        <v>1764</v>
      </c>
      <c r="D157" s="461">
        <f>SUMIFS(Пр.10!G$10:G$1396,Пр.10!$D$10:$D$1396,C157)</f>
        <v>0</v>
      </c>
      <c r="E157" s="679"/>
      <c r="F157" s="659"/>
      <c r="G157" s="497">
        <f>SUMIFS(Пр.10!J$10:J$1396,Пр.10!$D$10:$D$1396,C157)</f>
        <v>0</v>
      </c>
      <c r="H157" s="622"/>
      <c r="I157" s="560"/>
    </row>
    <row r="158" spans="2:9" s="458" customFormat="1">
      <c r="B158" s="553" t="s">
        <v>157</v>
      </c>
      <c r="C158" s="442"/>
      <c r="D158" s="503">
        <f>D132+D121+D114+D109+D107+D104+D101+D99+D92+D82+D73+D68+D66+D52+D50+D40+D26+D10+D134+D136+D139+D144+D146+D149+D152+D156</f>
        <v>1795369243</v>
      </c>
      <c r="E158" s="696">
        <f t="shared" ref="E158:G158" si="0">E132+E121+E114+E109+E107+E104+E101+E99+E92+E82+E73+E68+E66+E52+E50+E40+E26+E10+E134+E136+E139+E144+E146+E149+E152+E156</f>
        <v>33934541</v>
      </c>
      <c r="F158" s="696">
        <f t="shared" si="0"/>
        <v>1675633850</v>
      </c>
      <c r="G158" s="503">
        <f t="shared" si="0"/>
        <v>1664272985</v>
      </c>
      <c r="H158" s="692" t="e">
        <f t="shared" ref="H158:I158" si="1">H132+H121+H114+H109+H107+H104+H101+H99+H92+H82+H73+H68+H66+H52+H50+H40+H26+H10+H134+H136+H139+H144</f>
        <v>#REF!</v>
      </c>
      <c r="I158" s="554" t="e">
        <f t="shared" si="1"/>
        <v>#REF!</v>
      </c>
    </row>
    <row r="159" spans="2:9">
      <c r="B159" s="553" t="str">
        <f>IF(C159&gt;0,VLOOKUP(C159,Программа!A$2:B$5105,2))</f>
        <v>Непрограммные расходы бюджета</v>
      </c>
      <c r="C159" s="442" t="s">
        <v>409</v>
      </c>
      <c r="D159" s="503">
        <f>SUMIFS(Пр.10!G$10:G$1396,Пр.10!$D$10:$D$1396,C159)</f>
        <v>78372560</v>
      </c>
      <c r="E159" s="690">
        <f>SUMIFS(Пр.10!H$10:H$1396,Пр.10!$D$10:$D$1396,C159)</f>
        <v>0</v>
      </c>
      <c r="F159" s="661">
        <f>SUMIFS(Пр.10!I$10:I$1396,Пр.10!$D$10:$D$1396,C159)</f>
        <v>74952560</v>
      </c>
      <c r="G159" s="554">
        <f>SUMIFS(Пр.10!J$10:J$1396,Пр.10!$D$10:$D$1396,C159)</f>
        <v>31007701</v>
      </c>
      <c r="H159" s="693">
        <f>SUMIFS(Пр.10!K$10:K$1396,Пр.10!$D$10:$D$1396,C159)</f>
        <v>0</v>
      </c>
      <c r="I159" s="554">
        <f>SUMIFS(Пр.10!L$10:L$1396,Пр.10!$D$10:$D$1396,C159)</f>
        <v>30747701</v>
      </c>
    </row>
    <row r="160" spans="2:9" hidden="1">
      <c r="B160" s="553" t="str">
        <f>IF(C160&gt;0,VLOOKUP(C160,Программа!A$2:B$5105,2))</f>
        <v>Межбюджетные трансферты  поселениям района</v>
      </c>
      <c r="C160" s="442" t="s">
        <v>580</v>
      </c>
      <c r="D160" s="503">
        <f>SUMIFS(Пр.10!G$10:G$1396,Пр.10!$D$10:$D$1396,C160)</f>
        <v>0</v>
      </c>
      <c r="E160" s="690">
        <f>SUMIFS(Пр.10!H$10:H$1396,Пр.10!$D$10:$D$1396,C160)</f>
        <v>0</v>
      </c>
      <c r="F160" s="661">
        <f>SUMIFS(Пр.10!I$10:I$1396,Пр.10!$D$10:$D$1396,C160)</f>
        <v>0</v>
      </c>
      <c r="G160" s="554">
        <f>SUMIFS(Пр.10!J$10:J$1396,Пр.10!$D$10:$D$1396,C160)</f>
        <v>0</v>
      </c>
      <c r="H160" s="693">
        <f>SUMIFS(Пр.10!K$10:K$1396,Пр.10!$D$10:$D$1396,C160)</f>
        <v>0</v>
      </c>
      <c r="I160" s="554">
        <f>SUMIFS(Пр.10!L$10:L$1396,Пр.10!$D$10:$D$1396,C160)</f>
        <v>0</v>
      </c>
    </row>
    <row r="161" spans="2:9" ht="16.5" thickBot="1">
      <c r="B161" s="564" t="s">
        <v>764</v>
      </c>
      <c r="C161" s="707"/>
      <c r="D161" s="750">
        <f>D158+D159+D160</f>
        <v>1873741803</v>
      </c>
      <c r="E161" s="691">
        <f t="shared" ref="E161:I161" si="2">E158+E159+E160</f>
        <v>33934541</v>
      </c>
      <c r="F161" s="670">
        <f t="shared" si="2"/>
        <v>1750586410</v>
      </c>
      <c r="G161" s="567">
        <f t="shared" si="2"/>
        <v>1695280686</v>
      </c>
      <c r="H161" s="694" t="e">
        <f t="shared" si="2"/>
        <v>#REF!</v>
      </c>
      <c r="I161" s="567" t="e">
        <f t="shared" si="2"/>
        <v>#REF!</v>
      </c>
    </row>
  </sheetData>
  <autoFilter ref="F1:I161">
    <filterColumn colId="0" showButton="0">
      <filters blank="1">
        <filter val="1 500 000"/>
        <filter val="1 726 019 721"/>
        <filter val="1 803 300"/>
        <filter val="1 858 572 875"/>
        <filter val="10 600 000"/>
        <filter val="11 640 000"/>
        <filter val="122 584 695"/>
        <filter val="129 884 695"/>
        <filter val="13 416 786"/>
        <filter val="132 353 154"/>
        <filter val="15 364 575"/>
        <filter val="150 000"/>
        <filter val="16 600 000"/>
        <filter val="19 048 000"/>
        <filter val="19 389 547"/>
        <filter val="200 000"/>
        <filter val="2020 год                                                                               Сумма, руб."/>
        <filter val="24 180 578"/>
        <filter val="25 180 562"/>
        <filter val="25 513 212"/>
        <filter val="26 541 767"/>
        <filter val="27 341 767"/>
        <filter val="277 773 571"/>
        <filter val="29 132 505"/>
        <filter val="300 000"/>
        <filter val="34 000 000"/>
        <filter val="341 547"/>
        <filter val="377 502 041"/>
        <filter val="4 590"/>
        <filter val="4 759 320"/>
        <filter val="434 727 862"/>
        <filter val="454 558 131"/>
        <filter val="5 166 990"/>
        <filter val="52 240 524"/>
        <filter val="54 510 341"/>
        <filter val="57 858 980"/>
        <filter val="6 000 000"/>
        <filter val="7 000 000"/>
        <filter val="7 408 000"/>
        <filter val="772 000"/>
        <filter val="80 344 040"/>
        <filter val="800 000"/>
        <filter val="88 541"/>
        <filter val="90 909 200"/>
        <filter val="93 131"/>
        <filter val="93 399 230"/>
        <filter val="944 699 920"/>
        <filter val="95 202 530"/>
        <filter val="978 699 920"/>
      </filters>
    </filterColumn>
    <filterColumn colId="1" showButton="0"/>
    <filterColumn colId="2" showButton="0"/>
  </autoFilter>
  <mergeCells count="15">
    <mergeCell ref="F8:F9"/>
    <mergeCell ref="G8:G9"/>
    <mergeCell ref="H8:H9"/>
    <mergeCell ref="I8:I9"/>
    <mergeCell ref="E7:I7"/>
    <mergeCell ref="B1:I1"/>
    <mergeCell ref="B2:I2"/>
    <mergeCell ref="B3:I3"/>
    <mergeCell ref="B4:I4"/>
    <mergeCell ref="B6:I6"/>
    <mergeCell ref="D8:D9"/>
    <mergeCell ref="E8:E9"/>
    <mergeCell ref="A8:A9"/>
    <mergeCell ref="B8:B9"/>
    <mergeCell ref="C8:C9"/>
  </mergeCells>
  <printOptions gridLinesSet="0"/>
  <pageMargins left="0.70866141732283472" right="0.70866141732283472" top="0.74803149606299213" bottom="0.74803149606299213" header="0.51181102362204722" footer="0.51181102362204722"/>
  <pageSetup paperSize="9" scale="86" fitToHeight="0" orientation="portrait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showGridLines="0" view="pageBreakPreview" zoomScale="115" zoomScaleSheetLayoutView="115" workbookViewId="0">
      <selection activeCell="A11" sqref="A11"/>
    </sheetView>
  </sheetViews>
  <sheetFormatPr defaultColWidth="9.140625" defaultRowHeight="12.75"/>
  <cols>
    <col min="1" max="1" width="50.42578125" style="95" customWidth="1"/>
    <col min="2" max="2" width="14.28515625" style="95" customWidth="1"/>
    <col min="3" max="3" width="10.140625" style="95" hidden="1" customWidth="1"/>
    <col min="4" max="16384" width="9.140625" style="95"/>
  </cols>
  <sheetData>
    <row r="1" spans="1:3" ht="15.75">
      <c r="A1" s="757" t="s">
        <v>1739</v>
      </c>
      <c r="B1" s="757"/>
      <c r="C1" s="757"/>
    </row>
    <row r="2" spans="1:3" ht="15.75">
      <c r="A2" s="757" t="s">
        <v>1</v>
      </c>
      <c r="B2" s="757"/>
      <c r="C2" s="757"/>
    </row>
    <row r="3" spans="1:3" ht="15.75">
      <c r="A3" s="757" t="s">
        <v>2</v>
      </c>
      <c r="B3" s="757"/>
      <c r="C3" s="757"/>
    </row>
    <row r="4" spans="1:3" ht="15.75">
      <c r="A4" s="757" t="s">
        <v>1587</v>
      </c>
      <c r="B4" s="757"/>
      <c r="C4" s="757"/>
    </row>
    <row r="5" spans="1:3" ht="15.75">
      <c r="A5" s="5"/>
      <c r="B5" s="5"/>
      <c r="C5" s="36"/>
    </row>
    <row r="6" spans="1:3" ht="15.75">
      <c r="A6" s="36"/>
      <c r="B6" s="36"/>
      <c r="C6" s="36"/>
    </row>
    <row r="7" spans="1:3" ht="36.75" customHeight="1">
      <c r="A7" s="758" t="s">
        <v>1706</v>
      </c>
      <c r="B7" s="758"/>
      <c r="C7" s="758"/>
    </row>
    <row r="8" spans="1:3" ht="15.75">
      <c r="A8" s="6"/>
      <c r="B8" s="6"/>
      <c r="C8" s="6"/>
    </row>
    <row r="9" spans="1:3" ht="41.25" customHeight="1">
      <c r="A9" s="846" t="s">
        <v>772</v>
      </c>
      <c r="B9" s="846"/>
      <c r="C9" s="758"/>
    </row>
    <row r="10" spans="1:3" ht="15.75">
      <c r="A10" s="573" t="s">
        <v>773</v>
      </c>
      <c r="B10" s="573" t="s">
        <v>169</v>
      </c>
      <c r="C10" s="162"/>
    </row>
    <row r="11" spans="1:3" ht="15.75">
      <c r="A11" s="163" t="s">
        <v>774</v>
      </c>
      <c r="B11" s="385">
        <v>28000</v>
      </c>
      <c r="C11" s="165"/>
    </row>
    <row r="12" spans="1:3" ht="15.75">
      <c r="A12" s="163" t="s">
        <v>777</v>
      </c>
      <c r="B12" s="385">
        <v>88000</v>
      </c>
      <c r="C12" s="165"/>
    </row>
    <row r="13" spans="1:3" ht="15.75">
      <c r="A13" s="163" t="s">
        <v>776</v>
      </c>
      <c r="B13" s="385">
        <v>25000</v>
      </c>
      <c r="C13" s="165"/>
    </row>
    <row r="14" spans="1:3" ht="15.75">
      <c r="A14" s="163" t="s">
        <v>775</v>
      </c>
      <c r="B14" s="385">
        <v>59000</v>
      </c>
      <c r="C14" s="165"/>
    </row>
    <row r="15" spans="1:3" ht="15.75">
      <c r="A15" s="166" t="s">
        <v>157</v>
      </c>
      <c r="B15" s="167">
        <f>SUM(B11:B14)</f>
        <v>200000</v>
      </c>
      <c r="C15" s="168"/>
    </row>
    <row r="16" spans="1:3" ht="15.75">
      <c r="A16" s="36"/>
      <c r="B16" s="36"/>
      <c r="C16" s="36"/>
    </row>
  </sheetData>
  <mergeCells count="6">
    <mergeCell ref="A9:C9"/>
    <mergeCell ref="A1:C1"/>
    <mergeCell ref="A2:C2"/>
    <mergeCell ref="A3:C3"/>
    <mergeCell ref="A4:C4"/>
    <mergeCell ref="A7:C7"/>
  </mergeCells>
  <printOptions gridLinesSet="0"/>
  <pageMargins left="0.70866141732283472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"/>
  <sheetViews>
    <sheetView tabSelected="1" view="pageBreakPreview" zoomScale="115" zoomScaleSheetLayoutView="115" workbookViewId="0">
      <selection activeCell="A9" sqref="A9:A17"/>
    </sheetView>
  </sheetViews>
  <sheetFormatPr defaultColWidth="9.140625" defaultRowHeight="12.75"/>
  <cols>
    <col min="1" max="1" width="53.5703125" style="285" customWidth="1"/>
    <col min="2" max="2" width="16.140625" style="285" customWidth="1"/>
    <col min="3" max="3" width="12.7109375" style="285" hidden="1" customWidth="1"/>
    <col min="4" max="4" width="16.7109375" style="285" hidden="1" customWidth="1"/>
    <col min="5" max="16384" width="9.140625" style="285"/>
  </cols>
  <sheetData>
    <row r="1" spans="1:4" ht="15.75">
      <c r="A1" s="767" t="s">
        <v>1740</v>
      </c>
      <c r="B1" s="767"/>
      <c r="C1" s="767"/>
      <c r="D1" s="767"/>
    </row>
    <row r="2" spans="1:4" ht="15.75">
      <c r="A2" s="767" t="s">
        <v>1</v>
      </c>
      <c r="B2" s="767"/>
      <c r="C2" s="767"/>
      <c r="D2" s="767"/>
    </row>
    <row r="3" spans="1:4" ht="15.75">
      <c r="A3" s="767" t="s">
        <v>2</v>
      </c>
      <c r="B3" s="767"/>
      <c r="C3" s="767"/>
      <c r="D3" s="767"/>
    </row>
    <row r="4" spans="1:4" ht="15.75">
      <c r="A4" s="767" t="s">
        <v>1585</v>
      </c>
      <c r="B4" s="767"/>
      <c r="C4" s="767"/>
      <c r="D4" s="767"/>
    </row>
    <row r="5" spans="1:4">
      <c r="A5" s="289"/>
      <c r="B5" s="289"/>
      <c r="C5" s="289"/>
      <c r="D5" s="288"/>
    </row>
    <row r="6" spans="1:4" ht="35.25" customHeight="1">
      <c r="A6" s="847" t="s">
        <v>1707</v>
      </c>
      <c r="B6" s="847"/>
      <c r="C6" s="847"/>
      <c r="D6" s="847"/>
    </row>
    <row r="7" spans="1:4" ht="19.5" thickBot="1">
      <c r="A7" s="294"/>
      <c r="B7" s="294"/>
      <c r="C7" s="294"/>
      <c r="D7" s="288"/>
    </row>
    <row r="8" spans="1:4" ht="15.75">
      <c r="A8" s="579" t="s">
        <v>773</v>
      </c>
      <c r="B8" s="580" t="s">
        <v>1708</v>
      </c>
      <c r="C8" s="295" t="s">
        <v>778</v>
      </c>
      <c r="D8" s="296"/>
    </row>
    <row r="9" spans="1:4" s="383" customFormat="1" ht="40.5" customHeight="1">
      <c r="A9" s="859" t="s">
        <v>1146</v>
      </c>
      <c r="B9" s="857">
        <f>SUM(B10:B15)</f>
        <v>800000</v>
      </c>
      <c r="C9" s="850">
        <f t="shared" ref="C9:D9" si="0">SUM(C10:C15)</f>
        <v>0</v>
      </c>
      <c r="D9" s="384">
        <f t="shared" si="0"/>
        <v>440000</v>
      </c>
    </row>
    <row r="10" spans="1:4" ht="15.75">
      <c r="A10" s="860" t="s">
        <v>774</v>
      </c>
      <c r="B10" s="848">
        <v>200000</v>
      </c>
      <c r="C10" s="851"/>
      <c r="D10" s="298">
        <f>SUM(B10:C10)</f>
        <v>200000</v>
      </c>
    </row>
    <row r="11" spans="1:4" ht="15.75" hidden="1">
      <c r="A11" s="861" t="s">
        <v>779</v>
      </c>
      <c r="B11" s="848"/>
      <c r="C11" s="851"/>
      <c r="D11" s="298">
        <f t="shared" ref="D11:D15" si="1">SUM(B11:C11)</f>
        <v>0</v>
      </c>
    </row>
    <row r="12" spans="1:4" ht="15.75" hidden="1">
      <c r="A12" s="860" t="s">
        <v>777</v>
      </c>
      <c r="B12" s="848"/>
      <c r="C12" s="852"/>
      <c r="D12" s="298">
        <f t="shared" si="1"/>
        <v>0</v>
      </c>
    </row>
    <row r="13" spans="1:4" ht="15.75">
      <c r="A13" s="860" t="s">
        <v>779</v>
      </c>
      <c r="B13" s="848">
        <v>240000</v>
      </c>
      <c r="C13" s="852"/>
      <c r="D13" s="298"/>
    </row>
    <row r="14" spans="1:4" ht="15.75">
      <c r="A14" s="860" t="s">
        <v>777</v>
      </c>
      <c r="B14" s="848">
        <v>120000</v>
      </c>
      <c r="C14" s="852"/>
      <c r="D14" s="298"/>
    </row>
    <row r="15" spans="1:4" ht="15.75">
      <c r="A15" s="860" t="s">
        <v>775</v>
      </c>
      <c r="B15" s="848">
        <v>240000</v>
      </c>
      <c r="C15" s="852">
        <v>0</v>
      </c>
      <c r="D15" s="298">
        <f t="shared" si="1"/>
        <v>240000</v>
      </c>
    </row>
    <row r="16" spans="1:4" ht="96" customHeight="1">
      <c r="A16" s="862" t="s">
        <v>1589</v>
      </c>
      <c r="B16" s="849">
        <f>SUM(B17:B17)</f>
        <v>6075160</v>
      </c>
      <c r="C16" s="853">
        <f t="shared" ref="C16:D18" si="2">SUM(C17:C17)</f>
        <v>0</v>
      </c>
      <c r="D16" s="422">
        <f t="shared" si="2"/>
        <v>6075160</v>
      </c>
    </row>
    <row r="17" spans="1:4" ht="15.75">
      <c r="A17" s="863" t="s">
        <v>775</v>
      </c>
      <c r="B17" s="858">
        <v>6075160</v>
      </c>
      <c r="C17" s="854"/>
      <c r="D17" s="425">
        <f>B17</f>
        <v>6075160</v>
      </c>
    </row>
    <row r="18" spans="1:4" ht="31.5" hidden="1">
      <c r="A18" s="389" t="s">
        <v>1588</v>
      </c>
      <c r="B18" s="849">
        <f>SUM(B19:B19)</f>
        <v>0</v>
      </c>
      <c r="C18" s="853">
        <f t="shared" si="2"/>
        <v>0</v>
      </c>
      <c r="D18" s="422">
        <f t="shared" si="2"/>
        <v>0</v>
      </c>
    </row>
    <row r="19" spans="1:4" ht="15.75" hidden="1">
      <c r="A19" s="391" t="s">
        <v>775</v>
      </c>
      <c r="B19" s="858"/>
      <c r="C19" s="855"/>
      <c r="D19" s="478">
        <f>B19+C19</f>
        <v>0</v>
      </c>
    </row>
    <row r="20" spans="1:4" ht="78.75" hidden="1">
      <c r="A20" s="390" t="s">
        <v>1612</v>
      </c>
      <c r="B20" s="857">
        <f>SUM(B21:B24)</f>
        <v>0</v>
      </c>
      <c r="C20" s="850">
        <f t="shared" ref="C20:D20" si="3">SUM(C21:C24)</f>
        <v>0</v>
      </c>
      <c r="D20" s="384">
        <f t="shared" si="3"/>
        <v>0</v>
      </c>
    </row>
    <row r="21" spans="1:4" ht="15.75" hidden="1">
      <c r="A21" s="299" t="s">
        <v>774</v>
      </c>
      <c r="B21" s="848"/>
      <c r="C21" s="851"/>
      <c r="D21" s="298">
        <f>SUM(B21:C21)</f>
        <v>0</v>
      </c>
    </row>
    <row r="22" spans="1:4" ht="15.75" hidden="1">
      <c r="A22" s="297" t="s">
        <v>779</v>
      </c>
      <c r="B22" s="848">
        <v>0</v>
      </c>
      <c r="C22" s="851"/>
      <c r="D22" s="298">
        <f t="shared" ref="D22:D24" si="4">SUM(B22:C22)</f>
        <v>0</v>
      </c>
    </row>
    <row r="23" spans="1:4" ht="15.75" hidden="1">
      <c r="A23" s="299" t="s">
        <v>777</v>
      </c>
      <c r="B23" s="848">
        <v>0</v>
      </c>
      <c r="C23" s="852"/>
      <c r="D23" s="298">
        <f t="shared" si="4"/>
        <v>0</v>
      </c>
    </row>
    <row r="24" spans="1:4" ht="15.75" hidden="1">
      <c r="A24" s="299" t="s">
        <v>775</v>
      </c>
      <c r="B24" s="848"/>
      <c r="C24" s="852"/>
      <c r="D24" s="300">
        <f t="shared" si="4"/>
        <v>0</v>
      </c>
    </row>
    <row r="25" spans="1:4">
      <c r="A25" s="479" t="s">
        <v>676</v>
      </c>
      <c r="B25" s="480">
        <f>B9+B16+B18+B20</f>
        <v>6875160</v>
      </c>
      <c r="C25" s="856">
        <f t="shared" ref="C25:D25" si="5">C9+C16+C18+C20</f>
        <v>0</v>
      </c>
      <c r="D25" s="480">
        <f t="shared" si="5"/>
        <v>6515160</v>
      </c>
    </row>
    <row r="30" spans="1:4" ht="75" customHeight="1"/>
  </sheetData>
  <mergeCells count="5">
    <mergeCell ref="A1:D1"/>
    <mergeCell ref="A2:D2"/>
    <mergeCell ref="A3:D3"/>
    <mergeCell ref="A4:D4"/>
    <mergeCell ref="A6:D6"/>
  </mergeCells>
  <pageMargins left="0.70866141732283472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B1167"/>
  <sheetViews>
    <sheetView topLeftCell="A1123" workbookViewId="0"/>
  </sheetViews>
  <sheetFormatPr defaultRowHeight="12.75"/>
  <cols>
    <col min="1" max="1" width="6.5703125" style="188" customWidth="1"/>
    <col min="2" max="2" width="85.7109375" style="187" customWidth="1"/>
  </cols>
  <sheetData>
    <row r="1" spans="1:2" hidden="1">
      <c r="A1" s="188" t="s">
        <v>780</v>
      </c>
      <c r="B1" s="187" t="s">
        <v>781</v>
      </c>
    </row>
    <row r="2" spans="1:2" hidden="1">
      <c r="A2" s="189" t="s">
        <v>782</v>
      </c>
      <c r="B2" s="190" t="s">
        <v>783</v>
      </c>
    </row>
    <row r="3" spans="1:2" hidden="1"/>
    <row r="4" spans="1:2" hidden="1"/>
    <row r="5" spans="1:2" hidden="1"/>
    <row r="6" spans="1:2" hidden="1"/>
    <row r="7" spans="1:2" hidden="1"/>
    <row r="8" spans="1:2" hidden="1"/>
    <row r="9" spans="1:2" hidden="1"/>
    <row r="10" spans="1:2" hidden="1"/>
    <row r="11" spans="1:2" hidden="1"/>
    <row r="12" spans="1:2" hidden="1"/>
    <row r="13" spans="1:2" hidden="1"/>
    <row r="14" spans="1:2" hidden="1"/>
    <row r="15" spans="1:2" hidden="1"/>
    <row r="16" spans="1:2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spans="1:2" hidden="1"/>
    <row r="994" spans="1:2" hidden="1"/>
    <row r="995" spans="1:2" hidden="1"/>
    <row r="996" spans="1:2" hidden="1"/>
    <row r="997" spans="1:2" ht="13.5" hidden="1" customHeight="1"/>
    <row r="998" spans="1:2" hidden="1"/>
    <row r="999" spans="1:2" hidden="1"/>
    <row r="1000" spans="1:2">
      <c r="A1000" s="191">
        <v>0</v>
      </c>
      <c r="B1000" s="192" t="s">
        <v>784</v>
      </c>
    </row>
    <row r="1001" spans="1:2">
      <c r="A1001" s="191">
        <v>4</v>
      </c>
      <c r="B1001" s="192" t="s">
        <v>785</v>
      </c>
    </row>
    <row r="1002" spans="1:2">
      <c r="A1002" s="191">
        <v>20</v>
      </c>
      <c r="B1002" s="192" t="s">
        <v>786</v>
      </c>
    </row>
    <row r="1003" spans="1:2">
      <c r="A1003" s="191">
        <v>22</v>
      </c>
      <c r="B1003" s="192" t="s">
        <v>787</v>
      </c>
    </row>
    <row r="1004" spans="1:2">
      <c r="A1004" s="191">
        <v>29</v>
      </c>
      <c r="B1004" s="192" t="s">
        <v>788</v>
      </c>
    </row>
    <row r="1005" spans="1:2">
      <c r="A1005" s="191">
        <v>48</v>
      </c>
      <c r="B1005" s="192" t="s">
        <v>789</v>
      </c>
    </row>
    <row r="1006" spans="1:2">
      <c r="A1006" s="191">
        <v>50</v>
      </c>
      <c r="B1006" s="192" t="s">
        <v>790</v>
      </c>
    </row>
    <row r="1007" spans="1:2">
      <c r="A1007" s="191">
        <v>53</v>
      </c>
      <c r="B1007" s="192" t="s">
        <v>791</v>
      </c>
    </row>
    <row r="1008" spans="1:2">
      <c r="A1008" s="191">
        <v>54</v>
      </c>
      <c r="B1008" s="192" t="s">
        <v>792</v>
      </c>
    </row>
    <row r="1009" spans="1:2">
      <c r="A1009" s="191">
        <v>56</v>
      </c>
      <c r="B1009" s="192" t="s">
        <v>793</v>
      </c>
    </row>
    <row r="1010" spans="1:2">
      <c r="A1010" s="191">
        <v>58</v>
      </c>
      <c r="B1010" s="192" t="s">
        <v>794</v>
      </c>
    </row>
    <row r="1011" spans="1:2">
      <c r="A1011" s="191">
        <v>70</v>
      </c>
      <c r="B1011" s="192" t="s">
        <v>795</v>
      </c>
    </row>
    <row r="1012" spans="1:2">
      <c r="A1012" s="191">
        <v>71</v>
      </c>
      <c r="B1012" s="192" t="s">
        <v>796</v>
      </c>
    </row>
    <row r="1013" spans="1:2">
      <c r="A1013" s="191">
        <v>72</v>
      </c>
      <c r="B1013" s="192" t="s">
        <v>797</v>
      </c>
    </row>
    <row r="1014" spans="1:2">
      <c r="A1014" s="191">
        <v>75</v>
      </c>
      <c r="B1014" s="192" t="s">
        <v>798</v>
      </c>
    </row>
    <row r="1015" spans="1:2">
      <c r="A1015" s="191">
        <v>76</v>
      </c>
      <c r="B1015" s="192" t="s">
        <v>799</v>
      </c>
    </row>
    <row r="1016" spans="1:2">
      <c r="A1016" s="191">
        <v>78</v>
      </c>
      <c r="B1016" s="192" t="s">
        <v>800</v>
      </c>
    </row>
    <row r="1017" spans="1:2">
      <c r="A1017" s="191">
        <v>81</v>
      </c>
      <c r="B1017" s="192" t="s">
        <v>801</v>
      </c>
    </row>
    <row r="1018" spans="1:2">
      <c r="A1018" s="191">
        <v>82</v>
      </c>
      <c r="B1018" s="192" t="s">
        <v>802</v>
      </c>
    </row>
    <row r="1019" spans="1:2">
      <c r="A1019" s="191">
        <v>83</v>
      </c>
      <c r="B1019" s="192" t="s">
        <v>803</v>
      </c>
    </row>
    <row r="1020" spans="1:2">
      <c r="A1020" s="191">
        <v>85</v>
      </c>
      <c r="B1020" s="192" t="s">
        <v>804</v>
      </c>
    </row>
    <row r="1021" spans="1:2">
      <c r="A1021" s="191">
        <v>89</v>
      </c>
      <c r="B1021" s="192" t="s">
        <v>805</v>
      </c>
    </row>
    <row r="1022" spans="1:2">
      <c r="A1022" s="191">
        <v>92</v>
      </c>
      <c r="B1022" s="192" t="s">
        <v>806</v>
      </c>
    </row>
    <row r="1023" spans="1:2">
      <c r="A1023" s="191">
        <v>99</v>
      </c>
      <c r="B1023" s="192" t="s">
        <v>807</v>
      </c>
    </row>
    <row r="1024" spans="1:2">
      <c r="A1024" s="191">
        <v>104</v>
      </c>
      <c r="B1024" s="192" t="s">
        <v>808</v>
      </c>
    </row>
    <row r="1025" spans="1:2">
      <c r="A1025" s="191">
        <v>125</v>
      </c>
      <c r="B1025" s="192" t="s">
        <v>809</v>
      </c>
    </row>
    <row r="1026" spans="1:2">
      <c r="A1026" s="191">
        <v>126</v>
      </c>
      <c r="B1026" s="192" t="s">
        <v>810</v>
      </c>
    </row>
    <row r="1027" spans="1:2">
      <c r="A1027" s="191">
        <v>128</v>
      </c>
      <c r="B1027" s="192" t="s">
        <v>811</v>
      </c>
    </row>
    <row r="1028" spans="1:2">
      <c r="A1028" s="191">
        <v>129</v>
      </c>
      <c r="B1028" s="192" t="s">
        <v>812</v>
      </c>
    </row>
    <row r="1029" spans="1:2" ht="25.5">
      <c r="A1029" s="191">
        <v>133</v>
      </c>
      <c r="B1029" s="192" t="s">
        <v>813</v>
      </c>
    </row>
    <row r="1030" spans="1:2" ht="25.5">
      <c r="A1030" s="191">
        <v>134</v>
      </c>
      <c r="B1030" s="192" t="s">
        <v>814</v>
      </c>
    </row>
    <row r="1031" spans="1:2">
      <c r="A1031" s="191">
        <v>136</v>
      </c>
      <c r="B1031" s="192" t="s">
        <v>815</v>
      </c>
    </row>
    <row r="1032" spans="1:2">
      <c r="A1032" s="191">
        <v>139</v>
      </c>
      <c r="B1032" s="192" t="s">
        <v>816</v>
      </c>
    </row>
    <row r="1033" spans="1:2">
      <c r="A1033" s="191">
        <v>140</v>
      </c>
      <c r="B1033" s="192" t="s">
        <v>817</v>
      </c>
    </row>
    <row r="1034" spans="1:2">
      <c r="A1034" s="191">
        <v>141</v>
      </c>
      <c r="B1034" s="192" t="s">
        <v>818</v>
      </c>
    </row>
    <row r="1035" spans="1:2">
      <c r="A1035" s="191">
        <v>142</v>
      </c>
      <c r="B1035" s="192" t="s">
        <v>819</v>
      </c>
    </row>
    <row r="1036" spans="1:2">
      <c r="A1036" s="191">
        <v>148</v>
      </c>
      <c r="B1036" s="192" t="s">
        <v>820</v>
      </c>
    </row>
    <row r="1037" spans="1:2">
      <c r="A1037" s="191">
        <v>149</v>
      </c>
      <c r="B1037" s="192" t="s">
        <v>821</v>
      </c>
    </row>
    <row r="1038" spans="1:2">
      <c r="A1038" s="191">
        <v>152</v>
      </c>
      <c r="B1038" s="192" t="s">
        <v>822</v>
      </c>
    </row>
    <row r="1039" spans="1:2">
      <c r="A1039" s="191">
        <v>153</v>
      </c>
      <c r="B1039" s="192" t="s">
        <v>823</v>
      </c>
    </row>
    <row r="1040" spans="1:2">
      <c r="A1040" s="191">
        <v>154</v>
      </c>
      <c r="B1040" s="192" t="s">
        <v>824</v>
      </c>
    </row>
    <row r="1041" spans="1:2">
      <c r="A1041" s="191">
        <v>156</v>
      </c>
      <c r="B1041" s="192" t="s">
        <v>825</v>
      </c>
    </row>
    <row r="1042" spans="1:2">
      <c r="A1042" s="191">
        <v>157</v>
      </c>
      <c r="B1042" s="192" t="s">
        <v>826</v>
      </c>
    </row>
    <row r="1043" spans="1:2">
      <c r="A1043" s="191">
        <v>158</v>
      </c>
      <c r="B1043" s="192" t="s">
        <v>827</v>
      </c>
    </row>
    <row r="1044" spans="1:2">
      <c r="A1044" s="191">
        <v>159</v>
      </c>
      <c r="B1044" s="192" t="s">
        <v>828</v>
      </c>
    </row>
    <row r="1045" spans="1:2">
      <c r="A1045" s="191">
        <v>160</v>
      </c>
      <c r="B1045" s="192" t="s">
        <v>829</v>
      </c>
    </row>
    <row r="1046" spans="1:2">
      <c r="A1046" s="191">
        <v>162</v>
      </c>
      <c r="B1046" s="192" t="s">
        <v>830</v>
      </c>
    </row>
    <row r="1047" spans="1:2">
      <c r="A1047" s="191">
        <v>163</v>
      </c>
      <c r="B1047" s="192" t="s">
        <v>831</v>
      </c>
    </row>
    <row r="1048" spans="1:2">
      <c r="A1048" s="191">
        <v>164</v>
      </c>
      <c r="B1048" s="192" t="s">
        <v>832</v>
      </c>
    </row>
    <row r="1049" spans="1:2">
      <c r="A1049" s="191">
        <v>165</v>
      </c>
      <c r="B1049" s="192" t="s">
        <v>833</v>
      </c>
    </row>
    <row r="1050" spans="1:2" ht="25.5">
      <c r="A1050" s="191">
        <v>166</v>
      </c>
      <c r="B1050" s="192" t="s">
        <v>834</v>
      </c>
    </row>
    <row r="1051" spans="1:2" ht="25.5">
      <c r="A1051" s="191">
        <v>177</v>
      </c>
      <c r="B1051" s="192" t="s">
        <v>835</v>
      </c>
    </row>
    <row r="1052" spans="1:2">
      <c r="A1052" s="191">
        <v>181</v>
      </c>
      <c r="B1052" s="192" t="s">
        <v>836</v>
      </c>
    </row>
    <row r="1053" spans="1:2">
      <c r="A1053" s="191">
        <v>182</v>
      </c>
      <c r="B1053" s="192" t="s">
        <v>837</v>
      </c>
    </row>
    <row r="1054" spans="1:2">
      <c r="A1054" s="191">
        <v>184</v>
      </c>
      <c r="B1054" s="192" t="s">
        <v>838</v>
      </c>
    </row>
    <row r="1055" spans="1:2">
      <c r="A1055" s="191">
        <v>186</v>
      </c>
      <c r="B1055" s="192" t="s">
        <v>839</v>
      </c>
    </row>
    <row r="1056" spans="1:2">
      <c r="A1056" s="191">
        <v>187</v>
      </c>
      <c r="B1056" s="192" t="s">
        <v>840</v>
      </c>
    </row>
    <row r="1057" spans="1:2">
      <c r="A1057" s="191">
        <v>188</v>
      </c>
      <c r="B1057" s="192" t="s">
        <v>841</v>
      </c>
    </row>
    <row r="1058" spans="1:2">
      <c r="A1058" s="191">
        <v>189</v>
      </c>
      <c r="B1058" s="192" t="s">
        <v>842</v>
      </c>
    </row>
    <row r="1059" spans="1:2">
      <c r="A1059" s="191">
        <v>190</v>
      </c>
      <c r="B1059" s="192" t="s">
        <v>843</v>
      </c>
    </row>
    <row r="1060" spans="1:2">
      <c r="A1060" s="191">
        <v>192</v>
      </c>
      <c r="B1060" s="192" t="s">
        <v>844</v>
      </c>
    </row>
    <row r="1061" spans="1:2">
      <c r="A1061" s="191">
        <v>197</v>
      </c>
      <c r="B1061" s="192" t="s">
        <v>845</v>
      </c>
    </row>
    <row r="1062" spans="1:2">
      <c r="A1062" s="191">
        <v>202</v>
      </c>
      <c r="B1062" s="192" t="s">
        <v>846</v>
      </c>
    </row>
    <row r="1063" spans="1:2" ht="25.5">
      <c r="A1063" s="191">
        <v>206</v>
      </c>
      <c r="B1063" s="192" t="s">
        <v>847</v>
      </c>
    </row>
    <row r="1064" spans="1:2">
      <c r="A1064" s="191">
        <v>207</v>
      </c>
      <c r="B1064" s="192" t="s">
        <v>848</v>
      </c>
    </row>
    <row r="1065" spans="1:2">
      <c r="A1065" s="191">
        <v>226</v>
      </c>
      <c r="B1065" s="192" t="s">
        <v>849</v>
      </c>
    </row>
    <row r="1066" spans="1:2">
      <c r="A1066" s="191">
        <v>258</v>
      </c>
      <c r="B1066" s="192" t="s">
        <v>850</v>
      </c>
    </row>
    <row r="1067" spans="1:2">
      <c r="A1067" s="191">
        <v>262</v>
      </c>
      <c r="B1067" s="192" t="s">
        <v>851</v>
      </c>
    </row>
    <row r="1068" spans="1:2">
      <c r="A1068" s="191">
        <v>263</v>
      </c>
      <c r="B1068" s="192" t="s">
        <v>852</v>
      </c>
    </row>
    <row r="1069" spans="1:2">
      <c r="A1069" s="191">
        <v>279</v>
      </c>
      <c r="B1069" s="192" t="s">
        <v>853</v>
      </c>
    </row>
    <row r="1070" spans="1:2">
      <c r="A1070" s="191">
        <v>302</v>
      </c>
      <c r="B1070" s="192" t="s">
        <v>854</v>
      </c>
    </row>
    <row r="1071" spans="1:2">
      <c r="A1071" s="191">
        <v>303</v>
      </c>
      <c r="B1071" s="192" t="s">
        <v>855</v>
      </c>
    </row>
    <row r="1072" spans="1:2">
      <c r="A1072" s="191">
        <v>304</v>
      </c>
      <c r="B1072" s="192" t="s">
        <v>856</v>
      </c>
    </row>
    <row r="1073" spans="1:2">
      <c r="A1073" s="191">
        <v>305</v>
      </c>
      <c r="B1073" s="192" t="s">
        <v>857</v>
      </c>
    </row>
    <row r="1074" spans="1:2">
      <c r="A1074" s="191">
        <v>306</v>
      </c>
      <c r="B1074" s="192" t="s">
        <v>858</v>
      </c>
    </row>
    <row r="1075" spans="1:2">
      <c r="A1075" s="191">
        <v>308</v>
      </c>
      <c r="B1075" s="192" t="s">
        <v>859</v>
      </c>
    </row>
    <row r="1076" spans="1:2">
      <c r="A1076" s="191">
        <v>310</v>
      </c>
      <c r="B1076" s="192" t="s">
        <v>860</v>
      </c>
    </row>
    <row r="1077" spans="1:2">
      <c r="A1077" s="191">
        <v>316</v>
      </c>
      <c r="B1077" s="192" t="s">
        <v>861</v>
      </c>
    </row>
    <row r="1078" spans="1:2">
      <c r="A1078" s="191">
        <v>318</v>
      </c>
      <c r="B1078" s="192" t="s">
        <v>862</v>
      </c>
    </row>
    <row r="1079" spans="1:2">
      <c r="A1079" s="191">
        <v>319</v>
      </c>
      <c r="B1079" s="192" t="s">
        <v>863</v>
      </c>
    </row>
    <row r="1080" spans="1:2">
      <c r="A1080" s="191">
        <v>320</v>
      </c>
      <c r="B1080" s="192" t="s">
        <v>864</v>
      </c>
    </row>
    <row r="1081" spans="1:2">
      <c r="A1081" s="191">
        <v>321</v>
      </c>
      <c r="B1081" s="192" t="s">
        <v>865</v>
      </c>
    </row>
    <row r="1082" spans="1:2">
      <c r="A1082" s="191">
        <v>322</v>
      </c>
      <c r="B1082" s="192" t="s">
        <v>866</v>
      </c>
    </row>
    <row r="1083" spans="1:2">
      <c r="A1083" s="191">
        <v>330</v>
      </c>
      <c r="B1083" s="192" t="s">
        <v>867</v>
      </c>
    </row>
    <row r="1084" spans="1:2">
      <c r="A1084" s="191">
        <v>333</v>
      </c>
      <c r="B1084" s="192" t="s">
        <v>868</v>
      </c>
    </row>
    <row r="1085" spans="1:2">
      <c r="A1085" s="191">
        <v>352</v>
      </c>
      <c r="B1085" s="192" t="s">
        <v>869</v>
      </c>
    </row>
    <row r="1086" spans="1:2">
      <c r="A1086" s="191">
        <v>386</v>
      </c>
      <c r="B1086" s="192" t="s">
        <v>870</v>
      </c>
    </row>
    <row r="1087" spans="1:2" ht="25.5">
      <c r="A1087" s="191">
        <v>387</v>
      </c>
      <c r="B1087" s="192" t="s">
        <v>871</v>
      </c>
    </row>
    <row r="1088" spans="1:2">
      <c r="A1088" s="191">
        <v>392</v>
      </c>
      <c r="B1088" s="192" t="s">
        <v>872</v>
      </c>
    </row>
    <row r="1089" spans="1:2">
      <c r="A1089" s="191">
        <v>393</v>
      </c>
      <c r="B1089" s="192" t="s">
        <v>873</v>
      </c>
    </row>
    <row r="1090" spans="1:2">
      <c r="A1090" s="191">
        <v>397</v>
      </c>
      <c r="B1090" s="192" t="s">
        <v>874</v>
      </c>
    </row>
    <row r="1091" spans="1:2">
      <c r="A1091" s="191">
        <v>401</v>
      </c>
      <c r="B1091" s="192" t="s">
        <v>875</v>
      </c>
    </row>
    <row r="1092" spans="1:2">
      <c r="A1092" s="191">
        <v>409</v>
      </c>
      <c r="B1092" s="192" t="s">
        <v>876</v>
      </c>
    </row>
    <row r="1093" spans="1:2">
      <c r="A1093" s="191">
        <v>415</v>
      </c>
      <c r="B1093" s="192" t="s">
        <v>877</v>
      </c>
    </row>
    <row r="1094" spans="1:2">
      <c r="A1094" s="191">
        <v>423</v>
      </c>
      <c r="B1094" s="192" t="s">
        <v>878</v>
      </c>
    </row>
    <row r="1095" spans="1:2">
      <c r="A1095" s="191">
        <v>424</v>
      </c>
      <c r="B1095" s="192" t="s">
        <v>879</v>
      </c>
    </row>
    <row r="1096" spans="1:2">
      <c r="A1096" s="191">
        <v>425</v>
      </c>
      <c r="B1096" s="192" t="s">
        <v>880</v>
      </c>
    </row>
    <row r="1097" spans="1:2">
      <c r="A1097" s="191">
        <v>434</v>
      </c>
      <c r="B1097" s="192" t="s">
        <v>881</v>
      </c>
    </row>
    <row r="1098" spans="1:2">
      <c r="A1098" s="191">
        <v>436</v>
      </c>
      <c r="B1098" s="192" t="s">
        <v>882</v>
      </c>
    </row>
    <row r="1099" spans="1:2">
      <c r="A1099" s="191">
        <v>437</v>
      </c>
      <c r="B1099" s="192" t="s">
        <v>883</v>
      </c>
    </row>
    <row r="1100" spans="1:2">
      <c r="A1100" s="191">
        <v>438</v>
      </c>
      <c r="B1100" s="192" t="s">
        <v>884</v>
      </c>
    </row>
    <row r="1101" spans="1:2">
      <c r="A1101" s="191">
        <v>464</v>
      </c>
      <c r="B1101" s="192" t="s">
        <v>885</v>
      </c>
    </row>
    <row r="1102" spans="1:2">
      <c r="A1102" s="191">
        <v>486</v>
      </c>
      <c r="B1102" s="192" t="s">
        <v>886</v>
      </c>
    </row>
    <row r="1103" spans="1:2">
      <c r="A1103" s="191">
        <v>494</v>
      </c>
      <c r="B1103" s="192" t="s">
        <v>887</v>
      </c>
    </row>
    <row r="1104" spans="1:2">
      <c r="A1104" s="191">
        <v>497</v>
      </c>
      <c r="B1104" s="192" t="s">
        <v>888</v>
      </c>
    </row>
    <row r="1105" spans="1:2">
      <c r="A1105" s="191">
        <v>498</v>
      </c>
      <c r="B1105" s="192" t="s">
        <v>889</v>
      </c>
    </row>
    <row r="1106" spans="1:2">
      <c r="A1106" s="191">
        <v>520</v>
      </c>
      <c r="B1106" s="192" t="s">
        <v>890</v>
      </c>
    </row>
    <row r="1107" spans="1:2">
      <c r="A1107" s="191">
        <v>573</v>
      </c>
      <c r="B1107" s="192" t="s">
        <v>891</v>
      </c>
    </row>
    <row r="1108" spans="1:2">
      <c r="A1108" s="191">
        <v>588</v>
      </c>
      <c r="B1108" s="192" t="s">
        <v>892</v>
      </c>
    </row>
    <row r="1109" spans="1:2">
      <c r="A1109" s="191">
        <v>589</v>
      </c>
      <c r="B1109" s="192" t="s">
        <v>893</v>
      </c>
    </row>
    <row r="1110" spans="1:2">
      <c r="A1110" s="191">
        <v>591</v>
      </c>
      <c r="B1110" s="192" t="s">
        <v>894</v>
      </c>
    </row>
    <row r="1111" spans="1:2">
      <c r="A1111" s="191">
        <v>597</v>
      </c>
      <c r="B1111" s="192" t="s">
        <v>895</v>
      </c>
    </row>
    <row r="1112" spans="1:2">
      <c r="A1112" s="191">
        <v>653</v>
      </c>
      <c r="B1112" s="192" t="s">
        <v>896</v>
      </c>
    </row>
    <row r="1113" spans="1:2">
      <c r="A1113" s="191">
        <v>665</v>
      </c>
      <c r="B1113" s="192" t="s">
        <v>897</v>
      </c>
    </row>
    <row r="1114" spans="1:2">
      <c r="A1114" s="191">
        <v>677</v>
      </c>
      <c r="B1114" s="192" t="s">
        <v>898</v>
      </c>
    </row>
    <row r="1115" spans="1:2">
      <c r="A1115" s="191">
        <v>693</v>
      </c>
      <c r="B1115" s="192" t="s">
        <v>899</v>
      </c>
    </row>
    <row r="1116" spans="1:2">
      <c r="A1116" s="191">
        <v>720</v>
      </c>
      <c r="B1116" s="192" t="s">
        <v>900</v>
      </c>
    </row>
    <row r="1117" spans="1:2">
      <c r="A1117" s="191">
        <v>721</v>
      </c>
      <c r="B1117" s="192" t="s">
        <v>901</v>
      </c>
    </row>
    <row r="1118" spans="1:2" ht="25.5">
      <c r="A1118" s="191">
        <v>722</v>
      </c>
      <c r="B1118" s="192" t="s">
        <v>902</v>
      </c>
    </row>
    <row r="1119" spans="1:2">
      <c r="A1119" s="191">
        <v>801</v>
      </c>
      <c r="B1119" s="192" t="s">
        <v>903</v>
      </c>
    </row>
    <row r="1120" spans="1:2">
      <c r="A1120" s="191">
        <v>804</v>
      </c>
      <c r="B1120" s="192" t="s">
        <v>904</v>
      </c>
    </row>
    <row r="1121" spans="1:2" ht="25.5">
      <c r="A1121" s="191">
        <v>807</v>
      </c>
      <c r="B1121" s="192" t="s">
        <v>905</v>
      </c>
    </row>
    <row r="1122" spans="1:2">
      <c r="A1122" s="191">
        <v>812</v>
      </c>
      <c r="B1122" s="192" t="s">
        <v>906</v>
      </c>
    </row>
    <row r="1123" spans="1:2">
      <c r="A1123" s="191">
        <v>905</v>
      </c>
      <c r="B1123" s="192" t="s">
        <v>907</v>
      </c>
    </row>
    <row r="1124" spans="1:2">
      <c r="A1124" s="191">
        <v>906</v>
      </c>
      <c r="B1124" s="192" t="s">
        <v>908</v>
      </c>
    </row>
    <row r="1125" spans="1:2">
      <c r="A1125" s="191">
        <v>914</v>
      </c>
      <c r="B1125" s="192" t="s">
        <v>909</v>
      </c>
    </row>
    <row r="1126" spans="1:2">
      <c r="A1126" s="191">
        <v>932</v>
      </c>
      <c r="B1126" s="192" t="s">
        <v>910</v>
      </c>
    </row>
    <row r="1127" spans="1:2">
      <c r="A1127" s="191">
        <v>950</v>
      </c>
      <c r="B1127" s="192" t="s">
        <v>407</v>
      </c>
    </row>
    <row r="1128" spans="1:2">
      <c r="A1128" s="191">
        <v>951</v>
      </c>
      <c r="B1128" s="192" t="s">
        <v>911</v>
      </c>
    </row>
    <row r="1129" spans="1:2">
      <c r="A1129" s="191">
        <v>952</v>
      </c>
      <c r="B1129" s="192" t="s">
        <v>459</v>
      </c>
    </row>
    <row r="1130" spans="1:2">
      <c r="A1130" s="191">
        <v>953</v>
      </c>
      <c r="B1130" s="192" t="s">
        <v>465</v>
      </c>
    </row>
    <row r="1131" spans="1:2">
      <c r="A1131" s="191">
        <v>954</v>
      </c>
      <c r="B1131" s="192" t="s">
        <v>546</v>
      </c>
    </row>
    <row r="1132" spans="1:2">
      <c r="A1132" s="191">
        <v>955</v>
      </c>
      <c r="B1132" s="192" t="s">
        <v>575</v>
      </c>
    </row>
    <row r="1133" spans="1:2">
      <c r="A1133" s="191">
        <v>956</v>
      </c>
      <c r="B1133" s="192" t="s">
        <v>589</v>
      </c>
    </row>
    <row r="1134" spans="1:2">
      <c r="A1134" s="191">
        <v>957</v>
      </c>
      <c r="B1134" s="192" t="s">
        <v>912</v>
      </c>
    </row>
    <row r="1135" spans="1:2">
      <c r="A1135" s="191">
        <v>958</v>
      </c>
      <c r="B1135" s="192" t="s">
        <v>626</v>
      </c>
    </row>
    <row r="1136" spans="1:2">
      <c r="A1136" s="191">
        <v>959</v>
      </c>
      <c r="B1136" s="192" t="s">
        <v>913</v>
      </c>
    </row>
    <row r="1137" spans="1:2">
      <c r="A1137" s="191">
        <v>960</v>
      </c>
      <c r="B1137" s="192" t="s">
        <v>914</v>
      </c>
    </row>
    <row r="1138" spans="1:2">
      <c r="A1138" s="191">
        <v>961</v>
      </c>
      <c r="B1138" s="192" t="s">
        <v>915</v>
      </c>
    </row>
    <row r="1139" spans="1:2">
      <c r="A1139" s="191">
        <v>962</v>
      </c>
      <c r="B1139" s="192" t="s">
        <v>916</v>
      </c>
    </row>
    <row r="1140" spans="1:2">
      <c r="A1140" s="191">
        <v>963</v>
      </c>
      <c r="B1140" s="192" t="s">
        <v>917</v>
      </c>
    </row>
    <row r="1141" spans="1:2">
      <c r="A1141" s="191">
        <v>964</v>
      </c>
      <c r="B1141" s="192" t="s">
        <v>918</v>
      </c>
    </row>
    <row r="1142" spans="1:2">
      <c r="A1142" s="191">
        <v>965</v>
      </c>
      <c r="B1142" s="192" t="s">
        <v>919</v>
      </c>
    </row>
    <row r="1143" spans="1:2">
      <c r="A1143" s="191">
        <v>966</v>
      </c>
      <c r="B1143" s="192" t="s">
        <v>920</v>
      </c>
    </row>
    <row r="1144" spans="1:2">
      <c r="A1144" s="191">
        <v>967</v>
      </c>
      <c r="B1144" s="192" t="s">
        <v>921</v>
      </c>
    </row>
    <row r="1145" spans="1:2">
      <c r="A1145" s="191">
        <v>968</v>
      </c>
      <c r="B1145" s="192" t="s">
        <v>922</v>
      </c>
    </row>
    <row r="1146" spans="1:2">
      <c r="A1146" s="191">
        <v>969</v>
      </c>
      <c r="B1146" s="192" t="s">
        <v>923</v>
      </c>
    </row>
    <row r="1147" spans="1:2">
      <c r="A1147" s="191">
        <v>970</v>
      </c>
      <c r="B1147" s="192" t="s">
        <v>924</v>
      </c>
    </row>
    <row r="1148" spans="1:2">
      <c r="A1148" s="191">
        <v>971</v>
      </c>
      <c r="B1148" s="192" t="s">
        <v>925</v>
      </c>
    </row>
    <row r="1149" spans="1:2">
      <c r="A1149" s="191">
        <v>972</v>
      </c>
      <c r="B1149" s="192" t="s">
        <v>926</v>
      </c>
    </row>
    <row r="1150" spans="1:2">
      <c r="A1150" s="191">
        <v>973</v>
      </c>
      <c r="B1150" s="192" t="s">
        <v>927</v>
      </c>
    </row>
    <row r="1151" spans="1:2">
      <c r="A1151" s="191">
        <v>974</v>
      </c>
      <c r="B1151" s="192" t="s">
        <v>928</v>
      </c>
    </row>
    <row r="1152" spans="1:2">
      <c r="A1152" s="191">
        <v>975</v>
      </c>
      <c r="B1152" s="192" t="s">
        <v>929</v>
      </c>
    </row>
    <row r="1153" spans="1:2">
      <c r="A1153" s="191">
        <v>976</v>
      </c>
      <c r="B1153" s="192" t="s">
        <v>930</v>
      </c>
    </row>
    <row r="1154" spans="1:2">
      <c r="A1154" s="191">
        <v>977</v>
      </c>
      <c r="B1154" s="192" t="s">
        <v>931</v>
      </c>
    </row>
    <row r="1155" spans="1:2">
      <c r="A1155" s="191">
        <v>978</v>
      </c>
      <c r="B1155" s="192" t="s">
        <v>932</v>
      </c>
    </row>
    <row r="1156" spans="1:2">
      <c r="A1156" s="191">
        <v>979</v>
      </c>
      <c r="B1156" s="192" t="s">
        <v>933</v>
      </c>
    </row>
    <row r="1157" spans="1:2">
      <c r="A1157" s="191">
        <v>980</v>
      </c>
      <c r="B1157" s="192" t="s">
        <v>934</v>
      </c>
    </row>
    <row r="1158" spans="1:2">
      <c r="A1158" s="191">
        <v>981</v>
      </c>
      <c r="B1158" s="192" t="s">
        <v>935</v>
      </c>
    </row>
    <row r="1159" spans="1:2">
      <c r="A1159" s="191">
        <v>982</v>
      </c>
      <c r="B1159" s="192" t="s">
        <v>674</v>
      </c>
    </row>
    <row r="1160" spans="1:2">
      <c r="A1160" s="191">
        <v>983</v>
      </c>
      <c r="B1160" s="192" t="s">
        <v>936</v>
      </c>
    </row>
    <row r="1161" spans="1:2">
      <c r="A1161" s="191">
        <v>984</v>
      </c>
      <c r="B1161" s="192" t="s">
        <v>937</v>
      </c>
    </row>
    <row r="1162" spans="1:2">
      <c r="A1162" s="191">
        <v>985</v>
      </c>
      <c r="B1162" s="192" t="s">
        <v>938</v>
      </c>
    </row>
    <row r="1163" spans="1:2">
      <c r="A1163" s="191">
        <v>986</v>
      </c>
      <c r="B1163" s="192" t="s">
        <v>939</v>
      </c>
    </row>
    <row r="1164" spans="1:2">
      <c r="A1164" s="191">
        <v>987</v>
      </c>
      <c r="B1164" s="192" t="s">
        <v>940</v>
      </c>
    </row>
    <row r="1165" spans="1:2">
      <c r="A1165" s="191">
        <v>988</v>
      </c>
      <c r="B1165" s="192" t="s">
        <v>941</v>
      </c>
    </row>
    <row r="1166" spans="1:2">
      <c r="A1166" s="191">
        <v>989</v>
      </c>
      <c r="B1166" s="192" t="s">
        <v>942</v>
      </c>
    </row>
    <row r="1167" spans="1:2">
      <c r="A1167" s="188">
        <v>995</v>
      </c>
      <c r="B1167" s="187" t="s">
        <v>939</v>
      </c>
    </row>
  </sheetData>
  <printOptions gridLines="1"/>
  <pageMargins left="0.75" right="0.75" top="1" bottom="1" header="0.5" footer="0.5"/>
  <pageSetup paperSize="9" orientation="portrait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>
  <dimension ref="A1:C1513"/>
  <sheetViews>
    <sheetView showGridLines="0" topLeftCell="A1442" workbookViewId="0">
      <selection activeCell="B1474" sqref="B1473:B1474"/>
    </sheetView>
  </sheetViews>
  <sheetFormatPr defaultColWidth="31.85546875" defaultRowHeight="12.75"/>
  <cols>
    <col min="1" max="1" width="7" style="200" bestFit="1" customWidth="1"/>
    <col min="2" max="2" width="106.140625" style="201" customWidth="1"/>
    <col min="3" max="16384" width="31.85546875" style="193"/>
  </cols>
  <sheetData>
    <row r="1" spans="1:2" s="202" customFormat="1" hidden="1">
      <c r="A1" s="200"/>
      <c r="B1" s="203"/>
    </row>
    <row r="2" spans="1:2" hidden="1"/>
    <row r="3" spans="1:2" hidden="1"/>
    <row r="4" spans="1:2" hidden="1"/>
    <row r="5" spans="1:2" hidden="1"/>
    <row r="6" spans="1:2" hidden="1"/>
    <row r="7" spans="1:2" hidden="1"/>
    <row r="8" spans="1:2" hidden="1"/>
    <row r="9" spans="1:2" hidden="1"/>
    <row r="10" spans="1:2" hidden="1"/>
    <row r="11" spans="1:2" hidden="1"/>
    <row r="12" spans="1:2" hidden="1"/>
    <row r="13" spans="1:2" hidden="1"/>
    <row r="14" spans="1:2" hidden="1"/>
    <row r="15" spans="1:2" hidden="1"/>
    <row r="16" spans="1:2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spans="2:2" hidden="1"/>
    <row r="98" spans="2:2" hidden="1"/>
    <row r="99" spans="2:2" hidden="1">
      <c r="B99" s="193"/>
    </row>
    <row r="100" spans="2:2" hidden="1"/>
    <row r="101" spans="2:2" hidden="1"/>
    <row r="102" spans="2:2" hidden="1"/>
    <row r="103" spans="2:2" hidden="1"/>
    <row r="104" spans="2:2" hidden="1"/>
    <row r="105" spans="2:2" hidden="1"/>
    <row r="106" spans="2:2" hidden="1"/>
    <row r="107" spans="2:2" hidden="1"/>
    <row r="108" spans="2:2" hidden="1"/>
    <row r="109" spans="2:2" hidden="1"/>
    <row r="110" spans="2:2" hidden="1"/>
    <row r="111" spans="2:2" hidden="1"/>
    <row r="112" spans="2: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spans="1:3" hidden="1"/>
    <row r="1394" spans="1:3" hidden="1"/>
    <row r="1395" spans="1:3" hidden="1"/>
    <row r="1396" spans="1:3" hidden="1"/>
    <row r="1397" spans="1:3" hidden="1"/>
    <row r="1398" spans="1:3" hidden="1"/>
    <row r="1399" spans="1:3" hidden="1"/>
    <row r="1400" spans="1:3">
      <c r="A1400" s="204">
        <v>100</v>
      </c>
      <c r="B1400" s="205" t="s">
        <v>170</v>
      </c>
      <c r="C1400" s="201"/>
    </row>
    <row r="1401" spans="1:3">
      <c r="A1401" s="206">
        <v>101</v>
      </c>
      <c r="B1401" s="207" t="s">
        <v>171</v>
      </c>
      <c r="C1401" s="201"/>
    </row>
    <row r="1402" spans="1:3">
      <c r="A1402" s="206">
        <v>102</v>
      </c>
      <c r="B1402" s="208" t="s">
        <v>172</v>
      </c>
      <c r="C1402" s="201"/>
    </row>
    <row r="1403" spans="1:3" ht="25.5">
      <c r="A1403" s="206">
        <v>103</v>
      </c>
      <c r="B1403" s="208" t="s">
        <v>173</v>
      </c>
      <c r="C1403" s="201"/>
    </row>
    <row r="1404" spans="1:3" ht="25.5">
      <c r="A1404" s="206">
        <v>104</v>
      </c>
      <c r="B1404" s="208" t="s">
        <v>174</v>
      </c>
      <c r="C1404" s="201"/>
    </row>
    <row r="1405" spans="1:3">
      <c r="A1405" s="206">
        <v>105</v>
      </c>
      <c r="B1405" s="208" t="s">
        <v>175</v>
      </c>
      <c r="C1405" s="201"/>
    </row>
    <row r="1406" spans="1:3" ht="25.5">
      <c r="A1406" s="206">
        <v>106</v>
      </c>
      <c r="B1406" s="208" t="s">
        <v>176</v>
      </c>
      <c r="C1406" s="201"/>
    </row>
    <row r="1407" spans="1:3">
      <c r="A1407" s="206">
        <v>107</v>
      </c>
      <c r="B1407" s="208" t="s">
        <v>177</v>
      </c>
      <c r="C1407" s="201"/>
    </row>
    <row r="1408" spans="1:3">
      <c r="A1408" s="206">
        <v>108</v>
      </c>
      <c r="B1408" s="208" t="s">
        <v>178</v>
      </c>
      <c r="C1408" s="201"/>
    </row>
    <row r="1409" spans="1:3">
      <c r="A1409" s="206">
        <v>109</v>
      </c>
      <c r="B1409" s="208" t="s">
        <v>179</v>
      </c>
      <c r="C1409" s="201"/>
    </row>
    <row r="1410" spans="1:3">
      <c r="A1410" s="206">
        <v>110</v>
      </c>
      <c r="B1410" s="208" t="s">
        <v>180</v>
      </c>
      <c r="C1410" s="201"/>
    </row>
    <row r="1411" spans="1:3">
      <c r="A1411" s="206">
        <v>111</v>
      </c>
      <c r="B1411" s="208" t="s">
        <v>181</v>
      </c>
      <c r="C1411" s="201"/>
    </row>
    <row r="1412" spans="1:3">
      <c r="A1412" s="206">
        <v>112</v>
      </c>
      <c r="B1412" s="208" t="s">
        <v>182</v>
      </c>
      <c r="C1412" s="201"/>
    </row>
    <row r="1413" spans="1:3">
      <c r="A1413" s="206">
        <v>113</v>
      </c>
      <c r="B1413" s="208" t="s">
        <v>183</v>
      </c>
      <c r="C1413" s="201"/>
    </row>
    <row r="1414" spans="1:3">
      <c r="A1414" s="204">
        <v>200</v>
      </c>
      <c r="B1414" s="209" t="s">
        <v>184</v>
      </c>
      <c r="C1414" s="201"/>
    </row>
    <row r="1415" spans="1:3">
      <c r="A1415" s="206">
        <v>201</v>
      </c>
      <c r="B1415" s="208" t="s">
        <v>185</v>
      </c>
      <c r="C1415" s="201"/>
    </row>
    <row r="1416" spans="1:3">
      <c r="A1416" s="206">
        <v>202</v>
      </c>
      <c r="B1416" s="208" t="s">
        <v>186</v>
      </c>
      <c r="C1416" s="201"/>
    </row>
    <row r="1417" spans="1:3">
      <c r="A1417" s="206">
        <v>203</v>
      </c>
      <c r="B1417" s="208" t="s">
        <v>187</v>
      </c>
      <c r="C1417" s="201"/>
    </row>
    <row r="1418" spans="1:3">
      <c r="A1418" s="206">
        <v>204</v>
      </c>
      <c r="B1418" s="208" t="s">
        <v>188</v>
      </c>
      <c r="C1418" s="201"/>
    </row>
    <row r="1419" spans="1:3">
      <c r="A1419" s="206">
        <v>205</v>
      </c>
      <c r="B1419" s="208" t="s">
        <v>189</v>
      </c>
      <c r="C1419" s="201"/>
    </row>
    <row r="1420" spans="1:3">
      <c r="A1420" s="206">
        <v>206</v>
      </c>
      <c r="B1420" s="208" t="s">
        <v>190</v>
      </c>
      <c r="C1420" s="201"/>
    </row>
    <row r="1421" spans="1:3">
      <c r="A1421" s="206">
        <v>207</v>
      </c>
      <c r="B1421" s="208" t="s">
        <v>191</v>
      </c>
      <c r="C1421" s="201"/>
    </row>
    <row r="1422" spans="1:3">
      <c r="A1422" s="206">
        <v>208</v>
      </c>
      <c r="B1422" s="208" t="s">
        <v>192</v>
      </c>
      <c r="C1422" s="201"/>
    </row>
    <row r="1423" spans="1:3">
      <c r="A1423" s="206">
        <v>209</v>
      </c>
      <c r="B1423" s="208" t="s">
        <v>193</v>
      </c>
      <c r="C1423" s="201"/>
    </row>
    <row r="1424" spans="1:3">
      <c r="A1424" s="204">
        <v>300</v>
      </c>
      <c r="B1424" s="209" t="s">
        <v>194</v>
      </c>
      <c r="C1424" s="201"/>
    </row>
    <row r="1425" spans="1:3">
      <c r="A1425" s="206">
        <v>301</v>
      </c>
      <c r="B1425" s="208" t="s">
        <v>1042</v>
      </c>
      <c r="C1425" s="201"/>
    </row>
    <row r="1426" spans="1:3">
      <c r="A1426" s="206">
        <v>302</v>
      </c>
      <c r="B1426" s="208" t="s">
        <v>1043</v>
      </c>
      <c r="C1426" s="201"/>
    </row>
    <row r="1427" spans="1:3">
      <c r="A1427" s="206">
        <v>303</v>
      </c>
      <c r="B1427" s="208" t="s">
        <v>195</v>
      </c>
      <c r="C1427" s="201"/>
    </row>
    <row r="1428" spans="1:3">
      <c r="A1428" s="206">
        <v>304</v>
      </c>
      <c r="B1428" s="208" t="s">
        <v>196</v>
      </c>
      <c r="C1428" s="201"/>
    </row>
    <row r="1429" spans="1:3">
      <c r="A1429" s="206">
        <v>305</v>
      </c>
      <c r="B1429" s="208" t="s">
        <v>197</v>
      </c>
      <c r="C1429" s="201"/>
    </row>
    <row r="1430" spans="1:3">
      <c r="A1430" s="206">
        <v>306</v>
      </c>
      <c r="B1430" s="208" t="s">
        <v>198</v>
      </c>
      <c r="C1430" s="201"/>
    </row>
    <row r="1431" spans="1:3">
      <c r="A1431" s="206">
        <v>307</v>
      </c>
      <c r="B1431" s="208" t="s">
        <v>199</v>
      </c>
      <c r="C1431" s="201"/>
    </row>
    <row r="1432" spans="1:3">
      <c r="A1432" s="206">
        <v>308</v>
      </c>
      <c r="B1432" s="208" t="s">
        <v>200</v>
      </c>
      <c r="C1432" s="201"/>
    </row>
    <row r="1433" spans="1:3" ht="25.5">
      <c r="A1433" s="206">
        <v>309</v>
      </c>
      <c r="B1433" s="208" t="s">
        <v>201</v>
      </c>
      <c r="C1433" s="201"/>
    </row>
    <row r="1434" spans="1:3">
      <c r="A1434" s="206">
        <v>310</v>
      </c>
      <c r="B1434" s="208" t="s">
        <v>202</v>
      </c>
      <c r="C1434" s="201"/>
    </row>
    <row r="1435" spans="1:3">
      <c r="A1435" s="206">
        <v>311</v>
      </c>
      <c r="B1435" s="208" t="s">
        <v>203</v>
      </c>
      <c r="C1435" s="201"/>
    </row>
    <row r="1436" spans="1:3">
      <c r="A1436" s="206">
        <v>312</v>
      </c>
      <c r="B1436" s="208" t="s">
        <v>204</v>
      </c>
      <c r="C1436" s="201"/>
    </row>
    <row r="1437" spans="1:3">
      <c r="A1437" s="206">
        <v>313</v>
      </c>
      <c r="B1437" s="208" t="s">
        <v>205</v>
      </c>
      <c r="C1437" s="201"/>
    </row>
    <row r="1438" spans="1:3">
      <c r="A1438" s="206">
        <v>314</v>
      </c>
      <c r="B1438" s="208" t="s">
        <v>206</v>
      </c>
      <c r="C1438" s="201"/>
    </row>
    <row r="1439" spans="1:3">
      <c r="A1439" s="204">
        <v>400</v>
      </c>
      <c r="B1439" s="209" t="s">
        <v>207</v>
      </c>
      <c r="C1439" s="201"/>
    </row>
    <row r="1440" spans="1:3">
      <c r="A1440" s="206">
        <v>401</v>
      </c>
      <c r="B1440" s="210" t="s">
        <v>208</v>
      </c>
      <c r="C1440" s="201"/>
    </row>
    <row r="1441" spans="1:3">
      <c r="A1441" s="206">
        <v>402</v>
      </c>
      <c r="B1441" s="207" t="s">
        <v>209</v>
      </c>
      <c r="C1441" s="201"/>
    </row>
    <row r="1442" spans="1:3">
      <c r="A1442" s="206">
        <v>403</v>
      </c>
      <c r="B1442" s="208" t="s">
        <v>210</v>
      </c>
      <c r="C1442" s="201"/>
    </row>
    <row r="1443" spans="1:3">
      <c r="A1443" s="206">
        <v>404</v>
      </c>
      <c r="B1443" s="208" t="s">
        <v>211</v>
      </c>
      <c r="C1443" s="201"/>
    </row>
    <row r="1444" spans="1:3">
      <c r="A1444" s="206">
        <v>405</v>
      </c>
      <c r="B1444" s="208" t="s">
        <v>212</v>
      </c>
      <c r="C1444" s="201"/>
    </row>
    <row r="1445" spans="1:3">
      <c r="A1445" s="206">
        <v>406</v>
      </c>
      <c r="B1445" s="208" t="s">
        <v>213</v>
      </c>
      <c r="C1445" s="201"/>
    </row>
    <row r="1446" spans="1:3">
      <c r="A1446" s="206">
        <v>407</v>
      </c>
      <c r="B1446" s="208" t="s">
        <v>214</v>
      </c>
      <c r="C1446" s="201"/>
    </row>
    <row r="1447" spans="1:3">
      <c r="A1447" s="206">
        <v>408</v>
      </c>
      <c r="B1447" s="208" t="s">
        <v>215</v>
      </c>
      <c r="C1447" s="201"/>
    </row>
    <row r="1448" spans="1:3">
      <c r="A1448" s="206">
        <v>409</v>
      </c>
      <c r="B1448" s="208" t="s">
        <v>216</v>
      </c>
      <c r="C1448" s="201"/>
    </row>
    <row r="1449" spans="1:3">
      <c r="A1449" s="206">
        <v>410</v>
      </c>
      <c r="B1449" s="208" t="s">
        <v>217</v>
      </c>
      <c r="C1449" s="201"/>
    </row>
    <row r="1450" spans="1:3">
      <c r="A1450" s="206">
        <v>411</v>
      </c>
      <c r="B1450" s="208" t="s">
        <v>218</v>
      </c>
      <c r="C1450" s="201"/>
    </row>
    <row r="1451" spans="1:3">
      <c r="A1451" s="206">
        <v>412</v>
      </c>
      <c r="B1451" s="208" t="s">
        <v>219</v>
      </c>
      <c r="C1451" s="201"/>
    </row>
    <row r="1452" spans="1:3">
      <c r="A1452" s="204">
        <v>500</v>
      </c>
      <c r="B1452" s="209" t="s">
        <v>220</v>
      </c>
      <c r="C1452" s="201"/>
    </row>
    <row r="1453" spans="1:3">
      <c r="A1453" s="206">
        <v>501</v>
      </c>
      <c r="B1453" s="208" t="s">
        <v>221</v>
      </c>
      <c r="C1453" s="201"/>
    </row>
    <row r="1454" spans="1:3">
      <c r="A1454" s="206">
        <v>502</v>
      </c>
      <c r="B1454" s="208" t="s">
        <v>222</v>
      </c>
      <c r="C1454" s="201"/>
    </row>
    <row r="1455" spans="1:3">
      <c r="A1455" s="206">
        <v>503</v>
      </c>
      <c r="B1455" s="207" t="s">
        <v>223</v>
      </c>
      <c r="C1455" s="201"/>
    </row>
    <row r="1456" spans="1:3">
      <c r="A1456" s="206">
        <v>504</v>
      </c>
      <c r="B1456" s="208" t="s">
        <v>224</v>
      </c>
      <c r="C1456" s="201"/>
    </row>
    <row r="1457" spans="1:3">
      <c r="A1457" s="206">
        <v>505</v>
      </c>
      <c r="B1457" s="208" t="s">
        <v>225</v>
      </c>
      <c r="C1457" s="201"/>
    </row>
    <row r="1458" spans="1:3">
      <c r="A1458" s="204">
        <v>600</v>
      </c>
      <c r="B1458" s="211" t="s">
        <v>226</v>
      </c>
      <c r="C1458" s="201"/>
    </row>
    <row r="1459" spans="1:3">
      <c r="A1459" s="206">
        <v>601</v>
      </c>
      <c r="B1459" s="207" t="s">
        <v>227</v>
      </c>
      <c r="C1459" s="201"/>
    </row>
    <row r="1460" spans="1:3">
      <c r="A1460" s="206">
        <v>602</v>
      </c>
      <c r="B1460" s="208" t="s">
        <v>228</v>
      </c>
      <c r="C1460" s="201"/>
    </row>
    <row r="1461" spans="1:3">
      <c r="A1461" s="206">
        <v>603</v>
      </c>
      <c r="B1461" s="208" t="s">
        <v>229</v>
      </c>
      <c r="C1461" s="201"/>
    </row>
    <row r="1462" spans="1:3">
      <c r="A1462" s="206">
        <v>604</v>
      </c>
      <c r="B1462" s="208" t="s">
        <v>230</v>
      </c>
      <c r="C1462" s="201"/>
    </row>
    <row r="1463" spans="1:3">
      <c r="A1463" s="206">
        <v>605</v>
      </c>
      <c r="B1463" s="208" t="s">
        <v>231</v>
      </c>
      <c r="C1463" s="201"/>
    </row>
    <row r="1464" spans="1:3">
      <c r="A1464" s="204">
        <v>700</v>
      </c>
      <c r="B1464" s="211" t="s">
        <v>232</v>
      </c>
      <c r="C1464" s="201"/>
    </row>
    <row r="1465" spans="1:3">
      <c r="A1465" s="206">
        <v>701</v>
      </c>
      <c r="B1465" s="208" t="s">
        <v>233</v>
      </c>
      <c r="C1465" s="201"/>
    </row>
    <row r="1466" spans="1:3">
      <c r="A1466" s="206">
        <v>702</v>
      </c>
      <c r="B1466" s="208" t="s">
        <v>234</v>
      </c>
      <c r="C1466" s="201"/>
    </row>
    <row r="1467" spans="1:3">
      <c r="A1467" s="206">
        <v>703</v>
      </c>
      <c r="B1467" s="208" t="s">
        <v>1139</v>
      </c>
      <c r="C1467" s="201"/>
    </row>
    <row r="1468" spans="1:3">
      <c r="A1468" s="206">
        <v>704</v>
      </c>
      <c r="B1468" s="208" t="s">
        <v>235</v>
      </c>
      <c r="C1468" s="201"/>
    </row>
    <row r="1469" spans="1:3">
      <c r="A1469" s="206">
        <v>705</v>
      </c>
      <c r="B1469" s="208" t="s">
        <v>236</v>
      </c>
      <c r="C1469" s="201"/>
    </row>
    <row r="1470" spans="1:3">
      <c r="A1470" s="212">
        <v>706</v>
      </c>
      <c r="B1470" s="213" t="s">
        <v>237</v>
      </c>
      <c r="C1470" s="201"/>
    </row>
    <row r="1471" spans="1:3">
      <c r="A1471" s="206">
        <v>707</v>
      </c>
      <c r="B1471" s="208" t="s">
        <v>1140</v>
      </c>
      <c r="C1471" s="201"/>
    </row>
    <row r="1472" spans="1:3">
      <c r="A1472" s="206">
        <v>708</v>
      </c>
      <c r="B1472" s="208" t="s">
        <v>238</v>
      </c>
      <c r="C1472" s="201"/>
    </row>
    <row r="1473" spans="1:3">
      <c r="A1473" s="206">
        <v>709</v>
      </c>
      <c r="B1473" s="208" t="s">
        <v>239</v>
      </c>
      <c r="C1473" s="201"/>
    </row>
    <row r="1474" spans="1:3">
      <c r="A1474" s="204">
        <v>800</v>
      </c>
      <c r="B1474" s="211" t="s">
        <v>240</v>
      </c>
      <c r="C1474" s="201"/>
    </row>
    <row r="1475" spans="1:3">
      <c r="A1475" s="206">
        <v>801</v>
      </c>
      <c r="B1475" s="208" t="s">
        <v>241</v>
      </c>
      <c r="C1475" s="201"/>
    </row>
    <row r="1476" spans="1:3">
      <c r="A1476" s="206">
        <v>802</v>
      </c>
      <c r="B1476" s="208" t="s">
        <v>242</v>
      </c>
      <c r="C1476" s="201"/>
    </row>
    <row r="1477" spans="1:3">
      <c r="A1477" s="206">
        <v>803</v>
      </c>
      <c r="B1477" s="208" t="s">
        <v>243</v>
      </c>
      <c r="C1477" s="201"/>
    </row>
    <row r="1478" spans="1:3">
      <c r="A1478" s="206">
        <v>804</v>
      </c>
      <c r="B1478" s="208" t="s">
        <v>244</v>
      </c>
      <c r="C1478" s="201"/>
    </row>
    <row r="1479" spans="1:3">
      <c r="A1479" s="204">
        <v>900</v>
      </c>
      <c r="B1479" s="211" t="s">
        <v>245</v>
      </c>
      <c r="C1479" s="201"/>
    </row>
    <row r="1480" spans="1:3">
      <c r="A1480" s="206">
        <v>901</v>
      </c>
      <c r="B1480" s="208" t="s">
        <v>246</v>
      </c>
      <c r="C1480" s="201"/>
    </row>
    <row r="1481" spans="1:3">
      <c r="A1481" s="206">
        <v>902</v>
      </c>
      <c r="B1481" s="208" t="s">
        <v>247</v>
      </c>
      <c r="C1481" s="201"/>
    </row>
    <row r="1482" spans="1:3">
      <c r="A1482" s="206">
        <v>903</v>
      </c>
      <c r="B1482" s="208" t="s">
        <v>248</v>
      </c>
      <c r="C1482" s="201"/>
    </row>
    <row r="1483" spans="1:3">
      <c r="A1483" s="206">
        <v>904</v>
      </c>
      <c r="B1483" s="208" t="s">
        <v>249</v>
      </c>
      <c r="C1483" s="201"/>
    </row>
    <row r="1484" spans="1:3">
      <c r="A1484" s="206">
        <v>905</v>
      </c>
      <c r="B1484" s="214" t="s">
        <v>250</v>
      </c>
      <c r="C1484" s="201"/>
    </row>
    <row r="1485" spans="1:3">
      <c r="A1485" s="206">
        <v>906</v>
      </c>
      <c r="B1485" s="214" t="s">
        <v>251</v>
      </c>
      <c r="C1485" s="201"/>
    </row>
    <row r="1486" spans="1:3">
      <c r="A1486" s="206">
        <v>907</v>
      </c>
      <c r="B1486" s="208" t="s">
        <v>252</v>
      </c>
      <c r="C1486" s="201"/>
    </row>
    <row r="1487" spans="1:3">
      <c r="A1487" s="206">
        <v>908</v>
      </c>
      <c r="B1487" s="207" t="s">
        <v>253</v>
      </c>
      <c r="C1487" s="201"/>
    </row>
    <row r="1488" spans="1:3">
      <c r="A1488" s="206">
        <v>909</v>
      </c>
      <c r="B1488" s="208" t="s">
        <v>254</v>
      </c>
      <c r="C1488" s="201"/>
    </row>
    <row r="1489" spans="1:3">
      <c r="A1489" s="204">
        <v>1000</v>
      </c>
      <c r="B1489" s="211" t="s">
        <v>255</v>
      </c>
      <c r="C1489" s="201"/>
    </row>
    <row r="1490" spans="1:3">
      <c r="A1490" s="206">
        <v>1001</v>
      </c>
      <c r="B1490" s="208" t="s">
        <v>256</v>
      </c>
      <c r="C1490" s="201"/>
    </row>
    <row r="1491" spans="1:3">
      <c r="A1491" s="206">
        <v>1002</v>
      </c>
      <c r="B1491" s="208" t="s">
        <v>257</v>
      </c>
      <c r="C1491" s="201"/>
    </row>
    <row r="1492" spans="1:3">
      <c r="A1492" s="206">
        <v>1003</v>
      </c>
      <c r="B1492" s="208" t="s">
        <v>258</v>
      </c>
      <c r="C1492" s="201"/>
    </row>
    <row r="1493" spans="1:3">
      <c r="A1493" s="206">
        <v>1004</v>
      </c>
      <c r="B1493" s="207" t="s">
        <v>259</v>
      </c>
      <c r="C1493" s="201"/>
    </row>
    <row r="1494" spans="1:3">
      <c r="A1494" s="206">
        <v>1005</v>
      </c>
      <c r="B1494" s="208" t="s">
        <v>260</v>
      </c>
      <c r="C1494" s="201"/>
    </row>
    <row r="1495" spans="1:3">
      <c r="A1495" s="206">
        <v>1006</v>
      </c>
      <c r="B1495" s="208" t="s">
        <v>261</v>
      </c>
      <c r="C1495" s="201"/>
    </row>
    <row r="1496" spans="1:3">
      <c r="A1496" s="204">
        <v>1100</v>
      </c>
      <c r="B1496" s="211" t="s">
        <v>262</v>
      </c>
      <c r="C1496" s="201"/>
    </row>
    <row r="1497" spans="1:3">
      <c r="A1497" s="206">
        <v>1101</v>
      </c>
      <c r="B1497" s="208" t="s">
        <v>263</v>
      </c>
      <c r="C1497" s="201"/>
    </row>
    <row r="1498" spans="1:3">
      <c r="A1498" s="206">
        <v>1102</v>
      </c>
      <c r="B1498" s="214" t="s">
        <v>264</v>
      </c>
      <c r="C1498" s="201"/>
    </row>
    <row r="1499" spans="1:3">
      <c r="A1499" s="206">
        <v>1103</v>
      </c>
      <c r="B1499" s="208" t="s">
        <v>265</v>
      </c>
      <c r="C1499" s="201"/>
    </row>
    <row r="1500" spans="1:3">
      <c r="A1500" s="206">
        <v>1104</v>
      </c>
      <c r="B1500" s="208" t="s">
        <v>266</v>
      </c>
      <c r="C1500" s="201"/>
    </row>
    <row r="1501" spans="1:3">
      <c r="A1501" s="206">
        <v>1105</v>
      </c>
      <c r="B1501" s="208" t="s">
        <v>267</v>
      </c>
      <c r="C1501" s="201"/>
    </row>
    <row r="1502" spans="1:3">
      <c r="A1502" s="204">
        <v>1200</v>
      </c>
      <c r="B1502" s="211" t="s">
        <v>268</v>
      </c>
    </row>
    <row r="1503" spans="1:3">
      <c r="A1503" s="206">
        <v>1201</v>
      </c>
      <c r="B1503" s="208" t="s">
        <v>269</v>
      </c>
    </row>
    <row r="1504" spans="1:3">
      <c r="A1504" s="206">
        <v>1202</v>
      </c>
      <c r="B1504" s="208" t="s">
        <v>270</v>
      </c>
    </row>
    <row r="1505" spans="1:2">
      <c r="A1505" s="206">
        <v>1203</v>
      </c>
      <c r="B1505" s="208" t="s">
        <v>271</v>
      </c>
    </row>
    <row r="1506" spans="1:2">
      <c r="A1506" s="206">
        <v>1204</v>
      </c>
      <c r="B1506" s="208" t="s">
        <v>272</v>
      </c>
    </row>
    <row r="1507" spans="1:2">
      <c r="A1507" s="204">
        <v>1300</v>
      </c>
      <c r="B1507" s="211" t="s">
        <v>273</v>
      </c>
    </row>
    <row r="1508" spans="1:2">
      <c r="A1508" s="206">
        <v>1301</v>
      </c>
      <c r="B1508" s="208" t="s">
        <v>274</v>
      </c>
    </row>
    <row r="1509" spans="1:2">
      <c r="A1509" s="206">
        <v>1302</v>
      </c>
      <c r="B1509" s="208" t="s">
        <v>275</v>
      </c>
    </row>
    <row r="1510" spans="1:2" ht="25.5">
      <c r="A1510" s="204">
        <v>1400</v>
      </c>
      <c r="B1510" s="211" t="s">
        <v>276</v>
      </c>
    </row>
    <row r="1511" spans="1:2">
      <c r="A1511" s="206">
        <v>1401</v>
      </c>
      <c r="B1511" s="208" t="s">
        <v>277</v>
      </c>
    </row>
    <row r="1512" spans="1:2">
      <c r="A1512" s="206">
        <v>1402</v>
      </c>
      <c r="B1512" s="208" t="s">
        <v>278</v>
      </c>
    </row>
    <row r="1513" spans="1:2" ht="25.5">
      <c r="A1513" s="206">
        <v>1403</v>
      </c>
      <c r="B1513" s="208" t="s">
        <v>279</v>
      </c>
    </row>
  </sheetData>
  <printOptions gridLinesSet="0"/>
  <pageMargins left="0.75" right="0.75" top="1" bottom="1" header="0.5" footer="0.5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165"/>
  <sheetViews>
    <sheetView topLeftCell="A86" workbookViewId="0">
      <selection activeCell="B100" sqref="B100"/>
    </sheetView>
  </sheetViews>
  <sheetFormatPr defaultColWidth="9.140625" defaultRowHeight="15.75"/>
  <cols>
    <col min="1" max="1" width="19.5703125" style="223" customWidth="1"/>
    <col min="2" max="2" width="81.7109375" style="223" customWidth="1"/>
    <col min="3" max="16384" width="9.140625" style="223"/>
  </cols>
  <sheetData>
    <row r="1" spans="1:2" ht="16.5" thickBot="1">
      <c r="A1" s="224" t="s">
        <v>679</v>
      </c>
      <c r="B1" s="225" t="s">
        <v>1135</v>
      </c>
    </row>
    <row r="2" spans="1:2" ht="32.25" thickBot="1">
      <c r="A2" s="226" t="s">
        <v>497</v>
      </c>
      <c r="B2" s="227" t="s">
        <v>496</v>
      </c>
    </row>
    <row r="3" spans="1:2" s="228" customFormat="1">
      <c r="A3" s="229" t="s">
        <v>601</v>
      </c>
      <c r="B3" s="230" t="s">
        <v>600</v>
      </c>
    </row>
    <row r="4" spans="1:2" ht="31.5">
      <c r="A4" s="231" t="s">
        <v>603</v>
      </c>
      <c r="B4" s="232" t="s">
        <v>602</v>
      </c>
    </row>
    <row r="5" spans="1:2" ht="31.5">
      <c r="A5" s="231" t="s">
        <v>1210</v>
      </c>
      <c r="B5" s="232" t="s">
        <v>1211</v>
      </c>
    </row>
    <row r="6" spans="1:2" s="228" customFormat="1" ht="47.25">
      <c r="A6" s="233" t="s">
        <v>499</v>
      </c>
      <c r="B6" s="234" t="s">
        <v>498</v>
      </c>
    </row>
    <row r="7" spans="1:2" ht="47.25">
      <c r="A7" s="231" t="s">
        <v>501</v>
      </c>
      <c r="B7" s="232" t="s">
        <v>500</v>
      </c>
    </row>
    <row r="8" spans="1:2" ht="47.25">
      <c r="A8" s="231" t="s">
        <v>1789</v>
      </c>
      <c r="B8" s="232" t="s">
        <v>1790</v>
      </c>
    </row>
    <row r="9" spans="1:2" s="228" customFormat="1" ht="31.5">
      <c r="A9" s="233" t="s">
        <v>504</v>
      </c>
      <c r="B9" s="234" t="s">
        <v>503</v>
      </c>
    </row>
    <row r="10" spans="1:2">
      <c r="A10" s="231" t="s">
        <v>506</v>
      </c>
      <c r="B10" s="232" t="s">
        <v>505</v>
      </c>
    </row>
    <row r="11" spans="1:2" s="228" customFormat="1" ht="31.5">
      <c r="A11" s="233" t="s">
        <v>596</v>
      </c>
      <c r="B11" s="234" t="s">
        <v>595</v>
      </c>
    </row>
    <row r="12" spans="1:2">
      <c r="A12" s="231" t="s">
        <v>598</v>
      </c>
      <c r="B12" s="232" t="s">
        <v>597</v>
      </c>
    </row>
    <row r="13" spans="1:2">
      <c r="A13" s="231" t="s">
        <v>615</v>
      </c>
      <c r="B13" s="232" t="s">
        <v>614</v>
      </c>
    </row>
    <row r="14" spans="1:2">
      <c r="A14" s="231" t="s">
        <v>620</v>
      </c>
      <c r="B14" s="232" t="s">
        <v>619</v>
      </c>
    </row>
    <row r="15" spans="1:2">
      <c r="A15" s="231" t="s">
        <v>623</v>
      </c>
      <c r="B15" s="232" t="s">
        <v>622</v>
      </c>
    </row>
    <row r="16" spans="1:2">
      <c r="A16" s="231" t="s">
        <v>1771</v>
      </c>
      <c r="B16" s="232" t="s">
        <v>1772</v>
      </c>
    </row>
    <row r="17" spans="1:2" s="228" customFormat="1" ht="31.5">
      <c r="A17" s="233" t="s">
        <v>591</v>
      </c>
      <c r="B17" s="234" t="s">
        <v>590</v>
      </c>
    </row>
    <row r="18" spans="1:2" ht="16.5" thickBot="1">
      <c r="A18" s="235" t="s">
        <v>593</v>
      </c>
      <c r="B18" s="236" t="s">
        <v>592</v>
      </c>
    </row>
    <row r="19" spans="1:2" ht="32.25" thickBot="1">
      <c r="A19" s="226" t="s">
        <v>467</v>
      </c>
      <c r="B19" s="237" t="s">
        <v>466</v>
      </c>
    </row>
    <row r="20" spans="1:2" s="228" customFormat="1" ht="31.5">
      <c r="A20" s="229" t="s">
        <v>469</v>
      </c>
      <c r="B20" s="230" t="s">
        <v>468</v>
      </c>
    </row>
    <row r="21" spans="1:2" ht="31.5">
      <c r="A21" s="231" t="s">
        <v>470</v>
      </c>
      <c r="B21" s="232" t="s">
        <v>1164</v>
      </c>
    </row>
    <row r="22" spans="1:2" ht="31.5">
      <c r="A22" s="231" t="s">
        <v>510</v>
      </c>
      <c r="B22" s="232" t="s">
        <v>1165</v>
      </c>
    </row>
    <row r="23" spans="1:2" ht="31.5">
      <c r="A23" s="231" t="s">
        <v>533</v>
      </c>
      <c r="B23" s="232" t="s">
        <v>1166</v>
      </c>
    </row>
    <row r="24" spans="1:2">
      <c r="A24" s="309" t="s">
        <v>512</v>
      </c>
      <c r="B24" s="310" t="s">
        <v>1168</v>
      </c>
    </row>
    <row r="25" spans="1:2" ht="47.25">
      <c r="A25" s="309" t="s">
        <v>489</v>
      </c>
      <c r="B25" s="310" t="s">
        <v>1170</v>
      </c>
    </row>
    <row r="26" spans="1:2" ht="31.5">
      <c r="A26" s="309" t="s">
        <v>518</v>
      </c>
      <c r="B26" s="310" t="s">
        <v>1171</v>
      </c>
    </row>
    <row r="27" spans="1:2">
      <c r="A27" s="309" t="s">
        <v>1167</v>
      </c>
      <c r="B27" s="310" t="s">
        <v>1593</v>
      </c>
    </row>
    <row r="28" spans="1:2">
      <c r="A28" s="309" t="s">
        <v>1172</v>
      </c>
      <c r="B28" s="310" t="s">
        <v>1173</v>
      </c>
    </row>
    <row r="29" spans="1:2">
      <c r="A29" s="309" t="s">
        <v>1169</v>
      </c>
      <c r="B29" s="310" t="s">
        <v>517</v>
      </c>
    </row>
    <row r="30" spans="1:2">
      <c r="A30" s="309" t="s">
        <v>1776</v>
      </c>
      <c r="B30" s="310" t="s">
        <v>1777</v>
      </c>
    </row>
    <row r="31" spans="1:2" ht="31.5">
      <c r="A31" s="309" t="s">
        <v>520</v>
      </c>
      <c r="B31" s="311" t="s">
        <v>1209</v>
      </c>
    </row>
    <row r="32" spans="1:2" ht="31.5">
      <c r="A32" s="235" t="s">
        <v>522</v>
      </c>
      <c r="B32" s="238" t="s">
        <v>521</v>
      </c>
    </row>
    <row r="33" spans="1:2" ht="31.5">
      <c r="A33" s="235" t="s">
        <v>487</v>
      </c>
      <c r="B33" s="239" t="s">
        <v>486</v>
      </c>
    </row>
    <row r="34" spans="1:2" ht="47.25">
      <c r="A34" s="235" t="s">
        <v>543</v>
      </c>
      <c r="B34" s="238" t="s">
        <v>1290</v>
      </c>
    </row>
    <row r="35" spans="1:2" ht="31.5">
      <c r="A35" s="235" t="s">
        <v>488</v>
      </c>
      <c r="B35" s="238" t="s">
        <v>1291</v>
      </c>
    </row>
    <row r="36" spans="1:2" ht="16.5" thickBot="1">
      <c r="A36" s="240" t="s">
        <v>524</v>
      </c>
      <c r="B36" s="241" t="s">
        <v>1208</v>
      </c>
    </row>
    <row r="37" spans="1:2" ht="32.25" thickBot="1">
      <c r="A37" s="226" t="s">
        <v>476</v>
      </c>
      <c r="B37" s="237" t="s">
        <v>475</v>
      </c>
    </row>
    <row r="38" spans="1:2" ht="31.5">
      <c r="A38" s="242" t="s">
        <v>548</v>
      </c>
      <c r="B38" s="230" t="s">
        <v>547</v>
      </c>
    </row>
    <row r="39" spans="1:2" ht="31.5">
      <c r="A39" s="243" t="s">
        <v>550</v>
      </c>
      <c r="B39" s="244" t="s">
        <v>549</v>
      </c>
    </row>
    <row r="40" spans="1:2" ht="31.5">
      <c r="A40" s="243" t="s">
        <v>553</v>
      </c>
      <c r="B40" s="244" t="s">
        <v>552</v>
      </c>
    </row>
    <row r="41" spans="1:2" ht="31.5">
      <c r="A41" s="243" t="s">
        <v>568</v>
      </c>
      <c r="B41" s="244" t="s">
        <v>567</v>
      </c>
    </row>
    <row r="42" spans="1:2">
      <c r="A42" s="323" t="s">
        <v>1297</v>
      </c>
      <c r="B42" s="324" t="s">
        <v>1180</v>
      </c>
    </row>
    <row r="43" spans="1:2">
      <c r="A43" s="323" t="s">
        <v>1576</v>
      </c>
      <c r="B43" s="324" t="s">
        <v>1578</v>
      </c>
    </row>
    <row r="44" spans="1:2">
      <c r="A44" s="323" t="s">
        <v>1577</v>
      </c>
      <c r="B44" s="324" t="s">
        <v>1579</v>
      </c>
    </row>
    <row r="45" spans="1:2" ht="31.5">
      <c r="A45" s="235" t="s">
        <v>478</v>
      </c>
      <c r="B45" s="245" t="s">
        <v>477</v>
      </c>
    </row>
    <row r="46" spans="1:2" ht="31.5">
      <c r="A46" s="235" t="s">
        <v>479</v>
      </c>
      <c r="B46" s="246" t="s">
        <v>1610</v>
      </c>
    </row>
    <row r="47" spans="1:2" ht="31.5">
      <c r="A47" s="235" t="s">
        <v>1609</v>
      </c>
      <c r="B47" s="246" t="s">
        <v>1611</v>
      </c>
    </row>
    <row r="48" spans="1:2" ht="32.25" thickBot="1">
      <c r="A48" s="235" t="s">
        <v>1147</v>
      </c>
      <c r="B48" s="246" t="s">
        <v>1148</v>
      </c>
    </row>
    <row r="49" spans="1:2" ht="16.5" thickBot="1">
      <c r="A49" s="226" t="s">
        <v>610</v>
      </c>
      <c r="B49" s="237" t="s">
        <v>609</v>
      </c>
    </row>
    <row r="50" spans="1:2" ht="48" thickBot="1">
      <c r="A50" s="247" t="s">
        <v>612</v>
      </c>
      <c r="B50" s="248" t="s">
        <v>611</v>
      </c>
    </row>
    <row r="51" spans="1:2" ht="48" thickBot="1">
      <c r="A51" s="249" t="s">
        <v>628</v>
      </c>
      <c r="B51" s="250" t="s">
        <v>627</v>
      </c>
    </row>
    <row r="52" spans="1:2" ht="47.25">
      <c r="A52" s="251" t="s">
        <v>630</v>
      </c>
      <c r="B52" s="252" t="s">
        <v>629</v>
      </c>
    </row>
    <row r="53" spans="1:2" ht="47.25">
      <c r="A53" s="253" t="s">
        <v>656</v>
      </c>
      <c r="B53" s="254" t="s">
        <v>1574</v>
      </c>
    </row>
    <row r="54" spans="1:2" ht="31.5">
      <c r="A54" s="253" t="s">
        <v>631</v>
      </c>
      <c r="B54" s="254" t="s">
        <v>1201</v>
      </c>
    </row>
    <row r="55" spans="1:2" ht="47.25">
      <c r="A55" s="255" t="s">
        <v>659</v>
      </c>
      <c r="B55" s="256" t="s">
        <v>658</v>
      </c>
    </row>
    <row r="56" spans="1:2">
      <c r="A56" s="253" t="s">
        <v>660</v>
      </c>
      <c r="B56" s="257" t="s">
        <v>1202</v>
      </c>
    </row>
    <row r="57" spans="1:2" ht="47.25">
      <c r="A57" s="253" t="s">
        <v>701</v>
      </c>
      <c r="B57" s="257" t="s">
        <v>1204</v>
      </c>
    </row>
    <row r="58" spans="1:2" ht="47.25">
      <c r="A58" s="255" t="s">
        <v>663</v>
      </c>
      <c r="B58" s="256" t="s">
        <v>662</v>
      </c>
    </row>
    <row r="59" spans="1:2" ht="31.5">
      <c r="A59" s="255" t="s">
        <v>664</v>
      </c>
      <c r="B59" s="257" t="s">
        <v>1203</v>
      </c>
    </row>
    <row r="60" spans="1:2">
      <c r="A60" s="255" t="s">
        <v>1665</v>
      </c>
      <c r="B60" s="257" t="s">
        <v>1666</v>
      </c>
    </row>
    <row r="61" spans="1:2" ht="47.25">
      <c r="A61" s="255" t="s">
        <v>666</v>
      </c>
      <c r="B61" s="256" t="s">
        <v>665</v>
      </c>
    </row>
    <row r="62" spans="1:2" ht="31.5">
      <c r="A62" s="253" t="s">
        <v>668</v>
      </c>
      <c r="B62" s="254" t="s">
        <v>667</v>
      </c>
    </row>
    <row r="63" spans="1:2" ht="31.5">
      <c r="A63" s="253" t="s">
        <v>671</v>
      </c>
      <c r="B63" s="254" t="s">
        <v>670</v>
      </c>
    </row>
    <row r="64" spans="1:2" ht="31.5">
      <c r="A64" s="181" t="s">
        <v>673</v>
      </c>
      <c r="B64" s="491" t="s">
        <v>672</v>
      </c>
    </row>
    <row r="65" spans="1:2" ht="31.5">
      <c r="A65" s="181" t="s">
        <v>673</v>
      </c>
      <c r="B65" s="491" t="s">
        <v>1670</v>
      </c>
    </row>
    <row r="66" spans="1:2" ht="32.25" thickBot="1">
      <c r="A66" s="603" t="s">
        <v>633</v>
      </c>
      <c r="B66" s="604" t="s">
        <v>632</v>
      </c>
    </row>
    <row r="67" spans="1:2" ht="48" thickBot="1">
      <c r="A67" s="605" t="s">
        <v>635</v>
      </c>
      <c r="B67" s="606" t="s">
        <v>634</v>
      </c>
    </row>
    <row r="68" spans="1:2" ht="32.25" thickBot="1">
      <c r="A68" s="607" t="s">
        <v>645</v>
      </c>
      <c r="B68" s="608" t="s">
        <v>1663</v>
      </c>
    </row>
    <row r="69" spans="1:2" ht="31.5">
      <c r="A69" s="609" t="s">
        <v>647</v>
      </c>
      <c r="B69" s="610" t="s">
        <v>646</v>
      </c>
    </row>
    <row r="70" spans="1:2">
      <c r="A70" s="611" t="s">
        <v>649</v>
      </c>
      <c r="B70" s="612" t="s">
        <v>648</v>
      </c>
    </row>
    <row r="71" spans="1:2" ht="31.5">
      <c r="A71" s="613" t="s">
        <v>652</v>
      </c>
      <c r="B71" s="614" t="s">
        <v>651</v>
      </c>
    </row>
    <row r="72" spans="1:2" ht="31.5">
      <c r="A72" s="615" t="s">
        <v>654</v>
      </c>
      <c r="B72" s="616" t="s">
        <v>653</v>
      </c>
    </row>
    <row r="73" spans="1:2" ht="16.5" thickBot="1">
      <c r="A73" s="615" t="s">
        <v>1657</v>
      </c>
      <c r="B73" s="617" t="s">
        <v>1658</v>
      </c>
    </row>
    <row r="74" spans="1:2" ht="48" thickBot="1">
      <c r="A74" s="258" t="s">
        <v>704</v>
      </c>
      <c r="B74" s="259" t="s">
        <v>703</v>
      </c>
    </row>
    <row r="75" spans="1:2" ht="47.25">
      <c r="A75" s="251" t="s">
        <v>706</v>
      </c>
      <c r="B75" s="260" t="s">
        <v>705</v>
      </c>
    </row>
    <row r="76" spans="1:2" ht="63">
      <c r="A76" s="253" t="s">
        <v>708</v>
      </c>
      <c r="B76" s="261" t="s">
        <v>707</v>
      </c>
    </row>
    <row r="77" spans="1:2" ht="31.5">
      <c r="A77" s="255" t="s">
        <v>710</v>
      </c>
      <c r="B77" s="262" t="s">
        <v>709</v>
      </c>
    </row>
    <row r="78" spans="1:2" ht="47.25">
      <c r="A78" s="253" t="s">
        <v>712</v>
      </c>
      <c r="B78" s="261" t="s">
        <v>711</v>
      </c>
    </row>
    <row r="79" spans="1:2" ht="47.25">
      <c r="A79" s="255" t="s">
        <v>714</v>
      </c>
      <c r="B79" s="262" t="s">
        <v>713</v>
      </c>
    </row>
    <row r="80" spans="1:2" ht="31.5">
      <c r="A80" s="253" t="s">
        <v>716</v>
      </c>
      <c r="B80" s="261" t="s">
        <v>715</v>
      </c>
    </row>
    <row r="81" spans="1:2" ht="31.5">
      <c r="A81" s="255" t="s">
        <v>718</v>
      </c>
      <c r="B81" s="262" t="s">
        <v>717</v>
      </c>
    </row>
    <row r="82" spans="1:2" ht="32.25" thickBot="1">
      <c r="A82" s="263" t="s">
        <v>720</v>
      </c>
      <c r="B82" s="264" t="s">
        <v>719</v>
      </c>
    </row>
    <row r="83" spans="1:2" ht="48" thickBot="1">
      <c r="A83" s="226" t="s">
        <v>437</v>
      </c>
      <c r="B83" s="250" t="s">
        <v>436</v>
      </c>
    </row>
    <row r="84" spans="1:2" ht="31.5">
      <c r="A84" s="229" t="s">
        <v>447</v>
      </c>
      <c r="B84" s="252" t="s">
        <v>446</v>
      </c>
    </row>
    <row r="85" spans="1:2" ht="47.25">
      <c r="A85" s="231" t="s">
        <v>449</v>
      </c>
      <c r="B85" s="257" t="s">
        <v>448</v>
      </c>
    </row>
    <row r="86" spans="1:2" ht="31.5">
      <c r="A86" s="231" t="s">
        <v>451</v>
      </c>
      <c r="B86" s="257" t="s">
        <v>450</v>
      </c>
    </row>
    <row r="87" spans="1:2" ht="31.5">
      <c r="A87" s="231" t="s">
        <v>453</v>
      </c>
      <c r="B87" s="262" t="s">
        <v>452</v>
      </c>
    </row>
    <row r="88" spans="1:2" ht="31.5">
      <c r="A88" s="231" t="s">
        <v>455</v>
      </c>
      <c r="B88" s="254" t="s">
        <v>454</v>
      </c>
    </row>
    <row r="89" spans="1:2" ht="31.5">
      <c r="A89" s="231" t="s">
        <v>438</v>
      </c>
      <c r="B89" s="262" t="s">
        <v>1795</v>
      </c>
    </row>
    <row r="90" spans="1:2" ht="31.5">
      <c r="A90" s="231" t="s">
        <v>440</v>
      </c>
      <c r="B90" s="254" t="s">
        <v>439</v>
      </c>
    </row>
    <row r="91" spans="1:2">
      <c r="A91" s="231" t="s">
        <v>442</v>
      </c>
      <c r="B91" s="254" t="s">
        <v>441</v>
      </c>
    </row>
    <row r="92" spans="1:2" ht="47.25">
      <c r="A92" s="231" t="s">
        <v>445</v>
      </c>
      <c r="B92" s="254" t="s">
        <v>444</v>
      </c>
    </row>
    <row r="93" spans="1:2" s="265" customFormat="1" ht="48" thickBot="1">
      <c r="A93" s="266" t="s">
        <v>416</v>
      </c>
      <c r="B93" s="267" t="s">
        <v>1784</v>
      </c>
    </row>
    <row r="94" spans="1:2" s="265" customFormat="1" hidden="1">
      <c r="A94" s="242" t="s">
        <v>586</v>
      </c>
      <c r="B94" s="268"/>
    </row>
    <row r="95" spans="1:2" s="265" customFormat="1" ht="48" thickBot="1">
      <c r="A95" s="231" t="s">
        <v>583</v>
      </c>
      <c r="B95" s="720" t="s">
        <v>1785</v>
      </c>
    </row>
    <row r="96" spans="1:2" ht="48" thickBot="1">
      <c r="A96" s="226" t="s">
        <v>420</v>
      </c>
      <c r="B96" s="227" t="s">
        <v>1394</v>
      </c>
    </row>
    <row r="97" spans="1:2" ht="32.25" thickBot="1">
      <c r="A97" s="247" t="s">
        <v>421</v>
      </c>
      <c r="B97" s="269" t="s">
        <v>1395</v>
      </c>
    </row>
    <row r="98" spans="1:2" s="265" customFormat="1" ht="32.25" thickBot="1">
      <c r="A98" s="226" t="s">
        <v>424</v>
      </c>
      <c r="B98" s="227" t="s">
        <v>423</v>
      </c>
    </row>
    <row r="99" spans="1:2" s="265" customFormat="1">
      <c r="A99" s="270" t="s">
        <v>460</v>
      </c>
      <c r="B99" s="271" t="s">
        <v>1295</v>
      </c>
    </row>
    <row r="100" spans="1:2" ht="32.25" thickBot="1">
      <c r="A100" s="247" t="s">
        <v>426</v>
      </c>
      <c r="B100" s="269" t="s">
        <v>425</v>
      </c>
    </row>
    <row r="101" spans="1:2" s="265" customFormat="1" ht="63.75" thickBot="1">
      <c r="A101" s="226" t="s">
        <v>428</v>
      </c>
      <c r="B101" s="227" t="s">
        <v>1212</v>
      </c>
    </row>
    <row r="102" spans="1:2" s="265" customFormat="1" ht="47.25">
      <c r="A102" s="270" t="s">
        <v>429</v>
      </c>
      <c r="B102" s="271" t="s">
        <v>1240</v>
      </c>
    </row>
    <row r="103" spans="1:2" ht="32.25" thickBot="1">
      <c r="A103" s="247" t="s">
        <v>722</v>
      </c>
      <c r="B103" s="269" t="s">
        <v>1241</v>
      </c>
    </row>
    <row r="104" spans="1:2" s="265" customFormat="1" ht="32.25" thickBot="1">
      <c r="A104" s="226" t="s">
        <v>528</v>
      </c>
      <c r="B104" s="227" t="s">
        <v>527</v>
      </c>
    </row>
    <row r="105" spans="1:2" ht="16.5" thickBot="1">
      <c r="A105" s="247" t="s">
        <v>530</v>
      </c>
      <c r="B105" s="269" t="s">
        <v>529</v>
      </c>
    </row>
    <row r="106" spans="1:2" ht="32.25" thickBot="1">
      <c r="A106" s="226" t="s">
        <v>638</v>
      </c>
      <c r="B106" s="259" t="s">
        <v>637</v>
      </c>
    </row>
    <row r="107" spans="1:2" ht="47.25">
      <c r="A107" s="242" t="s">
        <v>640</v>
      </c>
      <c r="B107" s="272" t="s">
        <v>639</v>
      </c>
    </row>
    <row r="108" spans="1:2" ht="47.25">
      <c r="A108" s="231" t="s">
        <v>642</v>
      </c>
      <c r="B108" s="257" t="s">
        <v>641</v>
      </c>
    </row>
    <row r="109" spans="1:2" ht="31.5">
      <c r="A109" s="231" t="s">
        <v>644</v>
      </c>
      <c r="B109" s="257" t="s">
        <v>643</v>
      </c>
    </row>
    <row r="110" spans="1:2" ht="32.25" thickBot="1">
      <c r="A110" s="247" t="s">
        <v>1393</v>
      </c>
      <c r="B110" s="257" t="s">
        <v>1396</v>
      </c>
    </row>
    <row r="111" spans="1:2" ht="32.25" thickBot="1">
      <c r="A111" s="597" t="s">
        <v>728</v>
      </c>
      <c r="B111" s="598" t="s">
        <v>727</v>
      </c>
    </row>
    <row r="112" spans="1:2" ht="47.25">
      <c r="A112" s="599" t="s">
        <v>731</v>
      </c>
      <c r="B112" s="600" t="s">
        <v>730</v>
      </c>
    </row>
    <row r="113" spans="1:2" ht="31.5">
      <c r="A113" s="601" t="s">
        <v>734</v>
      </c>
      <c r="B113" s="602" t="s">
        <v>733</v>
      </c>
    </row>
    <row r="114" spans="1:2" ht="31.5">
      <c r="A114" s="599" t="s">
        <v>737</v>
      </c>
      <c r="B114" s="600" t="s">
        <v>736</v>
      </c>
    </row>
    <row r="115" spans="1:2" ht="31.5">
      <c r="A115" s="251" t="s">
        <v>739</v>
      </c>
      <c r="B115" s="274" t="s">
        <v>738</v>
      </c>
    </row>
    <row r="116" spans="1:2">
      <c r="A116" s="251" t="s">
        <v>742</v>
      </c>
      <c r="B116" s="274" t="s">
        <v>741</v>
      </c>
    </row>
    <row r="117" spans="1:2">
      <c r="A117" s="251" t="s">
        <v>743</v>
      </c>
      <c r="B117" s="273" t="s">
        <v>1175</v>
      </c>
    </row>
    <row r="118" spans="1:2">
      <c r="A118" s="183" t="s">
        <v>1397</v>
      </c>
      <c r="B118" s="273" t="s">
        <v>1398</v>
      </c>
    </row>
    <row r="119" spans="1:2" ht="31.5">
      <c r="A119" s="369" t="s">
        <v>746</v>
      </c>
      <c r="B119" s="428" t="s">
        <v>745</v>
      </c>
    </row>
    <row r="120" spans="1:2" ht="31.5">
      <c r="A120" s="251" t="s">
        <v>748</v>
      </c>
      <c r="B120" s="252" t="s">
        <v>747</v>
      </c>
    </row>
    <row r="121" spans="1:2" ht="31.5">
      <c r="A121" s="253" t="s">
        <v>750</v>
      </c>
      <c r="B121" s="254" t="s">
        <v>749</v>
      </c>
    </row>
    <row r="122" spans="1:2" ht="31.5">
      <c r="A122" s="255" t="s">
        <v>751</v>
      </c>
      <c r="B122" s="256" t="s">
        <v>1793</v>
      </c>
    </row>
    <row r="123" spans="1:2" ht="31.5">
      <c r="A123" s="253" t="s">
        <v>753</v>
      </c>
      <c r="B123" s="261" t="s">
        <v>752</v>
      </c>
    </row>
    <row r="124" spans="1:2" ht="31.5">
      <c r="A124" s="253" t="s">
        <v>755</v>
      </c>
      <c r="B124" s="261" t="s">
        <v>754</v>
      </c>
    </row>
    <row r="125" spans="1:2">
      <c r="A125" s="181" t="s">
        <v>757</v>
      </c>
      <c r="B125" s="322" t="s">
        <v>756</v>
      </c>
    </row>
    <row r="126" spans="1:2" ht="63">
      <c r="A126" s="251" t="s">
        <v>1710</v>
      </c>
      <c r="B126" s="252" t="s">
        <v>1765</v>
      </c>
    </row>
    <row r="127" spans="1:2" ht="31.5">
      <c r="A127" s="253" t="s">
        <v>1711</v>
      </c>
      <c r="B127" s="254" t="s">
        <v>1709</v>
      </c>
    </row>
    <row r="128" spans="1:2" ht="31.5">
      <c r="A128" s="251" t="s">
        <v>1712</v>
      </c>
      <c r="B128" s="252" t="s">
        <v>1714</v>
      </c>
    </row>
    <row r="129" spans="1:2">
      <c r="A129" s="253" t="s">
        <v>1713</v>
      </c>
      <c r="B129" s="254" t="s">
        <v>1780</v>
      </c>
    </row>
    <row r="130" spans="1:2" ht="32.25" thickBot="1">
      <c r="A130" s="603" t="s">
        <v>759</v>
      </c>
      <c r="B130" s="618" t="s">
        <v>758</v>
      </c>
    </row>
    <row r="131" spans="1:2" ht="16.5" thickBot="1">
      <c r="A131" s="619" t="s">
        <v>761</v>
      </c>
      <c r="B131" s="620" t="s">
        <v>760</v>
      </c>
    </row>
    <row r="132" spans="1:2" ht="31.5">
      <c r="A132" s="319" t="s">
        <v>1137</v>
      </c>
      <c r="B132" s="320" t="s">
        <v>1150</v>
      </c>
    </row>
    <row r="133" spans="1:2">
      <c r="A133" s="181" t="s">
        <v>1138</v>
      </c>
      <c r="B133" s="322" t="s">
        <v>1206</v>
      </c>
    </row>
    <row r="134" spans="1:2" ht="31.5">
      <c r="A134" s="181" t="s">
        <v>1179</v>
      </c>
      <c r="B134" s="273" t="s">
        <v>1207</v>
      </c>
    </row>
    <row r="135" spans="1:2" ht="32.25" thickBot="1">
      <c r="A135" s="275" t="s">
        <v>1149</v>
      </c>
      <c r="B135" s="321" t="s">
        <v>1174</v>
      </c>
    </row>
    <row r="136" spans="1:2" ht="31.5">
      <c r="A136" s="186" t="s">
        <v>1151</v>
      </c>
      <c r="B136" s="303" t="s">
        <v>1152</v>
      </c>
    </row>
    <row r="137" spans="1:2" ht="48" thickBot="1">
      <c r="A137" s="185" t="s">
        <v>1153</v>
      </c>
      <c r="B137" s="305" t="s">
        <v>1154</v>
      </c>
    </row>
    <row r="138" spans="1:2" ht="32.25" thickBot="1">
      <c r="A138" s="302" t="s">
        <v>1155</v>
      </c>
      <c r="B138" s="306" t="s">
        <v>576</v>
      </c>
    </row>
    <row r="139" spans="1:2">
      <c r="A139" s="307" t="s">
        <v>1156</v>
      </c>
      <c r="B139" s="365" t="s">
        <v>1257</v>
      </c>
    </row>
    <row r="140" spans="1:2">
      <c r="A140" s="181" t="s">
        <v>1258</v>
      </c>
      <c r="B140" s="18" t="s">
        <v>1259</v>
      </c>
    </row>
    <row r="141" spans="1:2" ht="16.5" thickBot="1">
      <c r="A141" s="185" t="s">
        <v>1260</v>
      </c>
      <c r="B141" s="366" t="s">
        <v>1261</v>
      </c>
    </row>
    <row r="142" spans="1:2" ht="32.25" thickBot="1">
      <c r="A142" s="249" t="s">
        <v>1262</v>
      </c>
      <c r="B142" s="367" t="s">
        <v>1263</v>
      </c>
    </row>
    <row r="143" spans="1:2">
      <c r="A143" s="307" t="s">
        <v>1282</v>
      </c>
      <c r="B143" s="365" t="s">
        <v>1264</v>
      </c>
    </row>
    <row r="144" spans="1:2">
      <c r="A144" s="181" t="s">
        <v>1283</v>
      </c>
      <c r="B144" s="18" t="s">
        <v>1265</v>
      </c>
    </row>
    <row r="145" spans="1:2" ht="31.5">
      <c r="A145" s="231" t="s">
        <v>1284</v>
      </c>
      <c r="B145" s="440" t="s">
        <v>1563</v>
      </c>
    </row>
    <row r="146" spans="1:2">
      <c r="A146" s="231" t="s">
        <v>1565</v>
      </c>
      <c r="B146" s="440" t="s">
        <v>1566</v>
      </c>
    </row>
    <row r="147" spans="1:2" ht="48" thickBot="1">
      <c r="A147" s="275" t="s">
        <v>1266</v>
      </c>
      <c r="B147" s="439" t="s">
        <v>1573</v>
      </c>
    </row>
    <row r="148" spans="1:2" ht="16.5" thickBot="1">
      <c r="A148" s="307" t="s">
        <v>1267</v>
      </c>
      <c r="B148" s="368" t="s">
        <v>1268</v>
      </c>
    </row>
    <row r="149" spans="1:2" ht="47.25">
      <c r="A149" s="423" t="s">
        <v>1386</v>
      </c>
      <c r="B149" s="424" t="s">
        <v>1388</v>
      </c>
    </row>
    <row r="150" spans="1:2" ht="31.5">
      <c r="A150" s="253" t="s">
        <v>1387</v>
      </c>
      <c r="B150" s="429" t="s">
        <v>1389</v>
      </c>
    </row>
    <row r="151" spans="1:2" ht="16.5" thickBot="1">
      <c r="A151" s="430" t="s">
        <v>1390</v>
      </c>
      <c r="B151" s="431" t="s">
        <v>1391</v>
      </c>
    </row>
    <row r="152" spans="1:2" ht="31.5">
      <c r="A152" s="423" t="s">
        <v>1601</v>
      </c>
      <c r="B152" s="424" t="s">
        <v>1604</v>
      </c>
    </row>
    <row r="153" spans="1:2" ht="29.25" customHeight="1">
      <c r="A153" s="253" t="s">
        <v>1602</v>
      </c>
      <c r="B153" s="429" t="s">
        <v>1605</v>
      </c>
    </row>
    <row r="154" spans="1:2">
      <c r="A154" s="253" t="s">
        <v>1603</v>
      </c>
      <c r="B154" s="477" t="s">
        <v>1672</v>
      </c>
    </row>
    <row r="155" spans="1:2" ht="31.5">
      <c r="A155" s="595" t="s">
        <v>1757</v>
      </c>
      <c r="B155" s="596" t="s">
        <v>1663</v>
      </c>
    </row>
    <row r="156" spans="1:2" ht="31.5">
      <c r="A156" s="593" t="s">
        <v>1758</v>
      </c>
      <c r="B156" s="594" t="s">
        <v>1761</v>
      </c>
    </row>
    <row r="157" spans="1:2" ht="37.5" customHeight="1">
      <c r="A157" s="593" t="s">
        <v>1759</v>
      </c>
      <c r="B157" s="594" t="s">
        <v>1770</v>
      </c>
    </row>
    <row r="158" spans="1:2">
      <c r="A158" s="593" t="s">
        <v>1760</v>
      </c>
      <c r="B158" s="594" t="s">
        <v>1781</v>
      </c>
    </row>
    <row r="159" spans="1:2" ht="31.5">
      <c r="A159" s="595" t="s">
        <v>1762</v>
      </c>
      <c r="B159" s="596" t="s">
        <v>1794</v>
      </c>
    </row>
    <row r="160" spans="1:2" ht="31.5">
      <c r="A160" s="593" t="s">
        <v>1764</v>
      </c>
      <c r="B160" s="594" t="s">
        <v>1763</v>
      </c>
    </row>
    <row r="161" spans="1:2">
      <c r="A161" s="287"/>
      <c r="B161" s="304"/>
    </row>
    <row r="162" spans="1:2">
      <c r="A162" s="287"/>
      <c r="B162" s="304"/>
    </row>
    <row r="163" spans="1:2">
      <c r="A163" s="276" t="s">
        <v>409</v>
      </c>
      <c r="B163" s="97" t="s">
        <v>408</v>
      </c>
    </row>
    <row r="164" spans="1:2" ht="16.5" thickBot="1">
      <c r="A164" s="277" t="s">
        <v>580</v>
      </c>
      <c r="B164" s="278" t="s">
        <v>579</v>
      </c>
    </row>
    <row r="165" spans="1:2">
      <c r="A165" s="279"/>
      <c r="B165" s="280"/>
    </row>
  </sheetData>
  <pageMargins left="0.70866141732283472" right="0.70866141732283472" top="0.74803149606299213" bottom="0.74803149606299213" header="0.51181102362204722" footer="0.51181102362204722"/>
  <pageSetup paperSize="9" scale="83" orientation="portrait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410"/>
  <sheetViews>
    <sheetView topLeftCell="A390" workbookViewId="0">
      <selection activeCell="B405" sqref="B405"/>
    </sheetView>
  </sheetViews>
  <sheetFormatPr defaultColWidth="9.140625" defaultRowHeight="12.75"/>
  <cols>
    <col min="1" max="1" width="21.42578125" style="96" customWidth="1"/>
    <col min="2" max="2" width="123.7109375" style="96" customWidth="1"/>
    <col min="3" max="16384" width="9.140625" style="96"/>
  </cols>
  <sheetData>
    <row r="1" spans="1:2">
      <c r="A1" s="215" t="s">
        <v>1044</v>
      </c>
      <c r="B1" s="215" t="s">
        <v>1045</v>
      </c>
    </row>
    <row r="2" spans="1:2" ht="31.5">
      <c r="A2" s="216" t="s">
        <v>1046</v>
      </c>
      <c r="B2" s="94" t="s">
        <v>1613</v>
      </c>
    </row>
    <row r="3" spans="1:2" ht="31.5">
      <c r="A3" s="216" t="s">
        <v>1047</v>
      </c>
      <c r="B3" s="94" t="s">
        <v>1048</v>
      </c>
    </row>
    <row r="4" spans="1:2" ht="15.75">
      <c r="A4" s="217">
        <v>10010</v>
      </c>
      <c r="B4" s="94" t="s">
        <v>661</v>
      </c>
    </row>
    <row r="5" spans="1:2" ht="15.75">
      <c r="A5" s="217">
        <v>10020</v>
      </c>
      <c r="B5" s="94" t="s">
        <v>1049</v>
      </c>
    </row>
    <row r="6" spans="1:2" ht="15.75">
      <c r="A6" s="217">
        <v>10030</v>
      </c>
      <c r="B6" s="94" t="s">
        <v>1158</v>
      </c>
    </row>
    <row r="7" spans="1:2" ht="15.75">
      <c r="A7" s="217">
        <v>10040</v>
      </c>
      <c r="B7" s="94" t="s">
        <v>669</v>
      </c>
    </row>
    <row r="8" spans="1:2" ht="15.75">
      <c r="A8" s="217">
        <v>10051</v>
      </c>
      <c r="B8" s="94" t="s">
        <v>1782</v>
      </c>
    </row>
    <row r="9" spans="1:2" ht="50.25" customHeight="1">
      <c r="A9" s="217">
        <v>10052</v>
      </c>
      <c r="B9" s="94" t="s">
        <v>1783</v>
      </c>
    </row>
    <row r="10" spans="1:2" ht="15.75">
      <c r="A10" s="217">
        <v>10060</v>
      </c>
      <c r="B10" s="94" t="s">
        <v>1767</v>
      </c>
    </row>
    <row r="11" spans="1:2" ht="15.75">
      <c r="A11" s="217">
        <v>10070</v>
      </c>
      <c r="B11" s="283" t="s">
        <v>1614</v>
      </c>
    </row>
    <row r="12" spans="1:2" ht="15.75">
      <c r="A12" s="217">
        <v>10080</v>
      </c>
      <c r="B12" s="94" t="s">
        <v>1399</v>
      </c>
    </row>
    <row r="13" spans="1:2" ht="31.5">
      <c r="A13" s="217">
        <v>10090</v>
      </c>
      <c r="B13" s="94" t="s">
        <v>1050</v>
      </c>
    </row>
    <row r="14" spans="1:2" ht="15.75">
      <c r="A14" s="217">
        <v>10100</v>
      </c>
      <c r="B14" s="219" t="s">
        <v>1162</v>
      </c>
    </row>
    <row r="15" spans="1:2" ht="15.75">
      <c r="A15" s="217">
        <v>10110</v>
      </c>
      <c r="B15" s="94" t="s">
        <v>1163</v>
      </c>
    </row>
    <row r="16" spans="1:2" ht="15.75">
      <c r="A16" s="217">
        <v>10200</v>
      </c>
      <c r="B16" s="219" t="s">
        <v>650</v>
      </c>
    </row>
    <row r="17" spans="1:2" ht="31.5">
      <c r="A17" s="217">
        <v>10210</v>
      </c>
      <c r="B17" s="94" t="s">
        <v>1051</v>
      </c>
    </row>
    <row r="18" spans="1:2" ht="15.75">
      <c r="A18" s="217">
        <v>10220</v>
      </c>
      <c r="B18" s="94" t="s">
        <v>1052</v>
      </c>
    </row>
    <row r="19" spans="1:2" ht="15.75">
      <c r="A19" s="217">
        <v>10230</v>
      </c>
      <c r="B19" s="218"/>
    </row>
    <row r="20" spans="1:2" ht="15.75">
      <c r="A20" s="217">
        <v>10240</v>
      </c>
      <c r="B20" s="94" t="s">
        <v>1053</v>
      </c>
    </row>
    <row r="21" spans="1:2" ht="15.75">
      <c r="A21" s="217">
        <v>10300</v>
      </c>
      <c r="B21" s="94" t="s">
        <v>1157</v>
      </c>
    </row>
    <row r="22" spans="1:2" ht="15.75">
      <c r="A22" s="217">
        <v>10360</v>
      </c>
      <c r="B22" s="94" t="s">
        <v>1054</v>
      </c>
    </row>
    <row r="23" spans="1:2" ht="15.75">
      <c r="A23" s="217">
        <v>10370</v>
      </c>
      <c r="B23" s="94" t="s">
        <v>464</v>
      </c>
    </row>
    <row r="24" spans="1:2" ht="15.75">
      <c r="A24" s="217">
        <v>10400</v>
      </c>
      <c r="B24" s="94" t="s">
        <v>636</v>
      </c>
    </row>
    <row r="25" spans="1:2" ht="15.75">
      <c r="A25" s="217">
        <v>10410</v>
      </c>
      <c r="B25" s="396" t="s">
        <v>1766</v>
      </c>
    </row>
    <row r="26" spans="1:2" ht="15.75">
      <c r="A26" s="217">
        <v>10420</v>
      </c>
      <c r="B26" s="397" t="s">
        <v>1376</v>
      </c>
    </row>
    <row r="27" spans="1:2" ht="31.5">
      <c r="A27" s="217">
        <v>10430</v>
      </c>
      <c r="B27" s="94" t="s">
        <v>1606</v>
      </c>
    </row>
    <row r="28" spans="1:2" ht="15.75">
      <c r="A28" s="217">
        <v>10440</v>
      </c>
      <c r="B28" s="94" t="s">
        <v>1673</v>
      </c>
    </row>
    <row r="29" spans="1:2" ht="31.5">
      <c r="A29" s="217">
        <v>10470</v>
      </c>
      <c r="B29" s="94" t="s">
        <v>515</v>
      </c>
    </row>
    <row r="30" spans="1:2" ht="15.75">
      <c r="A30" s="217">
        <v>10500</v>
      </c>
      <c r="B30" s="94" t="s">
        <v>1055</v>
      </c>
    </row>
    <row r="31" spans="1:2" ht="15.75">
      <c r="A31" s="217">
        <v>10510</v>
      </c>
      <c r="B31" s="94" t="s">
        <v>463</v>
      </c>
    </row>
    <row r="32" spans="1:2" ht="15.75">
      <c r="A32" s="217">
        <v>10520</v>
      </c>
      <c r="B32" s="94"/>
    </row>
    <row r="33" spans="1:2" ht="15.75">
      <c r="A33" s="217">
        <v>10530</v>
      </c>
      <c r="B33" s="94" t="s">
        <v>1400</v>
      </c>
    </row>
    <row r="34" spans="1:2" ht="15.75">
      <c r="A34" s="217">
        <v>10600</v>
      </c>
      <c r="B34" s="94" t="s">
        <v>1252</v>
      </c>
    </row>
    <row r="35" spans="1:2" ht="15.75">
      <c r="A35" s="217">
        <v>10700</v>
      </c>
      <c r="B35" s="94" t="s">
        <v>1292</v>
      </c>
    </row>
    <row r="36" spans="1:2" ht="15.75">
      <c r="A36" s="217">
        <v>10701</v>
      </c>
      <c r="B36" s="94" t="s">
        <v>1293</v>
      </c>
    </row>
    <row r="37" spans="1:2" ht="31.5">
      <c r="A37" s="217">
        <v>10702</v>
      </c>
      <c r="B37" s="94" t="s">
        <v>1294</v>
      </c>
    </row>
    <row r="38" spans="1:2" ht="15.75">
      <c r="A38" s="217">
        <v>10703</v>
      </c>
      <c r="B38" s="94" t="s">
        <v>1300</v>
      </c>
    </row>
    <row r="39" spans="1:2" ht="15.75">
      <c r="A39" s="217">
        <v>10704</v>
      </c>
      <c r="B39" s="94" t="s">
        <v>1401</v>
      </c>
    </row>
    <row r="40" spans="1:2" ht="17.45" customHeight="1">
      <c r="A40" s="217">
        <v>10710</v>
      </c>
      <c r="B40" s="94" t="s">
        <v>1056</v>
      </c>
    </row>
    <row r="41" spans="1:2" ht="15.75">
      <c r="A41" s="217">
        <v>10800</v>
      </c>
      <c r="B41" s="94" t="s">
        <v>587</v>
      </c>
    </row>
    <row r="42" spans="1:2" ht="15.75">
      <c r="A42" s="217">
        <v>10880</v>
      </c>
      <c r="B42" s="94" t="s">
        <v>657</v>
      </c>
    </row>
    <row r="43" spans="1:2" ht="15.75">
      <c r="A43" s="217">
        <v>10900</v>
      </c>
      <c r="B43" s="94" t="s">
        <v>594</v>
      </c>
    </row>
    <row r="44" spans="1:2" ht="15.75">
      <c r="A44" s="217">
        <v>11000</v>
      </c>
      <c r="B44" s="94" t="s">
        <v>490</v>
      </c>
    </row>
    <row r="45" spans="1:2" ht="31.5">
      <c r="A45" s="217">
        <v>11280</v>
      </c>
      <c r="B45" s="94" t="s">
        <v>1787</v>
      </c>
    </row>
    <row r="46" spans="1:2" ht="31.5">
      <c r="A46" s="217">
        <v>11430</v>
      </c>
      <c r="B46" s="94" t="s">
        <v>507</v>
      </c>
    </row>
    <row r="47" spans="1:2" ht="15.75">
      <c r="A47" s="217">
        <v>11690</v>
      </c>
      <c r="B47" s="94" t="s">
        <v>617</v>
      </c>
    </row>
    <row r="48" spans="1:2" ht="15.75">
      <c r="A48" s="217">
        <v>12010</v>
      </c>
      <c r="B48" s="94" t="s">
        <v>411</v>
      </c>
    </row>
    <row r="49" spans="1:2" ht="15.75">
      <c r="A49" s="217">
        <v>12020</v>
      </c>
      <c r="B49" s="94" t="s">
        <v>410</v>
      </c>
    </row>
    <row r="50" spans="1:2" ht="15.75">
      <c r="A50" s="217">
        <v>12030</v>
      </c>
      <c r="B50" s="94" t="s">
        <v>675</v>
      </c>
    </row>
    <row r="51" spans="1:2" ht="15.75">
      <c r="A51" s="217">
        <v>12040</v>
      </c>
      <c r="B51" s="94" t="s">
        <v>1615</v>
      </c>
    </row>
    <row r="52" spans="1:2" ht="15.75">
      <c r="A52" s="217">
        <v>12080</v>
      </c>
      <c r="B52" s="94" t="s">
        <v>430</v>
      </c>
    </row>
    <row r="53" spans="1:2" ht="15.75">
      <c r="A53" s="217">
        <v>12090</v>
      </c>
      <c r="B53" s="94" t="s">
        <v>461</v>
      </c>
    </row>
    <row r="54" spans="1:2" ht="15.75">
      <c r="A54" s="217">
        <v>12100</v>
      </c>
      <c r="B54" s="94" t="s">
        <v>431</v>
      </c>
    </row>
    <row r="55" spans="1:2" ht="15.75">
      <c r="A55" s="217">
        <v>12130</v>
      </c>
      <c r="B55" s="218" t="s">
        <v>458</v>
      </c>
    </row>
    <row r="56" spans="1:2" ht="15.75">
      <c r="A56" s="217">
        <v>12200</v>
      </c>
      <c r="B56" s="94" t="s">
        <v>422</v>
      </c>
    </row>
    <row r="57" spans="1:2" ht="15.75">
      <c r="A57" s="217">
        <v>12210</v>
      </c>
      <c r="B57" s="94" t="s">
        <v>427</v>
      </c>
    </row>
    <row r="58" spans="1:2" ht="15.75">
      <c r="A58" s="217">
        <v>12220</v>
      </c>
      <c r="B58" s="94" t="s">
        <v>419</v>
      </c>
    </row>
    <row r="59" spans="1:2" ht="15.75">
      <c r="A59" s="217">
        <v>12240</v>
      </c>
      <c r="B59" s="94" t="s">
        <v>1242</v>
      </c>
    </row>
    <row r="60" spans="1:2" ht="31.5">
      <c r="A60" s="217">
        <v>12241</v>
      </c>
      <c r="B60" s="355" t="s">
        <v>1239</v>
      </c>
    </row>
    <row r="61" spans="1:2" ht="15.75">
      <c r="A61" s="217">
        <v>12250</v>
      </c>
      <c r="B61" s="218" t="s">
        <v>531</v>
      </c>
    </row>
    <row r="62" spans="1:2" ht="15.75">
      <c r="A62" s="217">
        <v>12260</v>
      </c>
      <c r="B62" s="218" t="s">
        <v>1057</v>
      </c>
    </row>
    <row r="63" spans="1:2" ht="15.75">
      <c r="A63" s="217">
        <v>12270</v>
      </c>
      <c r="B63" s="283" t="s">
        <v>1269</v>
      </c>
    </row>
    <row r="64" spans="1:2" ht="15.75">
      <c r="A64" s="217">
        <v>12310</v>
      </c>
      <c r="B64" s="218" t="s">
        <v>948</v>
      </c>
    </row>
    <row r="65" spans="1:2" ht="15.75">
      <c r="A65" s="217">
        <v>12320</v>
      </c>
      <c r="B65" s="218" t="s">
        <v>949</v>
      </c>
    </row>
    <row r="66" spans="1:2" ht="31.5">
      <c r="A66" s="217">
        <v>12440</v>
      </c>
      <c r="B66" s="94" t="s">
        <v>1562</v>
      </c>
    </row>
    <row r="67" spans="1:2" ht="15.75">
      <c r="A67" s="217">
        <v>12600</v>
      </c>
      <c r="B67" s="218" t="s">
        <v>1616</v>
      </c>
    </row>
    <row r="68" spans="1:2" ht="15.75">
      <c r="A68" s="217">
        <v>12700</v>
      </c>
      <c r="B68" s="94" t="s">
        <v>513</v>
      </c>
    </row>
    <row r="69" spans="1:2" ht="15.75">
      <c r="A69" s="217">
        <v>12710</v>
      </c>
      <c r="B69" s="94" t="s">
        <v>1617</v>
      </c>
    </row>
    <row r="70" spans="1:2" ht="15.75">
      <c r="A70" s="217">
        <v>12750</v>
      </c>
      <c r="B70" s="94" t="s">
        <v>625</v>
      </c>
    </row>
    <row r="71" spans="1:2" ht="15.75">
      <c r="A71" s="217">
        <v>12800</v>
      </c>
      <c r="B71" s="94" t="s">
        <v>584</v>
      </c>
    </row>
    <row r="72" spans="1:2" ht="31.5">
      <c r="A72" s="217">
        <v>12880</v>
      </c>
      <c r="B72" s="222" t="s">
        <v>1515</v>
      </c>
    </row>
    <row r="73" spans="1:2" ht="15.75">
      <c r="A73" s="217">
        <v>12900</v>
      </c>
      <c r="B73" s="94" t="s">
        <v>415</v>
      </c>
    </row>
    <row r="74" spans="1:2" ht="15.75">
      <c r="A74" s="217">
        <v>12950</v>
      </c>
      <c r="B74" s="94" t="s">
        <v>1626</v>
      </c>
    </row>
    <row r="75" spans="1:2" ht="15.75">
      <c r="A75" s="217">
        <v>13010</v>
      </c>
      <c r="B75" s="94" t="s">
        <v>471</v>
      </c>
    </row>
    <row r="76" spans="1:2" ht="15.75">
      <c r="A76" s="217">
        <v>13050</v>
      </c>
      <c r="B76" s="218" t="s">
        <v>1058</v>
      </c>
    </row>
    <row r="77" spans="1:2" ht="15.75">
      <c r="A77" s="217">
        <v>13110</v>
      </c>
      <c r="B77" s="94" t="s">
        <v>482</v>
      </c>
    </row>
    <row r="78" spans="1:2" ht="15.75">
      <c r="A78" s="217">
        <v>13140</v>
      </c>
      <c r="B78" s="94" t="s">
        <v>1618</v>
      </c>
    </row>
    <row r="79" spans="1:2" ht="15.75">
      <c r="A79" s="217">
        <v>13210</v>
      </c>
      <c r="B79" s="94" t="s">
        <v>483</v>
      </c>
    </row>
    <row r="80" spans="1:2" ht="15.75">
      <c r="A80" s="217">
        <v>13310</v>
      </c>
      <c r="B80" s="94" t="s">
        <v>511</v>
      </c>
    </row>
    <row r="81" spans="1:2" ht="15.75">
      <c r="A81" s="217">
        <v>13320</v>
      </c>
      <c r="B81" s="94" t="s">
        <v>514</v>
      </c>
    </row>
    <row r="82" spans="1:2" ht="15.75">
      <c r="A82" s="217">
        <v>13330</v>
      </c>
      <c r="B82" s="283" t="s">
        <v>1059</v>
      </c>
    </row>
    <row r="83" spans="1:2" ht="15.75">
      <c r="A83" s="217">
        <v>13340</v>
      </c>
      <c r="B83" s="218"/>
    </row>
    <row r="84" spans="1:2" ht="15.75">
      <c r="A84" s="217">
        <v>13380</v>
      </c>
      <c r="B84" s="94" t="s">
        <v>1060</v>
      </c>
    </row>
    <row r="85" spans="1:2" ht="31.5">
      <c r="A85" s="217">
        <v>13390</v>
      </c>
      <c r="B85" s="218" t="s">
        <v>1061</v>
      </c>
    </row>
    <row r="86" spans="1:2" ht="15.75">
      <c r="A86" s="217">
        <v>13400</v>
      </c>
      <c r="B86" s="218"/>
    </row>
    <row r="87" spans="1:2" ht="15.75">
      <c r="A87" s="217">
        <v>13510</v>
      </c>
      <c r="B87" s="218" t="s">
        <v>1062</v>
      </c>
    </row>
    <row r="88" spans="1:2" ht="15.75">
      <c r="A88" s="217">
        <v>13710</v>
      </c>
      <c r="B88" s="218" t="s">
        <v>532</v>
      </c>
    </row>
    <row r="89" spans="1:2" ht="15.75">
      <c r="A89" s="217">
        <v>13750</v>
      </c>
      <c r="B89" s="218" t="s">
        <v>534</v>
      </c>
    </row>
    <row r="90" spans="1:2" ht="15.75">
      <c r="A90" s="217">
        <v>13810</v>
      </c>
      <c r="B90" s="94" t="s">
        <v>523</v>
      </c>
    </row>
    <row r="91" spans="1:2" ht="31.5">
      <c r="A91" s="217">
        <v>13820</v>
      </c>
      <c r="B91" s="94" t="s">
        <v>608</v>
      </c>
    </row>
    <row r="92" spans="1:2" ht="31.5">
      <c r="A92" s="217">
        <v>13900</v>
      </c>
      <c r="B92" s="94" t="s">
        <v>1561</v>
      </c>
    </row>
    <row r="93" spans="1:2" ht="30.75" customHeight="1">
      <c r="A93" s="217">
        <v>13930</v>
      </c>
      <c r="B93" s="94" t="s">
        <v>1659</v>
      </c>
    </row>
    <row r="94" spans="1:2" ht="15.75">
      <c r="A94" s="217">
        <v>14010</v>
      </c>
      <c r="B94" s="94" t="s">
        <v>542</v>
      </c>
    </row>
    <row r="95" spans="1:2" ht="15.75">
      <c r="A95" s="217">
        <v>14020</v>
      </c>
      <c r="B95" s="94" t="s">
        <v>1176</v>
      </c>
    </row>
    <row r="96" spans="1:2" ht="15.75">
      <c r="A96" s="217">
        <v>14100</v>
      </c>
      <c r="B96" s="94" t="s">
        <v>1063</v>
      </c>
    </row>
    <row r="97" spans="1:2" ht="15.75">
      <c r="A97" s="217">
        <v>14510</v>
      </c>
      <c r="B97" s="94" t="s">
        <v>604</v>
      </c>
    </row>
    <row r="98" spans="1:2" ht="15.75">
      <c r="A98" s="217">
        <v>14530</v>
      </c>
      <c r="B98" s="94" t="s">
        <v>605</v>
      </c>
    </row>
    <row r="99" spans="1:2" ht="15.75">
      <c r="A99" s="217">
        <v>14550</v>
      </c>
      <c r="B99" s="218"/>
    </row>
    <row r="100" spans="1:2" ht="15.75">
      <c r="A100" s="217">
        <v>14560</v>
      </c>
      <c r="B100" s="94" t="s">
        <v>502</v>
      </c>
    </row>
    <row r="101" spans="1:2" ht="15.75">
      <c r="A101" s="217">
        <v>14570</v>
      </c>
      <c r="B101" s="218" t="s">
        <v>1064</v>
      </c>
    </row>
    <row r="102" spans="1:2" ht="15.75">
      <c r="A102" s="217">
        <v>14580</v>
      </c>
      <c r="B102" s="218"/>
    </row>
    <row r="103" spans="1:2" ht="15.75">
      <c r="A103" s="217">
        <v>14880</v>
      </c>
      <c r="B103" s="218" t="s">
        <v>1178</v>
      </c>
    </row>
    <row r="104" spans="1:2" ht="15.75">
      <c r="A104" s="217">
        <v>15010</v>
      </c>
      <c r="B104" s="218" t="s">
        <v>616</v>
      </c>
    </row>
    <row r="105" spans="1:2" ht="15.75">
      <c r="A105" s="217">
        <v>15030</v>
      </c>
      <c r="B105" s="218" t="s">
        <v>1065</v>
      </c>
    </row>
    <row r="106" spans="1:2" ht="15.75">
      <c r="A106" s="217">
        <v>15110</v>
      </c>
      <c r="B106" s="94" t="s">
        <v>621</v>
      </c>
    </row>
    <row r="107" spans="1:2" ht="15.75">
      <c r="A107" s="217">
        <v>15130</v>
      </c>
      <c r="B107" s="94" t="s">
        <v>1066</v>
      </c>
    </row>
    <row r="108" spans="1:2" ht="15.75">
      <c r="A108" s="217">
        <v>15210</v>
      </c>
      <c r="B108" s="94" t="s">
        <v>624</v>
      </c>
    </row>
    <row r="109" spans="1:2" ht="15.75">
      <c r="A109" s="217">
        <v>15220</v>
      </c>
      <c r="B109" s="94" t="s">
        <v>599</v>
      </c>
    </row>
    <row r="110" spans="1:2" ht="15.75">
      <c r="A110" s="217">
        <v>15250</v>
      </c>
      <c r="B110" s="218"/>
    </row>
    <row r="111" spans="1:2" ht="15.75">
      <c r="A111" s="217">
        <v>15260</v>
      </c>
      <c r="B111" s="283" t="s">
        <v>1402</v>
      </c>
    </row>
    <row r="112" spans="1:2" ht="15.75">
      <c r="A112" s="217">
        <v>15350</v>
      </c>
      <c r="B112" s="283" t="s">
        <v>1434</v>
      </c>
    </row>
    <row r="113" spans="1:2" ht="15.75">
      <c r="A113" s="217">
        <v>15800</v>
      </c>
      <c r="B113" s="283" t="s">
        <v>1506</v>
      </c>
    </row>
    <row r="114" spans="1:2" ht="31.5">
      <c r="A114" s="217">
        <v>15880</v>
      </c>
      <c r="B114" s="283" t="s">
        <v>1575</v>
      </c>
    </row>
    <row r="115" spans="1:2" ht="15.75">
      <c r="A115" s="217">
        <v>16010</v>
      </c>
      <c r="B115" s="94" t="s">
        <v>551</v>
      </c>
    </row>
    <row r="116" spans="1:2" ht="15.75">
      <c r="A116" s="216">
        <v>16050</v>
      </c>
      <c r="B116" s="432" t="s">
        <v>1403</v>
      </c>
    </row>
    <row r="117" spans="1:2" ht="15.75">
      <c r="A117" s="217">
        <v>16110</v>
      </c>
      <c r="B117" s="218"/>
    </row>
    <row r="118" spans="1:2" ht="15.75">
      <c r="A118" s="217">
        <v>16150</v>
      </c>
      <c r="B118" s="94" t="s">
        <v>480</v>
      </c>
    </row>
    <row r="119" spans="1:2" ht="15.75">
      <c r="A119" s="217">
        <v>16151</v>
      </c>
      <c r="B119" s="94" t="s">
        <v>1404</v>
      </c>
    </row>
    <row r="120" spans="1:2" ht="31.5">
      <c r="A120" s="217">
        <v>16160</v>
      </c>
      <c r="B120" s="94" t="s">
        <v>1619</v>
      </c>
    </row>
    <row r="121" spans="1:2" ht="15.75">
      <c r="A121" s="217">
        <v>16210</v>
      </c>
      <c r="B121" s="94" t="s">
        <v>569</v>
      </c>
    </row>
    <row r="122" spans="1:2" ht="15.75">
      <c r="A122" s="217">
        <v>16220</v>
      </c>
      <c r="B122" s="94" t="s">
        <v>570</v>
      </c>
    </row>
    <row r="123" spans="1:2" ht="21" customHeight="1">
      <c r="A123" s="217">
        <v>16250</v>
      </c>
      <c r="B123" s="94" t="s">
        <v>613</v>
      </c>
    </row>
    <row r="124" spans="1:2" ht="21" customHeight="1">
      <c r="A124" s="217">
        <v>16900</v>
      </c>
      <c r="B124" s="94" t="s">
        <v>1786</v>
      </c>
    </row>
    <row r="125" spans="1:2" ht="21" customHeight="1">
      <c r="A125" s="217">
        <v>21236</v>
      </c>
      <c r="B125" s="94" t="s">
        <v>1405</v>
      </c>
    </row>
    <row r="126" spans="1:2" ht="30.75" customHeight="1">
      <c r="A126" s="217">
        <v>22446</v>
      </c>
      <c r="B126" s="94" t="s">
        <v>1769</v>
      </c>
    </row>
    <row r="127" spans="1:2" ht="35.25" customHeight="1">
      <c r="A127" s="217">
        <v>23906</v>
      </c>
      <c r="B127" s="94" t="s">
        <v>1768</v>
      </c>
    </row>
    <row r="128" spans="1:2" ht="35.25" customHeight="1">
      <c r="A128" s="217">
        <v>23936</v>
      </c>
      <c r="B128" s="94" t="s">
        <v>1660</v>
      </c>
    </row>
    <row r="129" spans="1:2" ht="35.25" customHeight="1">
      <c r="A129" s="217">
        <v>25356</v>
      </c>
      <c r="B129" s="94" t="s">
        <v>1406</v>
      </c>
    </row>
    <row r="130" spans="1:2" ht="24" customHeight="1">
      <c r="A130" s="217">
        <v>25626</v>
      </c>
      <c r="B130" s="94" t="s">
        <v>1407</v>
      </c>
    </row>
    <row r="131" spans="1:2" ht="35.25" customHeight="1">
      <c r="A131" s="217">
        <v>26426</v>
      </c>
      <c r="B131" s="94" t="s">
        <v>1669</v>
      </c>
    </row>
    <row r="132" spans="1:2" ht="35.25" customHeight="1">
      <c r="A132" s="217"/>
      <c r="B132" s="94"/>
    </row>
    <row r="133" spans="1:2" ht="18.75" customHeight="1">
      <c r="A133" s="217">
        <v>29016</v>
      </c>
      <c r="B133" s="220" t="s">
        <v>413</v>
      </c>
    </row>
    <row r="134" spans="1:2" ht="31.5">
      <c r="A134" s="217">
        <v>29026</v>
      </c>
      <c r="B134" s="94" t="s">
        <v>462</v>
      </c>
    </row>
    <row r="135" spans="1:2" ht="31.5">
      <c r="A135" s="217">
        <v>29036</v>
      </c>
      <c r="B135" s="94" t="s">
        <v>1067</v>
      </c>
    </row>
    <row r="136" spans="1:2" ht="15.75">
      <c r="A136" s="217">
        <v>29046</v>
      </c>
      <c r="B136" s="427" t="s">
        <v>1277</v>
      </c>
    </row>
    <row r="137" spans="1:2" ht="15.75">
      <c r="A137" s="217">
        <v>29056</v>
      </c>
      <c r="B137" s="427" t="s">
        <v>1068</v>
      </c>
    </row>
    <row r="138" spans="1:2" ht="15.75">
      <c r="A138" s="217">
        <v>29066</v>
      </c>
      <c r="B138" s="427" t="s">
        <v>1278</v>
      </c>
    </row>
    <row r="139" spans="1:2" ht="15.75">
      <c r="A139" s="217">
        <v>29076</v>
      </c>
      <c r="B139" s="18" t="s">
        <v>1069</v>
      </c>
    </row>
    <row r="140" spans="1:2" ht="23.25" customHeight="1">
      <c r="A140" s="217">
        <v>29086</v>
      </c>
      <c r="B140" s="18" t="s">
        <v>1070</v>
      </c>
    </row>
    <row r="141" spans="1:2" ht="15.75">
      <c r="A141" s="217">
        <v>29096</v>
      </c>
      <c r="B141" s="18" t="s">
        <v>1071</v>
      </c>
    </row>
    <row r="142" spans="1:2" ht="15.75">
      <c r="A142" s="217">
        <v>29106</v>
      </c>
      <c r="B142" s="382" t="s">
        <v>1072</v>
      </c>
    </row>
    <row r="143" spans="1:2" ht="31.5">
      <c r="A143" s="217">
        <v>29116</v>
      </c>
      <c r="B143" s="94" t="s">
        <v>1073</v>
      </c>
    </row>
    <row r="144" spans="1:2" ht="31.5">
      <c r="A144" s="217">
        <v>29126</v>
      </c>
      <c r="B144" s="18" t="s">
        <v>1074</v>
      </c>
    </row>
    <row r="145" spans="1:2" ht="31.5">
      <c r="A145" s="217">
        <v>29136</v>
      </c>
      <c r="B145" s="18" t="s">
        <v>1620</v>
      </c>
    </row>
    <row r="146" spans="1:2" ht="15.75">
      <c r="A146" s="217">
        <v>29146</v>
      </c>
      <c r="B146" s="18" t="s">
        <v>1075</v>
      </c>
    </row>
    <row r="147" spans="1:2" ht="15.75">
      <c r="A147" s="217">
        <v>29156</v>
      </c>
      <c r="B147" s="90" t="s">
        <v>1076</v>
      </c>
    </row>
    <row r="148" spans="1:2" ht="15.75">
      <c r="A148" s="217">
        <v>29166</v>
      </c>
      <c r="B148" s="18" t="s">
        <v>1077</v>
      </c>
    </row>
    <row r="149" spans="1:2" ht="15.75">
      <c r="A149" s="217">
        <v>29176</v>
      </c>
      <c r="B149" s="18" t="s">
        <v>1408</v>
      </c>
    </row>
    <row r="150" spans="1:2" ht="31.5">
      <c r="A150" s="217">
        <v>29186</v>
      </c>
      <c r="B150" s="18" t="s">
        <v>1078</v>
      </c>
    </row>
    <row r="151" spans="1:2" ht="15.75">
      <c r="A151" s="217">
        <v>29196</v>
      </c>
      <c r="B151" s="18" t="s">
        <v>1079</v>
      </c>
    </row>
    <row r="152" spans="1:2" ht="15.75">
      <c r="A152" s="217">
        <v>29206</v>
      </c>
      <c r="B152" s="18" t="s">
        <v>1161</v>
      </c>
    </row>
    <row r="153" spans="1:2" ht="19.5" customHeight="1">
      <c r="A153" s="217">
        <v>29216</v>
      </c>
      <c r="B153" s="18" t="s">
        <v>1080</v>
      </c>
    </row>
    <row r="154" spans="1:2" ht="15.75">
      <c r="A154" s="217">
        <v>29226</v>
      </c>
      <c r="B154" s="18" t="s">
        <v>1081</v>
      </c>
    </row>
    <row r="155" spans="1:2" ht="15.75">
      <c r="A155" s="217">
        <v>29236</v>
      </c>
      <c r="B155" s="18" t="s">
        <v>1082</v>
      </c>
    </row>
    <row r="156" spans="1:2" ht="15.75">
      <c r="A156" s="217">
        <v>29246</v>
      </c>
      <c r="B156" s="18" t="s">
        <v>1083</v>
      </c>
    </row>
    <row r="157" spans="1:2" ht="15.75">
      <c r="A157" s="217">
        <v>29256</v>
      </c>
      <c r="B157" s="18" t="s">
        <v>1279</v>
      </c>
    </row>
    <row r="158" spans="1:2" ht="15.75">
      <c r="A158" s="217">
        <v>29266</v>
      </c>
      <c r="B158" s="18" t="s">
        <v>1280</v>
      </c>
    </row>
    <row r="159" spans="1:2" ht="31.5">
      <c r="A159" s="217">
        <v>29276</v>
      </c>
      <c r="B159" s="18" t="s">
        <v>1084</v>
      </c>
    </row>
    <row r="160" spans="1:2" ht="15.75">
      <c r="A160" s="217">
        <v>29286</v>
      </c>
      <c r="B160" s="221" t="s">
        <v>1085</v>
      </c>
    </row>
    <row r="161" spans="1:2" ht="30" customHeight="1">
      <c r="A161" s="217">
        <v>29296</v>
      </c>
      <c r="B161" s="221" t="s">
        <v>1086</v>
      </c>
    </row>
    <row r="162" spans="1:2" ht="15.75">
      <c r="A162" s="217">
        <v>29306</v>
      </c>
      <c r="B162" s="382" t="s">
        <v>1087</v>
      </c>
    </row>
    <row r="163" spans="1:2" ht="15.75">
      <c r="A163" s="217">
        <v>29316</v>
      </c>
      <c r="B163" s="18" t="s">
        <v>1088</v>
      </c>
    </row>
    <row r="164" spans="1:2" ht="15.75">
      <c r="A164" s="217">
        <v>29326</v>
      </c>
      <c r="B164" s="18" t="s">
        <v>1089</v>
      </c>
    </row>
    <row r="165" spans="1:2" ht="15.75">
      <c r="A165" s="217">
        <v>29336</v>
      </c>
      <c r="B165" s="427" t="s">
        <v>1090</v>
      </c>
    </row>
    <row r="166" spans="1:2" ht="15.75">
      <c r="A166" s="217">
        <v>29346</v>
      </c>
      <c r="B166" s="18" t="s">
        <v>1091</v>
      </c>
    </row>
    <row r="167" spans="1:2" ht="15.75">
      <c r="A167" s="217">
        <v>29356</v>
      </c>
      <c r="B167" s="427"/>
    </row>
    <row r="168" spans="1:2" ht="15.75">
      <c r="A168" s="217">
        <v>29366</v>
      </c>
      <c r="B168" s="18" t="s">
        <v>1092</v>
      </c>
    </row>
    <row r="169" spans="1:2" ht="15.75">
      <c r="A169" s="217">
        <v>29376</v>
      </c>
      <c r="B169" s="94" t="s">
        <v>1621</v>
      </c>
    </row>
    <row r="170" spans="1:2" ht="15.75">
      <c r="A170" s="217">
        <v>29386</v>
      </c>
      <c r="B170" s="427" t="s">
        <v>1409</v>
      </c>
    </row>
    <row r="171" spans="1:2" ht="31.5">
      <c r="A171" s="217">
        <v>29396</v>
      </c>
      <c r="B171" s="94" t="s">
        <v>1093</v>
      </c>
    </row>
    <row r="172" spans="1:2" ht="31.5">
      <c r="A172" s="217">
        <v>29406</v>
      </c>
      <c r="B172" s="221" t="s">
        <v>1094</v>
      </c>
    </row>
    <row r="173" spans="1:2" ht="44.25" customHeight="1">
      <c r="A173" s="217">
        <v>29416</v>
      </c>
      <c r="B173" s="94" t="s">
        <v>1095</v>
      </c>
    </row>
    <row r="174" spans="1:2" ht="15.75">
      <c r="A174" s="217">
        <v>29426</v>
      </c>
      <c r="B174" s="427" t="s">
        <v>1096</v>
      </c>
    </row>
    <row r="175" spans="1:2" ht="15.75">
      <c r="A175" s="217">
        <v>29436</v>
      </c>
      <c r="B175" s="94" t="s">
        <v>1097</v>
      </c>
    </row>
    <row r="176" spans="1:2" ht="31.5">
      <c r="A176" s="217">
        <v>29446</v>
      </c>
      <c r="B176" s="94" t="s">
        <v>1098</v>
      </c>
    </row>
    <row r="177" spans="1:2" ht="15.75">
      <c r="A177" s="217">
        <v>29456</v>
      </c>
      <c r="B177" s="220" t="s">
        <v>1513</v>
      </c>
    </row>
    <row r="178" spans="1:2" ht="15.75">
      <c r="A178" s="217">
        <v>29466</v>
      </c>
      <c r="B178" s="220" t="s">
        <v>1099</v>
      </c>
    </row>
    <row r="179" spans="1:2" ht="15.75">
      <c r="A179" s="217">
        <v>29476</v>
      </c>
      <c r="B179" s="427" t="s">
        <v>1281</v>
      </c>
    </row>
    <row r="180" spans="1:2" ht="15.75">
      <c r="A180" s="217">
        <v>29486</v>
      </c>
      <c r="B180" s="427" t="s">
        <v>1100</v>
      </c>
    </row>
    <row r="181" spans="1:2" ht="15.75">
      <c r="A181" s="217">
        <v>29496</v>
      </c>
      <c r="B181" s="382" t="s">
        <v>1101</v>
      </c>
    </row>
    <row r="182" spans="1:2" ht="15.75">
      <c r="A182" s="217">
        <v>29506</v>
      </c>
      <c r="B182" s="221" t="s">
        <v>1102</v>
      </c>
    </row>
    <row r="183" spans="1:2" ht="15.75">
      <c r="A183" s="217">
        <v>29516</v>
      </c>
      <c r="B183" s="221" t="s">
        <v>1251</v>
      </c>
    </row>
    <row r="184" spans="1:2" ht="15.75">
      <c r="A184" s="217">
        <v>29526</v>
      </c>
      <c r="B184" s="221" t="s">
        <v>1572</v>
      </c>
    </row>
    <row r="185" spans="1:2" ht="15.75">
      <c r="A185" s="217">
        <v>29536</v>
      </c>
      <c r="B185" s="221" t="s">
        <v>1410</v>
      </c>
    </row>
    <row r="186" spans="1:2" ht="31.5">
      <c r="A186" s="217">
        <v>29556</v>
      </c>
      <c r="B186" s="221" t="s">
        <v>1411</v>
      </c>
    </row>
    <row r="187" spans="1:2" ht="15.75">
      <c r="A187" s="217">
        <v>29566</v>
      </c>
      <c r="B187" s="221" t="s">
        <v>1250</v>
      </c>
    </row>
    <row r="188" spans="1:2" ht="31.5">
      <c r="A188" s="217">
        <v>29576</v>
      </c>
      <c r="B188" s="94" t="s">
        <v>1412</v>
      </c>
    </row>
    <row r="189" spans="1:2" ht="31.5">
      <c r="A189" s="217">
        <v>29586</v>
      </c>
      <c r="B189" s="221" t="s">
        <v>1413</v>
      </c>
    </row>
    <row r="190" spans="1:2" ht="15.75">
      <c r="A190" s="217">
        <v>29596</v>
      </c>
      <c r="B190" s="382" t="s">
        <v>1414</v>
      </c>
    </row>
    <row r="191" spans="1:2" ht="15.75">
      <c r="A191" s="217">
        <v>29606</v>
      </c>
      <c r="B191" s="94" t="s">
        <v>1415</v>
      </c>
    </row>
    <row r="192" spans="1:2" ht="15.75">
      <c r="A192" s="217">
        <v>29616</v>
      </c>
      <c r="B192" s="382" t="s">
        <v>1416</v>
      </c>
    </row>
    <row r="193" spans="1:2" ht="15.75">
      <c r="A193" s="217">
        <v>29626</v>
      </c>
      <c r="B193" s="94" t="s">
        <v>1417</v>
      </c>
    </row>
    <row r="194" spans="1:2" ht="15.75">
      <c r="A194" s="217">
        <v>29636</v>
      </c>
      <c r="B194" s="382" t="s">
        <v>1418</v>
      </c>
    </row>
    <row r="195" spans="1:2" ht="15.75">
      <c r="A195" s="217">
        <v>29646</v>
      </c>
      <c r="B195" s="221" t="s">
        <v>1419</v>
      </c>
    </row>
    <row r="196" spans="1:2" ht="15.75">
      <c r="A196" s="217">
        <v>29656</v>
      </c>
      <c r="B196" s="220" t="s">
        <v>1420</v>
      </c>
    </row>
    <row r="197" spans="1:2" ht="15.75">
      <c r="A197" s="217">
        <v>29666</v>
      </c>
      <c r="B197" s="220" t="s">
        <v>1421</v>
      </c>
    </row>
    <row r="198" spans="1:2" ht="31.5">
      <c r="A198" s="217">
        <v>29676</v>
      </c>
      <c r="B198" s="94" t="s">
        <v>1422</v>
      </c>
    </row>
    <row r="199" spans="1:2" ht="15.75">
      <c r="A199" s="217">
        <v>29686</v>
      </c>
      <c r="B199" s="94" t="s">
        <v>1423</v>
      </c>
    </row>
    <row r="200" spans="1:2" ht="15.75">
      <c r="A200" s="217">
        <v>29696</v>
      </c>
      <c r="B200" s="94" t="s">
        <v>1424</v>
      </c>
    </row>
    <row r="201" spans="1:2" ht="15.75">
      <c r="A201" s="217">
        <v>29706</v>
      </c>
      <c r="B201" s="94" t="s">
        <v>1425</v>
      </c>
    </row>
    <row r="202" spans="1:2" ht="15.75">
      <c r="A202" s="217">
        <v>29716</v>
      </c>
      <c r="B202" s="94" t="s">
        <v>1426</v>
      </c>
    </row>
    <row r="203" spans="1:2" ht="31.5">
      <c r="A203" s="217">
        <v>29726</v>
      </c>
      <c r="B203" s="221" t="s">
        <v>1427</v>
      </c>
    </row>
    <row r="204" spans="1:2" ht="15.75">
      <c r="A204" s="217">
        <v>29736</v>
      </c>
      <c r="B204" s="221"/>
    </row>
    <row r="205" spans="1:2" ht="15.75">
      <c r="A205" s="217">
        <v>29746</v>
      </c>
      <c r="B205" s="221"/>
    </row>
    <row r="206" spans="1:2" ht="15.75">
      <c r="A206" s="217">
        <v>29756</v>
      </c>
      <c r="B206" s="220" t="s">
        <v>1581</v>
      </c>
    </row>
    <row r="207" spans="1:2" ht="15.75">
      <c r="A207" s="217">
        <v>29766</v>
      </c>
      <c r="B207" s="481" t="s">
        <v>1649</v>
      </c>
    </row>
    <row r="208" spans="1:2" ht="15.75">
      <c r="A208" s="217">
        <v>29776</v>
      </c>
      <c r="B208" s="221" t="s">
        <v>1650</v>
      </c>
    </row>
    <row r="209" spans="1:2" ht="15.75">
      <c r="A209" s="217"/>
      <c r="B209" s="221"/>
    </row>
    <row r="210" spans="1:2" ht="15.75">
      <c r="A210" s="217"/>
      <c r="B210" s="221"/>
    </row>
    <row r="211" spans="1:2" ht="15.75">
      <c r="A211" s="217"/>
      <c r="B211" s="221"/>
    </row>
    <row r="212" spans="1:2" ht="15.75">
      <c r="A212" s="217">
        <v>50130</v>
      </c>
      <c r="B212" s="218" t="s">
        <v>950</v>
      </c>
    </row>
    <row r="213" spans="1:2" ht="31.5">
      <c r="A213" s="217">
        <v>50136</v>
      </c>
      <c r="B213" s="283" t="s">
        <v>1667</v>
      </c>
    </row>
    <row r="214" spans="1:2" ht="47.25">
      <c r="A214" s="217">
        <v>50650</v>
      </c>
      <c r="B214" s="218" t="s">
        <v>492</v>
      </c>
    </row>
    <row r="215" spans="1:2" ht="31.5">
      <c r="A215" s="217">
        <v>50840</v>
      </c>
      <c r="B215" s="218" t="s">
        <v>571</v>
      </c>
    </row>
    <row r="216" spans="1:2" ht="31.5">
      <c r="A216" s="217">
        <v>50970</v>
      </c>
      <c r="B216" s="283" t="s">
        <v>1779</v>
      </c>
    </row>
    <row r="217" spans="1:2" ht="15.75">
      <c r="A217" s="217">
        <v>51180</v>
      </c>
      <c r="B217" s="94" t="s">
        <v>581</v>
      </c>
    </row>
    <row r="218" spans="1:2" ht="31.5">
      <c r="A218" s="217">
        <v>51190</v>
      </c>
      <c r="B218" s="218" t="s">
        <v>1103</v>
      </c>
    </row>
    <row r="219" spans="1:2" ht="31.5">
      <c r="A219" s="217">
        <v>51200</v>
      </c>
      <c r="B219" s="94" t="s">
        <v>414</v>
      </c>
    </row>
    <row r="220" spans="1:2" ht="15.75">
      <c r="A220" s="217">
        <v>51370</v>
      </c>
      <c r="B220" s="94" t="s">
        <v>555</v>
      </c>
    </row>
    <row r="221" spans="1:2" ht="15.75">
      <c r="A221" s="217">
        <v>51440</v>
      </c>
      <c r="B221" s="218" t="s">
        <v>1104</v>
      </c>
    </row>
    <row r="222" spans="1:2" ht="31.5">
      <c r="A222" s="217">
        <v>52200</v>
      </c>
      <c r="B222" s="94" t="s">
        <v>556</v>
      </c>
    </row>
    <row r="223" spans="1:2" ht="31.5">
      <c r="A223" s="217">
        <v>52400</v>
      </c>
      <c r="B223" s="94" t="s">
        <v>557</v>
      </c>
    </row>
    <row r="224" spans="1:2" ht="15.75">
      <c r="A224" s="217">
        <v>52500</v>
      </c>
      <c r="B224" s="94" t="s">
        <v>558</v>
      </c>
    </row>
    <row r="225" spans="1:2" ht="31.5">
      <c r="A225" s="217">
        <v>52600</v>
      </c>
      <c r="B225" s="218" t="s">
        <v>537</v>
      </c>
    </row>
    <row r="226" spans="1:2" ht="47.25">
      <c r="A226" s="217">
        <v>52700</v>
      </c>
      <c r="B226" s="218" t="s">
        <v>572</v>
      </c>
    </row>
    <row r="227" spans="1:2" ht="15.75">
      <c r="A227" s="217">
        <v>52930</v>
      </c>
      <c r="B227" s="218" t="s">
        <v>1580</v>
      </c>
    </row>
    <row r="228" spans="1:2" ht="15.75">
      <c r="A228" s="217">
        <v>53116</v>
      </c>
      <c r="B228" s="394" t="s">
        <v>1594</v>
      </c>
    </row>
    <row r="229" spans="1:2" ht="47.25">
      <c r="A229" s="217">
        <v>53800</v>
      </c>
      <c r="B229" s="218" t="s">
        <v>1105</v>
      </c>
    </row>
    <row r="230" spans="1:2" ht="31.5">
      <c r="A230" s="217">
        <v>53810</v>
      </c>
      <c r="B230" s="94" t="s">
        <v>559</v>
      </c>
    </row>
    <row r="231" spans="1:2" ht="31.5">
      <c r="A231" s="217">
        <v>53850</v>
      </c>
      <c r="B231" s="94" t="s">
        <v>560</v>
      </c>
    </row>
    <row r="232" spans="1:2" ht="15.75">
      <c r="A232" s="217">
        <v>53910</v>
      </c>
      <c r="B232" s="94" t="s">
        <v>432</v>
      </c>
    </row>
    <row r="233" spans="1:2" ht="31.5">
      <c r="A233" s="217">
        <v>54620</v>
      </c>
      <c r="B233" s="94" t="s">
        <v>1285</v>
      </c>
    </row>
    <row r="234" spans="1:2" ht="15.75">
      <c r="A234" s="217">
        <v>55196</v>
      </c>
      <c r="B234" s="94" t="s">
        <v>1775</v>
      </c>
    </row>
    <row r="235" spans="1:2" ht="15.75">
      <c r="A235" s="217">
        <v>55556</v>
      </c>
      <c r="B235" s="94" t="s">
        <v>1600</v>
      </c>
    </row>
    <row r="236" spans="1:2" ht="31.5">
      <c r="A236" s="217">
        <v>55730</v>
      </c>
      <c r="B236" s="94" t="s">
        <v>1377</v>
      </c>
    </row>
    <row r="237" spans="1:2" ht="15.75">
      <c r="A237" s="217">
        <v>59300</v>
      </c>
      <c r="B237" s="94" t="s">
        <v>433</v>
      </c>
    </row>
    <row r="238" spans="1:2" ht="31.5">
      <c r="A238" s="217">
        <v>70430</v>
      </c>
      <c r="B238" s="218" t="s">
        <v>538</v>
      </c>
    </row>
    <row r="239" spans="1:2" ht="31.5">
      <c r="A239" s="217">
        <v>70460</v>
      </c>
      <c r="B239" s="218" t="s">
        <v>539</v>
      </c>
    </row>
    <row r="240" spans="1:2" ht="31.5">
      <c r="A240" s="217">
        <v>70470</v>
      </c>
      <c r="B240" s="218" t="s">
        <v>515</v>
      </c>
    </row>
    <row r="241" spans="1:2" ht="15.75">
      <c r="A241" s="217">
        <v>70480</v>
      </c>
      <c r="B241" s="218" t="s">
        <v>1106</v>
      </c>
    </row>
    <row r="242" spans="1:2" ht="15.75">
      <c r="A242" s="217">
        <v>70500</v>
      </c>
      <c r="B242" s="218" t="s">
        <v>540</v>
      </c>
    </row>
    <row r="243" spans="1:2" ht="31.5">
      <c r="A243" s="217">
        <v>70510</v>
      </c>
      <c r="B243" s="218" t="s">
        <v>473</v>
      </c>
    </row>
    <row r="244" spans="1:2" ht="15.75">
      <c r="A244" s="217">
        <v>70520</v>
      </c>
      <c r="B244" s="218" t="s">
        <v>484</v>
      </c>
    </row>
    <row r="245" spans="1:2" ht="31.5">
      <c r="A245" s="217">
        <v>70530</v>
      </c>
      <c r="B245" s="218" t="s">
        <v>485</v>
      </c>
    </row>
    <row r="246" spans="1:2" ht="15.75">
      <c r="A246" s="217">
        <v>70550</v>
      </c>
      <c r="B246" s="218" t="s">
        <v>519</v>
      </c>
    </row>
    <row r="247" spans="1:2" ht="31.5">
      <c r="A247" s="217">
        <v>70560</v>
      </c>
      <c r="B247" s="218" t="s">
        <v>1107</v>
      </c>
    </row>
    <row r="248" spans="1:2" ht="31.5">
      <c r="A248" s="217">
        <v>70570</v>
      </c>
      <c r="B248" s="218" t="s">
        <v>1108</v>
      </c>
    </row>
    <row r="249" spans="1:2" ht="31.5">
      <c r="A249" s="217">
        <v>70650</v>
      </c>
      <c r="B249" s="94" t="s">
        <v>606</v>
      </c>
    </row>
    <row r="250" spans="1:2" ht="31.5">
      <c r="A250" s="217">
        <v>70660</v>
      </c>
      <c r="B250" s="218" t="s">
        <v>1109</v>
      </c>
    </row>
    <row r="251" spans="1:2" ht="15.75">
      <c r="A251" s="217">
        <v>70670</v>
      </c>
      <c r="B251" s="218" t="s">
        <v>1110</v>
      </c>
    </row>
    <row r="252" spans="1:2" ht="31.5">
      <c r="A252" s="217">
        <v>70740</v>
      </c>
      <c r="B252" s="94" t="s">
        <v>561</v>
      </c>
    </row>
    <row r="253" spans="1:2" ht="31.5">
      <c r="A253" s="217">
        <v>70750</v>
      </c>
      <c r="B253" s="94" t="s">
        <v>562</v>
      </c>
    </row>
    <row r="254" spans="1:2" ht="31.5">
      <c r="A254" s="217">
        <v>70830</v>
      </c>
      <c r="B254" s="218" t="s">
        <v>573</v>
      </c>
    </row>
    <row r="255" spans="1:2" ht="31.5">
      <c r="A255" s="217">
        <v>70840</v>
      </c>
      <c r="B255" s="94" t="s">
        <v>563</v>
      </c>
    </row>
    <row r="256" spans="1:2" ht="47.25">
      <c r="A256" s="217">
        <v>70850</v>
      </c>
      <c r="B256" s="94" t="s">
        <v>554</v>
      </c>
    </row>
    <row r="257" spans="1:2" ht="15.75">
      <c r="A257" s="217">
        <v>70860</v>
      </c>
      <c r="B257" s="94" t="s">
        <v>564</v>
      </c>
    </row>
    <row r="258" spans="1:2" ht="31.5">
      <c r="A258" s="217">
        <v>70870</v>
      </c>
      <c r="B258" s="218" t="s">
        <v>574</v>
      </c>
    </row>
    <row r="259" spans="1:2" ht="15.75">
      <c r="A259" s="217">
        <v>70890</v>
      </c>
      <c r="B259" s="94" t="s">
        <v>565</v>
      </c>
    </row>
    <row r="260" spans="1:2" ht="15.75">
      <c r="A260" s="217">
        <v>70920</v>
      </c>
      <c r="B260" s="218" t="s">
        <v>1064</v>
      </c>
    </row>
    <row r="261" spans="1:2" ht="31.5">
      <c r="A261" s="217">
        <v>70930</v>
      </c>
      <c r="B261" s="218" t="s">
        <v>1111</v>
      </c>
    </row>
    <row r="262" spans="1:2" ht="31.5">
      <c r="A262" s="217">
        <v>70970</v>
      </c>
      <c r="B262" s="218" t="s">
        <v>541</v>
      </c>
    </row>
    <row r="263" spans="1:2" ht="15.75">
      <c r="A263" s="217">
        <v>70990</v>
      </c>
      <c r="B263" s="218" t="s">
        <v>1112</v>
      </c>
    </row>
    <row r="264" spans="1:2" ht="31.5">
      <c r="A264" s="217">
        <v>71000</v>
      </c>
      <c r="B264" s="283" t="s">
        <v>493</v>
      </c>
    </row>
    <row r="265" spans="1:2" ht="15.75">
      <c r="A265" s="217">
        <v>71010</v>
      </c>
      <c r="B265" s="218" t="s">
        <v>1113</v>
      </c>
    </row>
    <row r="266" spans="1:2" ht="31.5">
      <c r="A266" s="217">
        <v>71060</v>
      </c>
      <c r="B266" s="283" t="s">
        <v>494</v>
      </c>
    </row>
    <row r="267" spans="1:2" ht="31.5">
      <c r="A267" s="217">
        <v>71160</v>
      </c>
      <c r="B267" s="218" t="s">
        <v>1114</v>
      </c>
    </row>
    <row r="268" spans="1:2" ht="31.5">
      <c r="A268" s="217">
        <v>71170</v>
      </c>
      <c r="B268" s="218" t="s">
        <v>1115</v>
      </c>
    </row>
    <row r="269" spans="1:2" ht="31.5">
      <c r="A269" s="217">
        <v>71180</v>
      </c>
      <c r="B269" s="218" t="s">
        <v>1116</v>
      </c>
    </row>
    <row r="270" spans="1:2" ht="31.5">
      <c r="A270" s="217">
        <v>71190</v>
      </c>
      <c r="B270" s="218" t="s">
        <v>1117</v>
      </c>
    </row>
    <row r="271" spans="1:2" ht="31.5">
      <c r="A271" s="217">
        <v>71230</v>
      </c>
      <c r="B271" s="283" t="s">
        <v>1118</v>
      </c>
    </row>
    <row r="272" spans="1:2" ht="31.5">
      <c r="A272" s="217">
        <v>71236</v>
      </c>
      <c r="B272" s="283" t="s">
        <v>1428</v>
      </c>
    </row>
    <row r="273" spans="1:2" ht="31.5">
      <c r="A273" s="217">
        <v>71280</v>
      </c>
      <c r="B273" s="283" t="s">
        <v>1664</v>
      </c>
    </row>
    <row r="274" spans="1:2" ht="31.5">
      <c r="A274" s="217">
        <v>71430</v>
      </c>
      <c r="B274" s="218" t="s">
        <v>509</v>
      </c>
    </row>
    <row r="275" spans="1:2" ht="15.75">
      <c r="A275" s="217">
        <v>71450</v>
      </c>
      <c r="B275" s="283" t="s">
        <v>1119</v>
      </c>
    </row>
    <row r="276" spans="1:2" ht="15.75">
      <c r="A276" s="217">
        <v>71690</v>
      </c>
      <c r="B276" s="94" t="s">
        <v>617</v>
      </c>
    </row>
    <row r="277" spans="1:2" ht="15.75">
      <c r="A277" s="217">
        <v>71700</v>
      </c>
      <c r="B277" s="218" t="s">
        <v>1120</v>
      </c>
    </row>
    <row r="278" spans="1:2" ht="31.5">
      <c r="A278" s="217">
        <v>71750</v>
      </c>
      <c r="B278" s="283" t="s">
        <v>100</v>
      </c>
    </row>
    <row r="279" spans="1:2" ht="15.75">
      <c r="A279" s="217">
        <v>71756</v>
      </c>
      <c r="B279" s="283" t="s">
        <v>1429</v>
      </c>
    </row>
    <row r="280" spans="1:2" ht="31.5">
      <c r="A280" s="217">
        <v>71860</v>
      </c>
      <c r="B280" s="94" t="s">
        <v>1121</v>
      </c>
    </row>
    <row r="281" spans="1:2" ht="15.75">
      <c r="A281" s="217">
        <v>72010</v>
      </c>
      <c r="B281" s="94" t="s">
        <v>1122</v>
      </c>
    </row>
    <row r="282" spans="1:2" ht="31.5">
      <c r="A282" s="217">
        <v>72040</v>
      </c>
      <c r="B282" s="218" t="s">
        <v>1123</v>
      </c>
    </row>
    <row r="283" spans="1:2" ht="15.75">
      <c r="A283" s="217">
        <v>72150</v>
      </c>
      <c r="B283" s="94" t="s">
        <v>1124</v>
      </c>
    </row>
    <row r="284" spans="1:2" ht="31.5">
      <c r="A284" s="217">
        <v>72170</v>
      </c>
      <c r="B284" s="94" t="s">
        <v>1125</v>
      </c>
    </row>
    <row r="285" spans="1:2" ht="15.75">
      <c r="A285" s="217">
        <v>72280</v>
      </c>
      <c r="B285" s="218" t="s">
        <v>1126</v>
      </c>
    </row>
    <row r="286" spans="1:2" ht="15.75">
      <c r="A286" s="217">
        <v>72290</v>
      </c>
      <c r="B286" s="218" t="s">
        <v>1127</v>
      </c>
    </row>
    <row r="287" spans="1:2" ht="15.75">
      <c r="A287" s="216">
        <v>72440</v>
      </c>
      <c r="B287" s="433" t="s">
        <v>655</v>
      </c>
    </row>
    <row r="288" spans="1:2" ht="31.5">
      <c r="A288" s="217">
        <v>72470</v>
      </c>
      <c r="B288" s="94" t="s">
        <v>1128</v>
      </c>
    </row>
    <row r="289" spans="1:2" ht="31.5">
      <c r="A289" s="217">
        <v>72550</v>
      </c>
      <c r="B289" s="94" t="s">
        <v>1159</v>
      </c>
    </row>
    <row r="290" spans="1:2" ht="31.5">
      <c r="A290" s="217">
        <v>72560</v>
      </c>
      <c r="B290" s="94" t="s">
        <v>1160</v>
      </c>
    </row>
    <row r="291" spans="1:2" ht="31.5">
      <c r="A291" s="217">
        <v>72610</v>
      </c>
      <c r="B291" s="218" t="s">
        <v>1129</v>
      </c>
    </row>
    <row r="292" spans="1:2" ht="47.25">
      <c r="A292" s="217">
        <v>72880</v>
      </c>
      <c r="B292" s="218" t="s">
        <v>1430</v>
      </c>
    </row>
    <row r="293" spans="1:2" ht="15.75">
      <c r="A293" s="217">
        <v>72940</v>
      </c>
      <c r="B293" s="218" t="s">
        <v>1130</v>
      </c>
    </row>
    <row r="294" spans="1:2" ht="15.75">
      <c r="A294" s="217">
        <v>72970</v>
      </c>
      <c r="B294" s="94" t="s">
        <v>588</v>
      </c>
    </row>
    <row r="295" spans="1:2" ht="31.5">
      <c r="A295" s="217">
        <v>73000</v>
      </c>
      <c r="B295" s="218" t="s">
        <v>1131</v>
      </c>
    </row>
    <row r="296" spans="1:2" ht="15.75">
      <c r="A296" s="217">
        <v>73040</v>
      </c>
      <c r="B296" s="94" t="s">
        <v>566</v>
      </c>
    </row>
    <row r="297" spans="1:2" ht="31.5">
      <c r="A297" s="217">
        <v>73110</v>
      </c>
      <c r="B297" s="218" t="s">
        <v>474</v>
      </c>
    </row>
    <row r="298" spans="1:2" ht="15.75">
      <c r="A298" s="217">
        <v>73140</v>
      </c>
      <c r="B298" s="218" t="s">
        <v>1618</v>
      </c>
    </row>
    <row r="299" spans="1:2" ht="15.75">
      <c r="A299" s="217">
        <v>73230</v>
      </c>
      <c r="B299" s="218" t="s">
        <v>1132</v>
      </c>
    </row>
    <row r="300" spans="1:2" ht="15.75">
      <c r="A300" s="217">
        <v>73260</v>
      </c>
      <c r="B300" s="283" t="s">
        <v>1431</v>
      </c>
    </row>
    <row r="301" spans="1:2" ht="15.75">
      <c r="A301" s="217">
        <v>73266</v>
      </c>
      <c r="B301" s="283" t="s">
        <v>1622</v>
      </c>
    </row>
    <row r="302" spans="1:2" ht="15.75">
      <c r="A302" s="217">
        <v>73280</v>
      </c>
      <c r="B302" s="218" t="s">
        <v>422</v>
      </c>
    </row>
    <row r="303" spans="1:2" ht="31.5">
      <c r="A303" s="217">
        <v>73900</v>
      </c>
      <c r="B303" s="283" t="s">
        <v>1432</v>
      </c>
    </row>
    <row r="304" spans="1:2" ht="31.5">
      <c r="A304" s="217">
        <v>73930</v>
      </c>
      <c r="B304" s="283" t="s">
        <v>1661</v>
      </c>
    </row>
    <row r="305" spans="1:2" ht="37.5" customHeight="1">
      <c r="A305" s="217">
        <v>73936</v>
      </c>
      <c r="B305" s="283" t="s">
        <v>1662</v>
      </c>
    </row>
    <row r="306" spans="1:2" ht="15.75">
      <c r="A306" s="217"/>
      <c r="B306" s="283"/>
    </row>
    <row r="307" spans="1:2" ht="15.75">
      <c r="A307" s="217">
        <v>74390</v>
      </c>
      <c r="B307" s="94" t="s">
        <v>495</v>
      </c>
    </row>
    <row r="308" spans="1:2" ht="15.75">
      <c r="A308" s="217">
        <v>74420</v>
      </c>
      <c r="B308" s="586" t="s">
        <v>1723</v>
      </c>
    </row>
    <row r="309" spans="1:2" ht="31.5">
      <c r="A309" s="217">
        <v>74450</v>
      </c>
      <c r="B309" s="94" t="s">
        <v>130</v>
      </c>
    </row>
    <row r="310" spans="1:2" ht="15.75">
      <c r="A310" s="217">
        <v>74770</v>
      </c>
      <c r="B310" s="94" t="s">
        <v>1133</v>
      </c>
    </row>
    <row r="311" spans="1:2" ht="31.5">
      <c r="A311" s="217">
        <v>74790</v>
      </c>
      <c r="B311" s="94" t="s">
        <v>95</v>
      </c>
    </row>
    <row r="312" spans="1:2" ht="15.75">
      <c r="A312" s="217">
        <v>74880</v>
      </c>
      <c r="B312" s="94" t="s">
        <v>1178</v>
      </c>
    </row>
    <row r="313" spans="1:2" ht="15.75">
      <c r="A313" s="217">
        <v>75160</v>
      </c>
      <c r="B313" s="94" t="s">
        <v>126</v>
      </c>
    </row>
    <row r="314" spans="1:2" ht="15.75">
      <c r="A314" s="217">
        <v>75260</v>
      </c>
      <c r="B314" s="94" t="s">
        <v>1433</v>
      </c>
    </row>
    <row r="315" spans="1:2" ht="15.75">
      <c r="A315" s="217">
        <v>75350</v>
      </c>
      <c r="B315" s="94" t="s">
        <v>1434</v>
      </c>
    </row>
    <row r="316" spans="1:2" ht="31.5">
      <c r="A316" s="217">
        <v>75356</v>
      </c>
      <c r="B316" s="94" t="s">
        <v>1435</v>
      </c>
    </row>
    <row r="317" spans="1:2" ht="31.5">
      <c r="A317" s="217">
        <v>75480</v>
      </c>
      <c r="B317" s="94" t="s">
        <v>1296</v>
      </c>
    </row>
    <row r="318" spans="1:2" ht="31.5">
      <c r="A318" s="217">
        <v>75490</v>
      </c>
      <c r="B318" s="94" t="s">
        <v>1286</v>
      </c>
    </row>
    <row r="319" spans="1:2" ht="15.75">
      <c r="A319" s="217">
        <v>75550</v>
      </c>
      <c r="B319" s="94" t="s">
        <v>1436</v>
      </c>
    </row>
    <row r="320" spans="1:2" ht="15.75">
      <c r="A320" s="217">
        <v>75556</v>
      </c>
      <c r="B320" s="94" t="s">
        <v>1437</v>
      </c>
    </row>
    <row r="321" spans="1:2" ht="15.75">
      <c r="A321" s="217">
        <v>75620</v>
      </c>
      <c r="B321" s="94" t="s">
        <v>1623</v>
      </c>
    </row>
    <row r="322" spans="1:2" ht="15.75">
      <c r="A322" s="217">
        <v>75626</v>
      </c>
      <c r="B322" s="94" t="s">
        <v>1407</v>
      </c>
    </row>
    <row r="323" spans="1:2" ht="15.75">
      <c r="A323" s="217">
        <v>75800</v>
      </c>
      <c r="B323" s="94" t="s">
        <v>1289</v>
      </c>
    </row>
    <row r="324" spans="1:2" ht="31.5">
      <c r="A324" s="217">
        <v>75870</v>
      </c>
      <c r="B324" s="94" t="s">
        <v>1438</v>
      </c>
    </row>
    <row r="325" spans="1:2" ht="15.75">
      <c r="A325" s="217">
        <v>75876</v>
      </c>
      <c r="B325" s="94" t="s">
        <v>1439</v>
      </c>
    </row>
    <row r="326" spans="1:2" ht="31.5">
      <c r="A326" s="217">
        <v>75870</v>
      </c>
      <c r="B326" s="94" t="s">
        <v>1438</v>
      </c>
    </row>
    <row r="327" spans="1:2" ht="31.5">
      <c r="A327" s="217">
        <v>75880</v>
      </c>
      <c r="B327" s="94" t="s">
        <v>1575</v>
      </c>
    </row>
    <row r="328" spans="1:2" ht="15.75">
      <c r="A328" s="217">
        <v>76150</v>
      </c>
      <c r="B328" s="94" t="s">
        <v>1404</v>
      </c>
    </row>
    <row r="329" spans="1:2" ht="31.5">
      <c r="A329" s="217">
        <v>76160</v>
      </c>
      <c r="B329" s="94" t="s">
        <v>1619</v>
      </c>
    </row>
    <row r="330" spans="1:2" ht="31.5">
      <c r="A330" s="217">
        <v>76426</v>
      </c>
      <c r="B330" s="94" t="s">
        <v>1668</v>
      </c>
    </row>
    <row r="331" spans="1:2" ht="15.75">
      <c r="A331" s="217">
        <v>76900</v>
      </c>
      <c r="B331" s="94" t="s">
        <v>1786</v>
      </c>
    </row>
    <row r="332" spans="1:2" ht="15.75">
      <c r="A332" s="217">
        <v>80120</v>
      </c>
      <c r="B332" s="218" t="s">
        <v>1134</v>
      </c>
    </row>
    <row r="333" spans="1:2" ht="31.5">
      <c r="A333" s="217">
        <v>80190</v>
      </c>
      <c r="B333" s="218" t="s">
        <v>434</v>
      </c>
    </row>
    <row r="334" spans="1:2" ht="31.5">
      <c r="A334" s="217">
        <v>80200</v>
      </c>
      <c r="B334" s="218" t="s">
        <v>435</v>
      </c>
    </row>
    <row r="335" spans="1:2" ht="31.5">
      <c r="A335" s="217">
        <v>90050</v>
      </c>
      <c r="B335" s="283" t="s">
        <v>1624</v>
      </c>
    </row>
    <row r="336" spans="1:2" ht="15.75">
      <c r="A336" s="217" t="s">
        <v>1143</v>
      </c>
      <c r="B336" s="434" t="s">
        <v>1144</v>
      </c>
    </row>
    <row r="337" spans="1:2" ht="15.75">
      <c r="A337" s="217" t="s">
        <v>1440</v>
      </c>
      <c r="B337" s="434" t="s">
        <v>1441</v>
      </c>
    </row>
    <row r="338" spans="1:2" ht="15.75">
      <c r="A338" s="217" t="s">
        <v>1442</v>
      </c>
      <c r="B338" s="434" t="s">
        <v>1443</v>
      </c>
    </row>
    <row r="339" spans="1:2" ht="15.75">
      <c r="A339" s="217" t="s">
        <v>1444</v>
      </c>
      <c r="B339" s="434" t="s">
        <v>1445</v>
      </c>
    </row>
    <row r="340" spans="1:2" ht="15.75">
      <c r="A340" s="217" t="s">
        <v>1773</v>
      </c>
      <c r="B340" s="434" t="s">
        <v>1774</v>
      </c>
    </row>
    <row r="341" spans="1:2" ht="31.5">
      <c r="A341" s="217" t="s">
        <v>1446</v>
      </c>
      <c r="B341" s="434" t="s">
        <v>1447</v>
      </c>
    </row>
    <row r="342" spans="1:2" ht="15.75">
      <c r="A342" s="217" t="s">
        <v>1448</v>
      </c>
      <c r="B342" s="434" t="s">
        <v>1449</v>
      </c>
    </row>
    <row r="343" spans="1:2" ht="31.5">
      <c r="A343" s="217" t="s">
        <v>1450</v>
      </c>
      <c r="B343" s="434" t="s">
        <v>1451</v>
      </c>
    </row>
    <row r="344" spans="1:2" ht="15.75">
      <c r="A344" s="217" t="s">
        <v>1142</v>
      </c>
      <c r="B344" s="434" t="s">
        <v>1145</v>
      </c>
    </row>
    <row r="345" spans="1:2" ht="31.5">
      <c r="A345" s="217" t="s">
        <v>1452</v>
      </c>
      <c r="B345" s="283" t="s">
        <v>434</v>
      </c>
    </row>
    <row r="346" spans="1:2" ht="31.5">
      <c r="A346" s="217" t="s">
        <v>1453</v>
      </c>
      <c r="B346" s="283" t="s">
        <v>435</v>
      </c>
    </row>
    <row r="347" spans="1:2" ht="31.5">
      <c r="A347" s="217" t="s">
        <v>1454</v>
      </c>
      <c r="B347" s="283" t="s">
        <v>538</v>
      </c>
    </row>
    <row r="348" spans="1:2" ht="31.5">
      <c r="A348" s="217" t="s">
        <v>1455</v>
      </c>
      <c r="B348" s="283" t="s">
        <v>539</v>
      </c>
    </row>
    <row r="349" spans="1:2" ht="15.75">
      <c r="A349" s="217" t="s">
        <v>1456</v>
      </c>
      <c r="B349" s="283" t="s">
        <v>540</v>
      </c>
    </row>
    <row r="350" spans="1:2" ht="31.5">
      <c r="A350" s="217" t="s">
        <v>1457</v>
      </c>
      <c r="B350" s="283" t="s">
        <v>473</v>
      </c>
    </row>
    <row r="351" spans="1:2" ht="15.75">
      <c r="A351" s="217" t="s">
        <v>1458</v>
      </c>
      <c r="B351" s="283" t="s">
        <v>484</v>
      </c>
    </row>
    <row r="352" spans="1:2" ht="31.5">
      <c r="A352" s="217" t="s">
        <v>1459</v>
      </c>
      <c r="B352" s="283" t="s">
        <v>485</v>
      </c>
    </row>
    <row r="353" spans="1:2" ht="15.75">
      <c r="A353" s="217" t="s">
        <v>1460</v>
      </c>
      <c r="B353" s="283" t="s">
        <v>519</v>
      </c>
    </row>
    <row r="354" spans="1:2" ht="31.5">
      <c r="A354" s="217" t="s">
        <v>1461</v>
      </c>
      <c r="B354" s="283" t="s">
        <v>606</v>
      </c>
    </row>
    <row r="355" spans="1:2" ht="31.5">
      <c r="A355" s="217" t="s">
        <v>1462</v>
      </c>
      <c r="B355" s="283" t="s">
        <v>561</v>
      </c>
    </row>
    <row r="356" spans="1:2" ht="31.5">
      <c r="A356" s="217" t="s">
        <v>1463</v>
      </c>
      <c r="B356" s="283" t="s">
        <v>562</v>
      </c>
    </row>
    <row r="357" spans="1:2" ht="31.5">
      <c r="A357" s="217" t="s">
        <v>1136</v>
      </c>
      <c r="B357" s="283" t="s">
        <v>573</v>
      </c>
    </row>
    <row r="358" spans="1:2" ht="31.5">
      <c r="A358" s="217" t="s">
        <v>1464</v>
      </c>
      <c r="B358" s="283" t="s">
        <v>563</v>
      </c>
    </row>
    <row r="359" spans="1:2" ht="47.25">
      <c r="A359" s="217" t="s">
        <v>1465</v>
      </c>
      <c r="B359" s="283" t="s">
        <v>554</v>
      </c>
    </row>
    <row r="360" spans="1:2" ht="17.45" customHeight="1">
      <c r="A360" s="217" t="s">
        <v>1466</v>
      </c>
      <c r="B360" s="283" t="s">
        <v>564</v>
      </c>
    </row>
    <row r="361" spans="1:2" ht="17.45" customHeight="1">
      <c r="A361" s="217" t="s">
        <v>1467</v>
      </c>
      <c r="B361" s="283" t="s">
        <v>574</v>
      </c>
    </row>
    <row r="362" spans="1:2" ht="17.45" customHeight="1">
      <c r="A362" s="217" t="s">
        <v>1468</v>
      </c>
      <c r="B362" s="283" t="s">
        <v>565</v>
      </c>
    </row>
    <row r="363" spans="1:2" ht="32.25" customHeight="1">
      <c r="A363" s="217" t="s">
        <v>1469</v>
      </c>
      <c r="B363" s="283" t="s">
        <v>1470</v>
      </c>
    </row>
    <row r="364" spans="1:2" ht="17.45" customHeight="1">
      <c r="A364" s="217" t="s">
        <v>1471</v>
      </c>
      <c r="B364" s="283" t="s">
        <v>490</v>
      </c>
    </row>
    <row r="365" spans="1:2" ht="31.5" customHeight="1">
      <c r="A365" s="217" t="s">
        <v>1472</v>
      </c>
      <c r="B365" s="283" t="s">
        <v>494</v>
      </c>
    </row>
    <row r="366" spans="1:2" ht="31.5" customHeight="1">
      <c r="A366" s="217" t="s">
        <v>1473</v>
      </c>
      <c r="B366" s="283" t="s">
        <v>509</v>
      </c>
    </row>
    <row r="367" spans="1:2" ht="17.45" customHeight="1">
      <c r="A367" s="217" t="s">
        <v>1474</v>
      </c>
      <c r="B367" s="283" t="s">
        <v>1119</v>
      </c>
    </row>
    <row r="368" spans="1:2" ht="17.45" customHeight="1">
      <c r="A368" s="217" t="s">
        <v>1475</v>
      </c>
      <c r="B368" s="283" t="s">
        <v>617</v>
      </c>
    </row>
    <row r="369" spans="1:2" ht="17.45" customHeight="1">
      <c r="A369" s="217" t="s">
        <v>1476</v>
      </c>
      <c r="B369" s="283" t="s">
        <v>1477</v>
      </c>
    </row>
    <row r="370" spans="1:2" ht="17.45" customHeight="1">
      <c r="A370" s="217" t="s">
        <v>1478</v>
      </c>
      <c r="B370" s="283" t="s">
        <v>1479</v>
      </c>
    </row>
    <row r="371" spans="1:2" ht="17.45" customHeight="1">
      <c r="A371" s="217" t="s">
        <v>1480</v>
      </c>
      <c r="B371" s="283" t="s">
        <v>1481</v>
      </c>
    </row>
    <row r="372" spans="1:2" ht="36.75" customHeight="1">
      <c r="A372" s="217" t="s">
        <v>1482</v>
      </c>
      <c r="B372" s="283" t="s">
        <v>1159</v>
      </c>
    </row>
    <row r="373" spans="1:2" ht="36.75" customHeight="1">
      <c r="A373" s="217" t="s">
        <v>1483</v>
      </c>
      <c r="B373" s="283" t="s">
        <v>1160</v>
      </c>
    </row>
    <row r="374" spans="1:2" ht="49.15" customHeight="1">
      <c r="A374" s="217" t="s">
        <v>1484</v>
      </c>
      <c r="B374" s="283" t="s">
        <v>1625</v>
      </c>
    </row>
    <row r="375" spans="1:2" ht="15.75">
      <c r="A375" s="217" t="s">
        <v>1485</v>
      </c>
      <c r="B375" s="283" t="s">
        <v>566</v>
      </c>
    </row>
    <row r="376" spans="1:2" ht="31.5">
      <c r="A376" s="217" t="s">
        <v>1486</v>
      </c>
      <c r="B376" s="283" t="s">
        <v>474</v>
      </c>
    </row>
    <row r="377" spans="1:2" ht="15.75">
      <c r="A377" s="217" t="s">
        <v>1487</v>
      </c>
      <c r="B377" s="283" t="s">
        <v>1488</v>
      </c>
    </row>
    <row r="378" spans="1:2" ht="15.75">
      <c r="A378" s="217" t="s">
        <v>1489</v>
      </c>
      <c r="B378" s="283" t="s">
        <v>495</v>
      </c>
    </row>
    <row r="379" spans="1:2" ht="15.75">
      <c r="A379" s="217" t="s">
        <v>1490</v>
      </c>
      <c r="B379" s="283" t="s">
        <v>129</v>
      </c>
    </row>
    <row r="380" spans="1:2" ht="31.5">
      <c r="A380" s="217" t="s">
        <v>1491</v>
      </c>
      <c r="B380" s="283" t="s">
        <v>130</v>
      </c>
    </row>
    <row r="381" spans="1:2" ht="31.5">
      <c r="A381" s="217" t="s">
        <v>1276</v>
      </c>
      <c r="B381" s="283" t="s">
        <v>1285</v>
      </c>
    </row>
    <row r="382" spans="1:2" ht="15.75">
      <c r="A382" s="217" t="s">
        <v>1492</v>
      </c>
      <c r="B382" s="283" t="s">
        <v>126</v>
      </c>
    </row>
    <row r="383" spans="1:2" ht="15.75">
      <c r="A383" s="217" t="s">
        <v>1493</v>
      </c>
      <c r="B383" s="283" t="s">
        <v>1445</v>
      </c>
    </row>
    <row r="384" spans="1:2" ht="15.75">
      <c r="A384" s="217" t="s">
        <v>1494</v>
      </c>
      <c r="B384" s="283" t="s">
        <v>1326</v>
      </c>
    </row>
    <row r="385" spans="1:2" ht="15.75">
      <c r="A385" s="217" t="s">
        <v>1495</v>
      </c>
      <c r="B385" s="283" t="s">
        <v>1434</v>
      </c>
    </row>
    <row r="386" spans="1:2" ht="15.75">
      <c r="A386" s="217" t="s">
        <v>1496</v>
      </c>
      <c r="B386" s="283" t="s">
        <v>1497</v>
      </c>
    </row>
    <row r="387" spans="1:2" ht="31.5">
      <c r="A387" s="217" t="s">
        <v>1498</v>
      </c>
      <c r="B387" s="94" t="s">
        <v>1296</v>
      </c>
    </row>
    <row r="388" spans="1:2" ht="31.5">
      <c r="A388" s="217" t="s">
        <v>1499</v>
      </c>
      <c r="B388" s="283" t="s">
        <v>1286</v>
      </c>
    </row>
    <row r="389" spans="1:2" ht="15.75">
      <c r="A389" s="217" t="s">
        <v>1500</v>
      </c>
      <c r="B389" s="283" t="s">
        <v>1437</v>
      </c>
    </row>
    <row r="390" spans="1:2" ht="15.75">
      <c r="A390" s="217" t="s">
        <v>1501</v>
      </c>
      <c r="B390" s="283" t="s">
        <v>1437</v>
      </c>
    </row>
    <row r="391" spans="1:2" ht="15.75">
      <c r="A391" s="217" t="s">
        <v>1502</v>
      </c>
      <c r="B391" s="283" t="s">
        <v>1503</v>
      </c>
    </row>
    <row r="392" spans="1:2" ht="15.75">
      <c r="A392" s="217" t="s">
        <v>1504</v>
      </c>
      <c r="B392" s="283" t="s">
        <v>1407</v>
      </c>
    </row>
    <row r="393" spans="1:2" ht="15.75">
      <c r="A393" s="217" t="s">
        <v>1505</v>
      </c>
      <c r="B393" s="283" t="s">
        <v>1506</v>
      </c>
    </row>
    <row r="394" spans="1:2" ht="31.5">
      <c r="A394" s="217" t="s">
        <v>516</v>
      </c>
      <c r="B394" s="94" t="s">
        <v>515</v>
      </c>
    </row>
    <row r="395" spans="1:2" ht="31.5">
      <c r="A395" s="217" t="s">
        <v>607</v>
      </c>
      <c r="B395" s="94" t="s">
        <v>606</v>
      </c>
    </row>
    <row r="396" spans="1:2" ht="15.75">
      <c r="A396" s="217" t="s">
        <v>536</v>
      </c>
      <c r="B396" s="94" t="s">
        <v>535</v>
      </c>
    </row>
    <row r="397" spans="1:2" ht="15.75">
      <c r="A397" s="217" t="s">
        <v>491</v>
      </c>
      <c r="B397" s="94" t="s">
        <v>490</v>
      </c>
    </row>
    <row r="398" spans="1:2" ht="15.75">
      <c r="A398" s="217" t="s">
        <v>1507</v>
      </c>
      <c r="B398" s="94" t="s">
        <v>1076</v>
      </c>
    </row>
    <row r="399" spans="1:2" ht="31.5">
      <c r="A399" s="216" t="s">
        <v>508</v>
      </c>
      <c r="B399" s="94" t="s">
        <v>507</v>
      </c>
    </row>
    <row r="400" spans="1:2" ht="15.75">
      <c r="A400" s="216" t="s">
        <v>618</v>
      </c>
      <c r="B400" s="94" t="s">
        <v>617</v>
      </c>
    </row>
    <row r="401" spans="1:2" ht="15.75">
      <c r="A401" s="216" t="s">
        <v>545</v>
      </c>
      <c r="B401" s="94" t="s">
        <v>544</v>
      </c>
    </row>
    <row r="402" spans="1:2" ht="15.75">
      <c r="A402" s="216" t="s">
        <v>1508</v>
      </c>
      <c r="B402" s="94" t="s">
        <v>1070</v>
      </c>
    </row>
    <row r="403" spans="1:2" ht="31.5">
      <c r="A403" s="217" t="s">
        <v>457</v>
      </c>
      <c r="B403" s="222" t="s">
        <v>456</v>
      </c>
    </row>
    <row r="404" spans="1:2" ht="15.75">
      <c r="A404" s="217" t="s">
        <v>1287</v>
      </c>
      <c r="B404" s="222" t="s">
        <v>1618</v>
      </c>
    </row>
    <row r="405" spans="1:2" ht="15.75">
      <c r="A405" s="217" t="s">
        <v>526</v>
      </c>
      <c r="B405" s="94" t="s">
        <v>525</v>
      </c>
    </row>
    <row r="406" spans="1:2" ht="15.75">
      <c r="A406" s="217" t="s">
        <v>1177</v>
      </c>
      <c r="B406" s="94" t="s">
        <v>1178</v>
      </c>
    </row>
    <row r="407" spans="1:2" ht="15.75">
      <c r="A407" s="217" t="s">
        <v>1509</v>
      </c>
      <c r="B407" s="94" t="s">
        <v>1327</v>
      </c>
    </row>
    <row r="408" spans="1:2" ht="15.75">
      <c r="A408" s="217" t="s">
        <v>1510</v>
      </c>
      <c r="B408" s="94" t="s">
        <v>1511</v>
      </c>
    </row>
    <row r="409" spans="1:2" ht="15.75">
      <c r="A409" s="217" t="s">
        <v>1512</v>
      </c>
      <c r="B409" s="283" t="s">
        <v>1407</v>
      </c>
    </row>
    <row r="410" spans="1:2" ht="15.75">
      <c r="A410" s="217" t="s">
        <v>1288</v>
      </c>
      <c r="B410" s="94" t="s">
        <v>1289</v>
      </c>
    </row>
  </sheetData>
  <pageMargins left="0.70866141732283472" right="0.70866141732283472" top="0.74803149606299213" bottom="0.74803149606299213" header="0.51181102362204722" footer="0.51181102362204722"/>
  <pageSetup paperSize="9" scale="83" orientation="portrait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B1930"/>
  <sheetViews>
    <sheetView showGridLines="0" topLeftCell="A1820" workbookViewId="0">
      <selection activeCell="B1849" sqref="B1848:B1849"/>
    </sheetView>
  </sheetViews>
  <sheetFormatPr defaultColWidth="9.140625" defaultRowHeight="12.75"/>
  <cols>
    <col min="1" max="1" width="7.140625" style="194" customWidth="1"/>
    <col min="2" max="2" width="128" style="195" customWidth="1"/>
    <col min="3" max="16384" width="9.140625" style="193"/>
  </cols>
  <sheetData>
    <row r="1" spans="2:2" hidden="1">
      <c r="B1" s="196"/>
    </row>
    <row r="2" spans="2:2" hidden="1"/>
    <row r="3" spans="2:2" hidden="1"/>
    <row r="4" spans="2:2" hidden="1"/>
    <row r="5" spans="2:2" hidden="1"/>
    <row r="6" spans="2:2" hidden="1"/>
    <row r="7" spans="2:2" hidden="1"/>
    <row r="8" spans="2:2" hidden="1"/>
    <row r="9" spans="2:2" hidden="1"/>
    <row r="10" spans="2:2" hidden="1"/>
    <row r="11" spans="2:2" hidden="1"/>
    <row r="12" spans="2:2" hidden="1"/>
    <row r="13" spans="2:2" hidden="1"/>
    <row r="14" spans="2:2" hidden="1"/>
    <row r="15" spans="2:2" hidden="1"/>
    <row r="16" spans="2:2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t="10.5" hidden="1" customHeight="1"/>
    <row r="1806" hidden="1"/>
    <row r="1807" hidden="1"/>
    <row r="1808" hidden="1"/>
    <row r="1809" spans="1:2" hidden="1"/>
    <row r="1810" spans="1:2" hidden="1"/>
    <row r="1811" spans="1:2" hidden="1"/>
    <row r="1812" spans="1:2" hidden="1"/>
    <row r="1813" spans="1:2" hidden="1"/>
    <row r="1814" spans="1:2" hidden="1"/>
    <row r="1815" spans="1:2" hidden="1"/>
    <row r="1816" spans="1:2" hidden="1"/>
    <row r="1817" spans="1:2" hidden="1"/>
    <row r="1818" spans="1:2" hidden="1"/>
    <row r="1819" spans="1:2" hidden="1"/>
    <row r="1820" spans="1:2" ht="38.25">
      <c r="A1820" s="197">
        <v>100</v>
      </c>
      <c r="B1820" s="198" t="s">
        <v>1255</v>
      </c>
    </row>
    <row r="1821" spans="1:2">
      <c r="A1821" s="197">
        <v>110</v>
      </c>
      <c r="B1821" s="198" t="s">
        <v>952</v>
      </c>
    </row>
    <row r="1822" spans="1:2">
      <c r="A1822" s="197">
        <v>111</v>
      </c>
      <c r="B1822" s="198" t="s">
        <v>953</v>
      </c>
    </row>
    <row r="1823" spans="1:2">
      <c r="A1823" s="197">
        <v>112</v>
      </c>
      <c r="B1823" s="198" t="s">
        <v>954</v>
      </c>
    </row>
    <row r="1824" spans="1:2">
      <c r="A1824" s="197">
        <v>120</v>
      </c>
      <c r="B1824" s="198" t="s">
        <v>955</v>
      </c>
    </row>
    <row r="1825" spans="1:2">
      <c r="A1825" s="197">
        <v>121</v>
      </c>
      <c r="B1825" s="198" t="s">
        <v>953</v>
      </c>
    </row>
    <row r="1826" spans="1:2">
      <c r="A1826" s="197">
        <v>122</v>
      </c>
      <c r="B1826" s="198" t="s">
        <v>954</v>
      </c>
    </row>
    <row r="1827" spans="1:2">
      <c r="A1827" s="197">
        <v>130</v>
      </c>
      <c r="B1827" s="198" t="s">
        <v>956</v>
      </c>
    </row>
    <row r="1828" spans="1:2">
      <c r="A1828" s="197">
        <v>131</v>
      </c>
      <c r="B1828" s="198" t="s">
        <v>957</v>
      </c>
    </row>
    <row r="1829" spans="1:2">
      <c r="A1829" s="197">
        <v>132</v>
      </c>
      <c r="B1829" s="198" t="s">
        <v>958</v>
      </c>
    </row>
    <row r="1830" spans="1:2">
      <c r="A1830" s="197">
        <v>133</v>
      </c>
      <c r="B1830" s="198" t="s">
        <v>959</v>
      </c>
    </row>
    <row r="1831" spans="1:2">
      <c r="A1831" s="197">
        <v>134</v>
      </c>
      <c r="B1831" s="198" t="s">
        <v>960</v>
      </c>
    </row>
    <row r="1832" spans="1:2">
      <c r="A1832" s="197">
        <v>140</v>
      </c>
      <c r="B1832" s="198" t="s">
        <v>961</v>
      </c>
    </row>
    <row r="1833" spans="1:2">
      <c r="A1833" s="197">
        <v>141</v>
      </c>
      <c r="B1833" s="198" t="s">
        <v>953</v>
      </c>
    </row>
    <row r="1834" spans="1:2" ht="25.5">
      <c r="A1834" s="197">
        <v>142</v>
      </c>
      <c r="B1834" s="198" t="s">
        <v>962</v>
      </c>
    </row>
    <row r="1835" spans="1:2" ht="25.5">
      <c r="A1835" s="197">
        <v>200</v>
      </c>
      <c r="B1835" s="198" t="s">
        <v>1254</v>
      </c>
    </row>
    <row r="1836" spans="1:2">
      <c r="A1836" s="197">
        <v>210</v>
      </c>
      <c r="B1836" s="198" t="s">
        <v>963</v>
      </c>
    </row>
    <row r="1837" spans="1:2" ht="25.5">
      <c r="A1837" s="197">
        <v>211</v>
      </c>
      <c r="B1837" s="198" t="s">
        <v>964</v>
      </c>
    </row>
    <row r="1838" spans="1:2" ht="25.5">
      <c r="A1838" s="197">
        <v>212</v>
      </c>
      <c r="B1838" s="198" t="s">
        <v>965</v>
      </c>
    </row>
    <row r="1839" spans="1:2" ht="25.5">
      <c r="A1839" s="197">
        <v>213</v>
      </c>
      <c r="B1839" s="198" t="s">
        <v>966</v>
      </c>
    </row>
    <row r="1840" spans="1:2" ht="25.5">
      <c r="A1840" s="197">
        <v>214</v>
      </c>
      <c r="B1840" s="198" t="s">
        <v>967</v>
      </c>
    </row>
    <row r="1841" spans="1:2" ht="25.5">
      <c r="A1841" s="197">
        <v>215</v>
      </c>
      <c r="B1841" s="198" t="s">
        <v>968</v>
      </c>
    </row>
    <row r="1842" spans="1:2" ht="25.5">
      <c r="A1842" s="197">
        <v>216</v>
      </c>
      <c r="B1842" s="198" t="s">
        <v>969</v>
      </c>
    </row>
    <row r="1843" spans="1:2" ht="25.5">
      <c r="A1843" s="197">
        <v>217</v>
      </c>
      <c r="B1843" s="198" t="s">
        <v>970</v>
      </c>
    </row>
    <row r="1844" spans="1:2" ht="25.5">
      <c r="A1844" s="197">
        <v>218</v>
      </c>
      <c r="B1844" s="198" t="s">
        <v>971</v>
      </c>
    </row>
    <row r="1845" spans="1:2">
      <c r="A1845" s="197">
        <v>219</v>
      </c>
      <c r="B1845" s="198" t="s">
        <v>972</v>
      </c>
    </row>
    <row r="1846" spans="1:2" ht="25.5">
      <c r="A1846" s="197">
        <v>220</v>
      </c>
      <c r="B1846" s="198" t="s">
        <v>973</v>
      </c>
    </row>
    <row r="1847" spans="1:2">
      <c r="A1847" s="197">
        <v>221</v>
      </c>
      <c r="B1847" s="198" t="s">
        <v>974</v>
      </c>
    </row>
    <row r="1848" spans="1:2">
      <c r="A1848" s="197">
        <v>222</v>
      </c>
      <c r="B1848" s="198" t="s">
        <v>975</v>
      </c>
    </row>
    <row r="1849" spans="1:2">
      <c r="A1849" s="197">
        <v>223</v>
      </c>
      <c r="B1849" s="198" t="s">
        <v>943</v>
      </c>
    </row>
    <row r="1850" spans="1:2">
      <c r="A1850" s="197">
        <v>224</v>
      </c>
      <c r="B1850" s="198" t="s">
        <v>944</v>
      </c>
    </row>
    <row r="1851" spans="1:2">
      <c r="A1851" s="197">
        <v>225</v>
      </c>
      <c r="B1851" s="198" t="s">
        <v>945</v>
      </c>
    </row>
    <row r="1852" spans="1:2">
      <c r="A1852" s="197">
        <v>226</v>
      </c>
      <c r="B1852" s="198" t="s">
        <v>946</v>
      </c>
    </row>
    <row r="1853" spans="1:2">
      <c r="A1853" s="197">
        <v>230</v>
      </c>
      <c r="B1853" s="198" t="s">
        <v>976</v>
      </c>
    </row>
    <row r="1854" spans="1:2">
      <c r="A1854" s="197">
        <v>240</v>
      </c>
      <c r="B1854" s="198" t="s">
        <v>977</v>
      </c>
    </row>
    <row r="1855" spans="1:2">
      <c r="A1855" s="197">
        <v>241</v>
      </c>
      <c r="B1855" s="198" t="s">
        <v>978</v>
      </c>
    </row>
    <row r="1856" spans="1:2">
      <c r="A1856" s="197">
        <v>242</v>
      </c>
      <c r="B1856" s="198" t="s">
        <v>979</v>
      </c>
    </row>
    <row r="1857" spans="1:2">
      <c r="A1857" s="197">
        <v>243</v>
      </c>
      <c r="B1857" s="198" t="s">
        <v>980</v>
      </c>
    </row>
    <row r="1858" spans="1:2">
      <c r="A1858" s="197">
        <v>244</v>
      </c>
      <c r="B1858" s="198" t="s">
        <v>1253</v>
      </c>
    </row>
    <row r="1859" spans="1:2">
      <c r="A1859" s="197">
        <v>300</v>
      </c>
      <c r="B1859" s="198" t="s">
        <v>443</v>
      </c>
    </row>
    <row r="1860" spans="1:2">
      <c r="A1860" s="197">
        <v>310</v>
      </c>
      <c r="B1860" s="198" t="s">
        <v>981</v>
      </c>
    </row>
    <row r="1861" spans="1:2">
      <c r="A1861" s="197">
        <v>311</v>
      </c>
      <c r="B1861" s="198" t="s">
        <v>982</v>
      </c>
    </row>
    <row r="1862" spans="1:2">
      <c r="A1862" s="197">
        <v>312</v>
      </c>
      <c r="B1862" s="198" t="s">
        <v>983</v>
      </c>
    </row>
    <row r="1863" spans="1:2">
      <c r="A1863" s="197">
        <v>313</v>
      </c>
      <c r="B1863" s="198" t="s">
        <v>984</v>
      </c>
    </row>
    <row r="1864" spans="1:2">
      <c r="A1864" s="197">
        <v>314</v>
      </c>
      <c r="B1864" s="198" t="s">
        <v>985</v>
      </c>
    </row>
    <row r="1865" spans="1:2">
      <c r="A1865" s="197">
        <v>320</v>
      </c>
      <c r="B1865" s="198" t="s">
        <v>986</v>
      </c>
    </row>
    <row r="1866" spans="1:2">
      <c r="A1866" s="197">
        <v>321</v>
      </c>
      <c r="B1866" s="198" t="s">
        <v>987</v>
      </c>
    </row>
    <row r="1867" spans="1:2">
      <c r="A1867" s="197">
        <v>322</v>
      </c>
      <c r="B1867" s="198" t="s">
        <v>988</v>
      </c>
    </row>
    <row r="1868" spans="1:2">
      <c r="A1868" s="197">
        <v>323</v>
      </c>
      <c r="B1868" s="198" t="s">
        <v>989</v>
      </c>
    </row>
    <row r="1869" spans="1:2">
      <c r="A1869" s="197">
        <v>330</v>
      </c>
      <c r="B1869" s="198" t="s">
        <v>990</v>
      </c>
    </row>
    <row r="1870" spans="1:2">
      <c r="A1870" s="197">
        <v>340</v>
      </c>
      <c r="B1870" s="198" t="s">
        <v>991</v>
      </c>
    </row>
    <row r="1871" spans="1:2">
      <c r="A1871" s="197">
        <v>350</v>
      </c>
      <c r="B1871" s="198" t="s">
        <v>992</v>
      </c>
    </row>
    <row r="1872" spans="1:2">
      <c r="A1872" s="197">
        <v>360</v>
      </c>
      <c r="B1872" s="198" t="s">
        <v>993</v>
      </c>
    </row>
    <row r="1873" spans="1:2" ht="12.75" customHeight="1">
      <c r="A1873" s="197">
        <v>400</v>
      </c>
      <c r="B1873" s="198" t="s">
        <v>1256</v>
      </c>
    </row>
    <row r="1874" spans="1:2">
      <c r="A1874" s="197">
        <v>410</v>
      </c>
      <c r="B1874" s="198" t="s">
        <v>994</v>
      </c>
    </row>
    <row r="1875" spans="1:2">
      <c r="A1875" s="197">
        <v>411</v>
      </c>
      <c r="B1875" s="198" t="s">
        <v>995</v>
      </c>
    </row>
    <row r="1876" spans="1:2">
      <c r="A1876" s="197">
        <v>412</v>
      </c>
      <c r="B1876" s="198" t="s">
        <v>996</v>
      </c>
    </row>
    <row r="1877" spans="1:2">
      <c r="A1877" s="197">
        <v>413</v>
      </c>
      <c r="B1877" s="198" t="s">
        <v>997</v>
      </c>
    </row>
    <row r="1878" spans="1:2">
      <c r="A1878" s="197">
        <v>414</v>
      </c>
      <c r="B1878" s="198" t="s">
        <v>998</v>
      </c>
    </row>
    <row r="1879" spans="1:2">
      <c r="A1879" s="197">
        <v>415</v>
      </c>
      <c r="B1879" s="198" t="s">
        <v>999</v>
      </c>
    </row>
    <row r="1880" spans="1:2">
      <c r="A1880" s="197">
        <v>420</v>
      </c>
      <c r="B1880" s="198" t="s">
        <v>1000</v>
      </c>
    </row>
    <row r="1881" spans="1:2" ht="25.5">
      <c r="A1881" s="197">
        <v>421</v>
      </c>
      <c r="B1881" s="198" t="s">
        <v>1001</v>
      </c>
    </row>
    <row r="1882" spans="1:2" ht="25.5">
      <c r="A1882" s="197">
        <v>422</v>
      </c>
      <c r="B1882" s="198" t="s">
        <v>1002</v>
      </c>
    </row>
    <row r="1883" spans="1:2">
      <c r="A1883" s="197">
        <v>430</v>
      </c>
      <c r="B1883" s="198" t="s">
        <v>1003</v>
      </c>
    </row>
    <row r="1884" spans="1:2">
      <c r="A1884" s="197">
        <v>440</v>
      </c>
      <c r="B1884" s="198" t="s">
        <v>1004</v>
      </c>
    </row>
    <row r="1885" spans="1:2">
      <c r="A1885" s="197">
        <v>500</v>
      </c>
      <c r="B1885" s="198" t="s">
        <v>582</v>
      </c>
    </row>
    <row r="1886" spans="1:2">
      <c r="A1886" s="197">
        <v>510</v>
      </c>
      <c r="B1886" s="198" t="s">
        <v>951</v>
      </c>
    </row>
    <row r="1887" spans="1:2">
      <c r="A1887" s="197">
        <v>511</v>
      </c>
      <c r="B1887" s="198" t="s">
        <v>1005</v>
      </c>
    </row>
    <row r="1888" spans="1:2">
      <c r="A1888" s="197">
        <v>512</v>
      </c>
      <c r="B1888" s="198" t="s">
        <v>1006</v>
      </c>
    </row>
    <row r="1889" spans="1:2" ht="25.5">
      <c r="A1889" s="197">
        <v>513</v>
      </c>
      <c r="B1889" s="198" t="s">
        <v>1007</v>
      </c>
    </row>
    <row r="1890" spans="1:2">
      <c r="A1890" s="197">
        <v>514</v>
      </c>
      <c r="B1890" s="198" t="s">
        <v>1008</v>
      </c>
    </row>
    <row r="1891" spans="1:2">
      <c r="A1891" s="197">
        <v>515</v>
      </c>
      <c r="B1891" s="198" t="s">
        <v>278</v>
      </c>
    </row>
    <row r="1892" spans="1:2">
      <c r="A1892" s="197">
        <v>520</v>
      </c>
      <c r="B1892" s="198" t="s">
        <v>947</v>
      </c>
    </row>
    <row r="1893" spans="1:2" ht="25.5">
      <c r="A1893" s="197">
        <v>521</v>
      </c>
      <c r="B1893" s="198" t="s">
        <v>1009</v>
      </c>
    </row>
    <row r="1894" spans="1:2">
      <c r="A1894" s="197">
        <v>522</v>
      </c>
      <c r="B1894" s="198" t="s">
        <v>1010</v>
      </c>
    </row>
    <row r="1895" spans="1:2">
      <c r="A1895" s="197">
        <v>530</v>
      </c>
      <c r="B1895" s="198" t="s">
        <v>1011</v>
      </c>
    </row>
    <row r="1896" spans="1:2">
      <c r="A1896" s="197">
        <v>540</v>
      </c>
      <c r="B1896" s="198" t="s">
        <v>1012</v>
      </c>
    </row>
    <row r="1897" spans="1:2">
      <c r="A1897" s="197">
        <v>560</v>
      </c>
      <c r="B1897" s="198" t="s">
        <v>1013</v>
      </c>
    </row>
    <row r="1898" spans="1:2">
      <c r="A1898" s="197">
        <v>570</v>
      </c>
      <c r="B1898" s="198" t="s">
        <v>1014</v>
      </c>
    </row>
    <row r="1899" spans="1:2">
      <c r="A1899" s="197">
        <v>580</v>
      </c>
      <c r="B1899" s="198" t="s">
        <v>1015</v>
      </c>
    </row>
    <row r="1900" spans="1:2">
      <c r="A1900" s="197">
        <v>600</v>
      </c>
      <c r="B1900" s="198" t="s">
        <v>472</v>
      </c>
    </row>
    <row r="1901" spans="1:2">
      <c r="A1901" s="197">
        <v>610</v>
      </c>
      <c r="B1901" s="198" t="s">
        <v>1016</v>
      </c>
    </row>
    <row r="1902" spans="1:2">
      <c r="A1902" s="197">
        <v>611</v>
      </c>
      <c r="B1902" s="198" t="s">
        <v>481</v>
      </c>
    </row>
    <row r="1903" spans="1:2">
      <c r="A1903" s="197">
        <v>612</v>
      </c>
      <c r="B1903" s="198" t="s">
        <v>1017</v>
      </c>
    </row>
    <row r="1904" spans="1:2">
      <c r="A1904" s="197">
        <v>620</v>
      </c>
      <c r="B1904" s="198" t="s">
        <v>1018</v>
      </c>
    </row>
    <row r="1905" spans="1:2">
      <c r="A1905" s="197">
        <v>621</v>
      </c>
      <c r="B1905" s="198" t="s">
        <v>1019</v>
      </c>
    </row>
    <row r="1906" spans="1:2">
      <c r="A1906" s="197">
        <v>622</v>
      </c>
      <c r="B1906" s="198" t="s">
        <v>1020</v>
      </c>
    </row>
    <row r="1907" spans="1:2">
      <c r="A1907" s="197">
        <v>630</v>
      </c>
      <c r="B1907" s="198" t="s">
        <v>1021</v>
      </c>
    </row>
    <row r="1908" spans="1:2">
      <c r="A1908" s="197">
        <v>700</v>
      </c>
      <c r="B1908" s="198" t="s">
        <v>585</v>
      </c>
    </row>
    <row r="1909" spans="1:2">
      <c r="A1909" s="197">
        <v>710</v>
      </c>
      <c r="B1909" s="198" t="s">
        <v>585</v>
      </c>
    </row>
    <row r="1910" spans="1:2">
      <c r="A1910" s="197">
        <v>800</v>
      </c>
      <c r="B1910" s="198" t="s">
        <v>412</v>
      </c>
    </row>
    <row r="1911" spans="1:2">
      <c r="A1911" s="197">
        <v>810</v>
      </c>
      <c r="B1911" s="198" t="s">
        <v>1022</v>
      </c>
    </row>
    <row r="1912" spans="1:2">
      <c r="A1912" s="197">
        <v>820</v>
      </c>
      <c r="B1912" s="198" t="s">
        <v>1023</v>
      </c>
    </row>
    <row r="1913" spans="1:2">
      <c r="A1913" s="197">
        <v>821</v>
      </c>
      <c r="B1913" s="198" t="s">
        <v>1024</v>
      </c>
    </row>
    <row r="1914" spans="1:2">
      <c r="A1914" s="197">
        <v>822</v>
      </c>
      <c r="B1914" s="198" t="s">
        <v>1025</v>
      </c>
    </row>
    <row r="1915" spans="1:2">
      <c r="A1915" s="197">
        <v>823</v>
      </c>
      <c r="B1915" s="198" t="s">
        <v>1026</v>
      </c>
    </row>
    <row r="1916" spans="1:2">
      <c r="A1916" s="197">
        <v>830</v>
      </c>
      <c r="B1916" s="198" t="s">
        <v>1027</v>
      </c>
    </row>
    <row r="1917" spans="1:2" ht="38.25">
      <c r="A1917" s="197">
        <v>831</v>
      </c>
      <c r="B1917" s="199" t="s">
        <v>1028</v>
      </c>
    </row>
    <row r="1918" spans="1:2" ht="51">
      <c r="A1918" s="197">
        <v>832</v>
      </c>
      <c r="B1918" s="199" t="s">
        <v>1029</v>
      </c>
    </row>
    <row r="1919" spans="1:2">
      <c r="A1919" s="197">
        <v>833</v>
      </c>
      <c r="B1919" s="198" t="s">
        <v>1030</v>
      </c>
    </row>
    <row r="1920" spans="1:2" ht="25.5">
      <c r="A1920" s="197">
        <v>840</v>
      </c>
      <c r="B1920" s="198" t="s">
        <v>1031</v>
      </c>
    </row>
    <row r="1921" spans="1:2">
      <c r="A1921" s="197">
        <v>841</v>
      </c>
      <c r="B1921" s="198" t="s">
        <v>1032</v>
      </c>
    </row>
    <row r="1922" spans="1:2">
      <c r="A1922" s="197">
        <v>850</v>
      </c>
      <c r="B1922" s="198" t="s">
        <v>1033</v>
      </c>
    </row>
    <row r="1923" spans="1:2">
      <c r="A1923" s="197">
        <v>851</v>
      </c>
      <c r="B1923" s="198" t="s">
        <v>1034</v>
      </c>
    </row>
    <row r="1924" spans="1:2" ht="12.75" customHeight="1">
      <c r="A1924" s="197">
        <v>852</v>
      </c>
      <c r="B1924" s="198" t="s">
        <v>1035</v>
      </c>
    </row>
    <row r="1925" spans="1:2">
      <c r="A1925" s="197">
        <v>860</v>
      </c>
      <c r="B1925" s="198" t="s">
        <v>1036</v>
      </c>
    </row>
    <row r="1926" spans="1:2">
      <c r="A1926" s="197">
        <v>861</v>
      </c>
      <c r="B1926" s="198" t="s">
        <v>1037</v>
      </c>
    </row>
    <row r="1927" spans="1:2">
      <c r="A1927" s="197">
        <v>862</v>
      </c>
      <c r="B1927" s="198" t="s">
        <v>1038</v>
      </c>
    </row>
    <row r="1928" spans="1:2">
      <c r="A1928" s="197">
        <v>863</v>
      </c>
      <c r="B1928" s="198" t="s">
        <v>1039</v>
      </c>
    </row>
    <row r="1929" spans="1:2">
      <c r="A1929" s="197">
        <v>870</v>
      </c>
      <c r="B1929" s="198" t="s">
        <v>1040</v>
      </c>
    </row>
    <row r="1930" spans="1:2">
      <c r="A1930" s="197">
        <v>880</v>
      </c>
      <c r="B1930" s="198" t="s">
        <v>1041</v>
      </c>
    </row>
  </sheetData>
  <printOptions gridLinesSet="0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51</vt:i4>
      </vt:variant>
    </vt:vector>
  </HeadingPairs>
  <TitlesOfParts>
    <vt:vector size="71" baseType="lpstr">
      <vt:lpstr>Пр1</vt:lpstr>
      <vt:lpstr>Пр2</vt:lpstr>
      <vt:lpstr>Пр_3</vt:lpstr>
      <vt:lpstr>Пр4</vt:lpstr>
      <vt:lpstr>Пр5</vt:lpstr>
      <vt:lpstr>Пр6</vt:lpstr>
      <vt:lpstr>Пр7</vt:lpstr>
      <vt:lpstr>Пр 7</vt:lpstr>
      <vt:lpstr>Пр8</vt:lpstr>
      <vt:lpstr>Пр9</vt:lpstr>
      <vt:lpstr>Пр.10</vt:lpstr>
      <vt:lpstr>Пр.11</vt:lpstr>
      <vt:lpstr>Пр12</vt:lpstr>
      <vt:lpstr>Пр13</vt:lpstr>
      <vt:lpstr>Пр14</vt:lpstr>
      <vt:lpstr>КВСР</vt:lpstr>
      <vt:lpstr>КФСР</vt:lpstr>
      <vt:lpstr>Программа</vt:lpstr>
      <vt:lpstr>Направление</vt:lpstr>
      <vt:lpstr>КВР</vt:lpstr>
      <vt:lpstr>Пр7!_GoBack</vt:lpstr>
      <vt:lpstr>КВСР!_ФильтрБазыДанных</vt:lpstr>
      <vt:lpstr>КФСР!_ФильтрБазыДанных</vt:lpstr>
      <vt:lpstr>Пр.11!_ФильтрБазыДанных</vt:lpstr>
      <vt:lpstr>Пр9!Z_66DBF0AC_E9A0_482F_9E41_1928B6CA83DC_.wvu.FilterData</vt:lpstr>
      <vt:lpstr>Пр9!Z_91923F83_3A6B_4204_9891_178562AB34F1_.wvu.FilterData</vt:lpstr>
      <vt:lpstr>Пр_3!Z_91923F83_3A6B_4204_9891_178562AB34F1_.wvu.PrintArea</vt:lpstr>
      <vt:lpstr>Пр1!Z_91923F83_3A6B_4204_9891_178562AB34F1_.wvu.PrintArea</vt:lpstr>
      <vt:lpstr>Пр9!Z_91923F83_3A6B_4204_9891_178562AB34F1_.wvu.PrintArea</vt:lpstr>
      <vt:lpstr>Пр_3!Z_91923F83_3A6B_4204_9891_178562AB34F1_.wvu.Rows</vt:lpstr>
      <vt:lpstr>Пр9!Z_A5E41FC9_89B1_40D2_B587_57BC4C5E4715_.wvu.FilterData</vt:lpstr>
      <vt:lpstr>Пр_3!Z_A5E41FC9_89B1_40D2_B587_57BC4C5E4715_.wvu.PrintArea</vt:lpstr>
      <vt:lpstr>Пр1!Z_A5E41FC9_89B1_40D2_B587_57BC4C5E4715_.wvu.PrintArea</vt:lpstr>
      <vt:lpstr>Пр9!Z_A5E41FC9_89B1_40D2_B587_57BC4C5E4715_.wvu.PrintArea</vt:lpstr>
      <vt:lpstr>Пр_3!Z_A5E41FC9_89B1_40D2_B587_57BC4C5E4715_.wvu.Rows</vt:lpstr>
      <vt:lpstr>Пр9!Z_B3311466_F005_49F1_A579_3E6CECE305A8_.wvu.FilterData</vt:lpstr>
      <vt:lpstr>Пр_3!Z_B3311466_F005_49F1_A579_3E6CECE305A8_.wvu.PrintArea</vt:lpstr>
      <vt:lpstr>Пр1!Z_B3311466_F005_49F1_A579_3E6CECE305A8_.wvu.PrintArea</vt:lpstr>
      <vt:lpstr>Пр9!Z_B3311466_F005_49F1_A579_3E6CECE305A8_.wvu.PrintArea</vt:lpstr>
      <vt:lpstr>Пр_3!Z_B3311466_F005_49F1_A579_3E6CECE305A8_.wvu.Rows</vt:lpstr>
      <vt:lpstr>Пр9!Z_E51CBA0A_8A1C_44BF_813B_86B1F7C678D3_.wvu.FilterData</vt:lpstr>
      <vt:lpstr>Пр9!Z_E5662E33_D4B0_43EA_9B06_C8DA9DFDBEF6_.wvu.FilterData</vt:lpstr>
      <vt:lpstr>Пр_3!Z_E5662E33_D4B0_43EA_9B06_C8DA9DFDBEF6_.wvu.PrintArea</vt:lpstr>
      <vt:lpstr>Пр1!Z_E5662E33_D4B0_43EA_9B06_C8DA9DFDBEF6_.wvu.PrintArea</vt:lpstr>
      <vt:lpstr>Пр5!Z_E5662E33_D4B0_43EA_9B06_C8DA9DFDBEF6_.wvu.PrintArea</vt:lpstr>
      <vt:lpstr>Пр9!Z_E5662E33_D4B0_43EA_9B06_C8DA9DFDBEF6_.wvu.PrintArea</vt:lpstr>
      <vt:lpstr>Пр_3!Z_E5662E33_D4B0_43EA_9B06_C8DA9DFDBEF6_.wvu.Rows</vt:lpstr>
      <vt:lpstr>Пр9!Z_F3607253_7816_4CF7_9CFD_2ADFFAD916F8_.wvu.FilterData</vt:lpstr>
      <vt:lpstr>Пр_3!Z_F3607253_7816_4CF7_9CFD_2ADFFAD916F8_.wvu.PrintArea</vt:lpstr>
      <vt:lpstr>Пр1!Z_F3607253_7816_4CF7_9CFD_2ADFFAD916F8_.wvu.PrintArea</vt:lpstr>
      <vt:lpstr>Пр9!Z_F3607253_7816_4CF7_9CFD_2ADFFAD916F8_.wvu.PrintArea</vt:lpstr>
      <vt:lpstr>Пр_3!Z_F3607253_7816_4CF7_9CFD_2ADFFAD916F8_.wvu.Rows</vt:lpstr>
      <vt:lpstr>Пр.10!Заголовки_для_печати</vt:lpstr>
      <vt:lpstr>Пр9!Заголовки_для_печати</vt:lpstr>
      <vt:lpstr>КВР!Область_печати</vt:lpstr>
      <vt:lpstr>КВСР!Область_печати</vt:lpstr>
      <vt:lpstr>КФСР!Область_печати</vt:lpstr>
      <vt:lpstr>'Пр 7'!Область_печати</vt:lpstr>
      <vt:lpstr>Пр.10!Область_печати</vt:lpstr>
      <vt:lpstr>Пр.11!Область_печати</vt:lpstr>
      <vt:lpstr>Пр_3!Область_печати</vt:lpstr>
      <vt:lpstr>Пр1!Область_печати</vt:lpstr>
      <vt:lpstr>Пр12!Область_печати</vt:lpstr>
      <vt:lpstr>Пр13!Область_печати</vt:lpstr>
      <vt:lpstr>Пр14!Область_печати</vt:lpstr>
      <vt:lpstr>Пр2!Область_печати</vt:lpstr>
      <vt:lpstr>Пр4!Область_печати</vt:lpstr>
      <vt:lpstr>Пр5!Область_печати</vt:lpstr>
      <vt:lpstr>Пр6!Область_печати</vt:lpstr>
      <vt:lpstr>Пр7!Область_печати</vt:lpstr>
      <vt:lpstr>Пр9!Область_печати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Елаева</dc:creator>
  <cp:lastModifiedBy>Соколова</cp:lastModifiedBy>
  <cp:lastPrinted>2019-11-14T12:48:35Z</cp:lastPrinted>
  <dcterms:created xsi:type="dcterms:W3CDTF">2016-11-11T16:27:02Z</dcterms:created>
  <dcterms:modified xsi:type="dcterms:W3CDTF">2019-11-14T12:48:54Z</dcterms:modified>
</cp:coreProperties>
</file>